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120" windowWidth="29040" windowHeight="15840" activeTab="1"/>
  </bookViews>
  <sheets>
    <sheet name="0. Dados" sheetId="9" r:id="rId1"/>
    <sheet name="1. Orçamentos" sheetId="1" r:id="rId2"/>
    <sheet name="2.Composições" sheetId="7" r:id="rId3"/>
    <sheet name="3. Cotações" sheetId="11" r:id="rId4"/>
    <sheet name="4. BDI 1" sheetId="13" r:id="rId5"/>
    <sheet name="5. BDI 2" sheetId="14" r:id="rId6"/>
    <sheet name="6.Cronograma" sheetId="4" r:id="rId7"/>
    <sheet name="Base de dados" sheetId="8" r:id="rId8"/>
    <sheet name="Memória de Cálculos" sheetId="5" r:id="rId9"/>
  </sheets>
  <externalReferences>
    <externalReference r:id="rId10"/>
  </externalReferences>
  <definedNames>
    <definedName name="_xlnm._FilterDatabase" localSheetId="7" hidden="1">'Base de dados'!$A$1:$G$1</definedName>
    <definedName name="_xlnm.Print_Area" localSheetId="4">'4. BDI 1'!$AA$6:$AE$52</definedName>
    <definedName name="_xlnm.Print_Area" localSheetId="5">'5. BDI 2'!$AA$6:$AE$52</definedName>
    <definedName name="BASEDECALCULO">[1]PREENCHER!$L$22:$M$22</definedName>
    <definedName name="CREACAU">[1]PREENCHER!$H$14:$I$14</definedName>
    <definedName name="ENCARGOS">[1]PREENCHER!$L$19:$M$19</definedName>
    <definedName name="ente">[1]PREENCHER!$H$5:$I$5</definedName>
    <definedName name="regime">[1]PREENCHER!$G$19:$H$19</definedName>
    <definedName name="_xlnm.Print_Titles" localSheetId="1">'1. Orçamentos'!$1:$8</definedName>
  </definedNames>
  <calcPr calcId="145621"/>
</workbook>
</file>

<file path=xl/calcChain.xml><?xml version="1.0" encoding="utf-8"?>
<calcChain xmlns="http://schemas.openxmlformats.org/spreadsheetml/2006/main">
  <c r="F61" i="1" l="1"/>
  <c r="J41" i="1"/>
  <c r="E41" i="1"/>
  <c r="D41" i="1"/>
  <c r="J39" i="1"/>
  <c r="E39" i="1"/>
  <c r="D39" i="1"/>
  <c r="E119" i="7"/>
  <c r="D119" i="7"/>
  <c r="E107" i="7"/>
  <c r="D107" i="7"/>
  <c r="E96" i="7"/>
  <c r="D96" i="7"/>
  <c r="K41" i="1" l="1"/>
  <c r="L41" i="1"/>
  <c r="K39" i="1"/>
  <c r="L39" i="1" s="1"/>
  <c r="G12474" i="8"/>
  <c r="G12473" i="8"/>
  <c r="G12472" i="8"/>
  <c r="G12471" i="8"/>
  <c r="G12470" i="8"/>
  <c r="G12469" i="8"/>
  <c r="G12468" i="8"/>
  <c r="G12467" i="8"/>
  <c r="G12466" i="8"/>
  <c r="G12465" i="8"/>
  <c r="G12464" i="8"/>
  <c r="G12463" i="8"/>
  <c r="G12462" i="8"/>
  <c r="G12461" i="8"/>
  <c r="G12460" i="8"/>
  <c r="G12459" i="8"/>
  <c r="G12458" i="8"/>
  <c r="G12457" i="8"/>
  <c r="G12456" i="8"/>
  <c r="G12455" i="8"/>
  <c r="G12454" i="8"/>
  <c r="G12453" i="8"/>
  <c r="G12452" i="8"/>
  <c r="G12451" i="8"/>
  <c r="G12450" i="8"/>
  <c r="G12449" i="8"/>
  <c r="G12448" i="8"/>
  <c r="G12447" i="8"/>
  <c r="G12446" i="8"/>
  <c r="G12445" i="8"/>
  <c r="G12444" i="8"/>
  <c r="G12443" i="8"/>
  <c r="G12442" i="8"/>
  <c r="G12441" i="8"/>
  <c r="G12440" i="8"/>
  <c r="G12439" i="8"/>
  <c r="G12438" i="8"/>
  <c r="G12437" i="8"/>
  <c r="G12436" i="8"/>
  <c r="G12435" i="8"/>
  <c r="G12434" i="8"/>
  <c r="G12433" i="8"/>
  <c r="G12432" i="8"/>
  <c r="G12431" i="8"/>
  <c r="G12430" i="8"/>
  <c r="G12429" i="8"/>
  <c r="G12428" i="8"/>
  <c r="G12427" i="8"/>
  <c r="G12426" i="8"/>
  <c r="G12425" i="8"/>
  <c r="G12424" i="8"/>
  <c r="G12423" i="8"/>
  <c r="G12422" i="8"/>
  <c r="G12421" i="8"/>
  <c r="G12420" i="8"/>
  <c r="G12419" i="8"/>
  <c r="G12418" i="8"/>
  <c r="G12417" i="8"/>
  <c r="G12416" i="8"/>
  <c r="G12415" i="8"/>
  <c r="G12414" i="8"/>
  <c r="G12413" i="8"/>
  <c r="G12412" i="8"/>
  <c r="G12411" i="8"/>
  <c r="G12410" i="8"/>
  <c r="G12409" i="8"/>
  <c r="G12408" i="8"/>
  <c r="G12407" i="8"/>
  <c r="G12406" i="8"/>
  <c r="G12405" i="8"/>
  <c r="G12404" i="8"/>
  <c r="G12403" i="8"/>
  <c r="G12402" i="8"/>
  <c r="G12401" i="8"/>
  <c r="G12400" i="8"/>
  <c r="G12399" i="8"/>
  <c r="G12398" i="8"/>
  <c r="G12397" i="8"/>
  <c r="G12396" i="8"/>
  <c r="G12395" i="8"/>
  <c r="G12394" i="8"/>
  <c r="G12393" i="8"/>
  <c r="G12392" i="8"/>
  <c r="G12391" i="8"/>
  <c r="G12390" i="8"/>
  <c r="G12389" i="8"/>
  <c r="G12388" i="8"/>
  <c r="G12387" i="8"/>
  <c r="G12386" i="8"/>
  <c r="G12385" i="8"/>
  <c r="G12384" i="8"/>
  <c r="G12383" i="8"/>
  <c r="G12382" i="8"/>
  <c r="G12381" i="8"/>
  <c r="G12380" i="8"/>
  <c r="G12379" i="8"/>
  <c r="G12378" i="8"/>
  <c r="G12377" i="8"/>
  <c r="G12376" i="8"/>
  <c r="G12375" i="8"/>
  <c r="G12374" i="8"/>
  <c r="G12373" i="8"/>
  <c r="G12372" i="8"/>
  <c r="G12371" i="8"/>
  <c r="G12370" i="8"/>
  <c r="G12369" i="8"/>
  <c r="G12368" i="8"/>
  <c r="G12367" i="8"/>
  <c r="G12366" i="8"/>
  <c r="G12365" i="8"/>
  <c r="G12364" i="8"/>
  <c r="G12363" i="8"/>
  <c r="G12362" i="8"/>
  <c r="G12361" i="8"/>
  <c r="G12360" i="8"/>
  <c r="G12359" i="8"/>
  <c r="G12358" i="8"/>
  <c r="G12357" i="8"/>
  <c r="G12356" i="8"/>
  <c r="G12355" i="8"/>
  <c r="G12354" i="8"/>
  <c r="G12353" i="8"/>
  <c r="G12352" i="8"/>
  <c r="G12351" i="8"/>
  <c r="G12350" i="8"/>
  <c r="G12349" i="8"/>
  <c r="G12348" i="8"/>
  <c r="G12347" i="8"/>
  <c r="G12346" i="8"/>
  <c r="G12345" i="8"/>
  <c r="G12344" i="8"/>
  <c r="G12343" i="8"/>
  <c r="G12342" i="8"/>
  <c r="G12341" i="8"/>
  <c r="G12340" i="8"/>
  <c r="G12339" i="8"/>
  <c r="G12338" i="8"/>
  <c r="G12337" i="8"/>
  <c r="G12336" i="8"/>
  <c r="G12335" i="8"/>
  <c r="G12334" i="8"/>
  <c r="G12333" i="8"/>
  <c r="G12332" i="8"/>
  <c r="G12331" i="8"/>
  <c r="G12330" i="8"/>
  <c r="G12329" i="8"/>
  <c r="G12328" i="8"/>
  <c r="G12327" i="8"/>
  <c r="G12326" i="8"/>
  <c r="G12325" i="8"/>
  <c r="G12324" i="8"/>
  <c r="G12323" i="8"/>
  <c r="G12322" i="8"/>
  <c r="G12321" i="8"/>
  <c r="G12320" i="8"/>
  <c r="G12319" i="8"/>
  <c r="G12318" i="8"/>
  <c r="G12317" i="8"/>
  <c r="G12316" i="8"/>
  <c r="G12315" i="8"/>
  <c r="G12314" i="8"/>
  <c r="G12313" i="8"/>
  <c r="G12312" i="8"/>
  <c r="G12311" i="8"/>
  <c r="G12310" i="8"/>
  <c r="G12309" i="8"/>
  <c r="G12308" i="8"/>
  <c r="G12307" i="8"/>
  <c r="G12306" i="8"/>
  <c r="G12305" i="8"/>
  <c r="G12304" i="8"/>
  <c r="G12303" i="8"/>
  <c r="G12302" i="8"/>
  <c r="G12301" i="8"/>
  <c r="G12300" i="8"/>
  <c r="G12299" i="8"/>
  <c r="G12298" i="8"/>
  <c r="G12297" i="8"/>
  <c r="G12296" i="8"/>
  <c r="G12295" i="8"/>
  <c r="G12294" i="8"/>
  <c r="G12293" i="8"/>
  <c r="G12292" i="8"/>
  <c r="G12291" i="8"/>
  <c r="G12290" i="8"/>
  <c r="G12289" i="8"/>
  <c r="G12288" i="8"/>
  <c r="G12287" i="8"/>
  <c r="G12286" i="8"/>
  <c r="G12285" i="8"/>
  <c r="G12284" i="8"/>
  <c r="G12283" i="8"/>
  <c r="G12282" i="8"/>
  <c r="G12281" i="8"/>
  <c r="G12280" i="8"/>
  <c r="G12279" i="8"/>
  <c r="G12278" i="8"/>
  <c r="G12277" i="8"/>
  <c r="G12276" i="8"/>
  <c r="G12275" i="8"/>
  <c r="G12274" i="8"/>
  <c r="G12273" i="8"/>
  <c r="G12272" i="8"/>
  <c r="G12271" i="8"/>
  <c r="G12270" i="8"/>
  <c r="G12269" i="8"/>
  <c r="G12268" i="8"/>
  <c r="G12267" i="8"/>
  <c r="G12266" i="8"/>
  <c r="G12265" i="8"/>
  <c r="G12264" i="8"/>
  <c r="G12263" i="8"/>
  <c r="G12262" i="8"/>
  <c r="G12261" i="8"/>
  <c r="G12260" i="8"/>
  <c r="G12259" i="8"/>
  <c r="G12258" i="8"/>
  <c r="G12257" i="8"/>
  <c r="G12256" i="8"/>
  <c r="G12255" i="8"/>
  <c r="G12254" i="8"/>
  <c r="G12253" i="8"/>
  <c r="G12252" i="8"/>
  <c r="G12251" i="8"/>
  <c r="G12250" i="8"/>
  <c r="G12249" i="8"/>
  <c r="G12248" i="8"/>
  <c r="G12247" i="8"/>
  <c r="G12246" i="8"/>
  <c r="G12245" i="8"/>
  <c r="G12244" i="8"/>
  <c r="G12243" i="8"/>
  <c r="G12242" i="8"/>
  <c r="G12241" i="8"/>
  <c r="G12240" i="8"/>
  <c r="G12239" i="8"/>
  <c r="G12238" i="8"/>
  <c r="G12237" i="8"/>
  <c r="G12236" i="8"/>
  <c r="G12235" i="8"/>
  <c r="G12234" i="8"/>
  <c r="G12233" i="8"/>
  <c r="G12232" i="8"/>
  <c r="G12231" i="8"/>
  <c r="G12230" i="8"/>
  <c r="G12229" i="8"/>
  <c r="G12228" i="8"/>
  <c r="G12227" i="8"/>
  <c r="G12226" i="8"/>
  <c r="G12225" i="8"/>
  <c r="G12224" i="8"/>
  <c r="G12223" i="8"/>
  <c r="G12222" i="8"/>
  <c r="G12221" i="8"/>
  <c r="G12220" i="8"/>
  <c r="G12219" i="8"/>
  <c r="G12218" i="8"/>
  <c r="G12217" i="8"/>
  <c r="G12216" i="8"/>
  <c r="G12215" i="8"/>
  <c r="G12214" i="8"/>
  <c r="G12213" i="8"/>
  <c r="G12212" i="8"/>
  <c r="G12211" i="8"/>
  <c r="G12210" i="8"/>
  <c r="G12209" i="8"/>
  <c r="G12208" i="8"/>
  <c r="G12207" i="8"/>
  <c r="G12206" i="8"/>
  <c r="G12205" i="8"/>
  <c r="G12204" i="8"/>
  <c r="G12203" i="8"/>
  <c r="G12202" i="8"/>
  <c r="G12201" i="8"/>
  <c r="G12200" i="8"/>
  <c r="G12199" i="8"/>
  <c r="G12198" i="8"/>
  <c r="G12197" i="8"/>
  <c r="G12196" i="8"/>
  <c r="G12195" i="8"/>
  <c r="G12194" i="8"/>
  <c r="G12193" i="8"/>
  <c r="G12192" i="8"/>
  <c r="G12191" i="8"/>
  <c r="G12190" i="8"/>
  <c r="G12189" i="8"/>
  <c r="G12188" i="8"/>
  <c r="G12187" i="8"/>
  <c r="G12186" i="8"/>
  <c r="G12185" i="8"/>
  <c r="G12184" i="8"/>
  <c r="G12183" i="8"/>
  <c r="G12182" i="8"/>
  <c r="G12181" i="8"/>
  <c r="G12180" i="8"/>
  <c r="G12179" i="8"/>
  <c r="G12178" i="8"/>
  <c r="G12177" i="8"/>
  <c r="G12176" i="8"/>
  <c r="G12175" i="8"/>
  <c r="G12174" i="8"/>
  <c r="G12173" i="8"/>
  <c r="G12172" i="8"/>
  <c r="G12171" i="8"/>
  <c r="G12170" i="8"/>
  <c r="G12169" i="8"/>
  <c r="G12168" i="8"/>
  <c r="G12167" i="8"/>
  <c r="G12166" i="8"/>
  <c r="G12165" i="8"/>
  <c r="G12164" i="8"/>
  <c r="G12163" i="8"/>
  <c r="G12162" i="8"/>
  <c r="G12161" i="8"/>
  <c r="G12160" i="8"/>
  <c r="G12159" i="8"/>
  <c r="G12158" i="8"/>
  <c r="G12157" i="8"/>
  <c r="G12156" i="8"/>
  <c r="G12155" i="8"/>
  <c r="G12154" i="8"/>
  <c r="G12153" i="8"/>
  <c r="G12152" i="8"/>
  <c r="G12151" i="8"/>
  <c r="G12150" i="8"/>
  <c r="G12149" i="8"/>
  <c r="G12148" i="8"/>
  <c r="G12147" i="8"/>
  <c r="G12146" i="8"/>
  <c r="G12145" i="8"/>
  <c r="G12144" i="8"/>
  <c r="G12143" i="8"/>
  <c r="G12142" i="8"/>
  <c r="G12141" i="8"/>
  <c r="G12140" i="8"/>
  <c r="G12139" i="8"/>
  <c r="G12138" i="8"/>
  <c r="G12137" i="8"/>
  <c r="G12136" i="8"/>
  <c r="G12135" i="8"/>
  <c r="G12134" i="8"/>
  <c r="G12133" i="8"/>
  <c r="G12132" i="8"/>
  <c r="G12131" i="8"/>
  <c r="G12130" i="8"/>
  <c r="G12129" i="8"/>
  <c r="G12128" i="8"/>
  <c r="G12127" i="8"/>
  <c r="G12126" i="8"/>
  <c r="G12125" i="8"/>
  <c r="G12124" i="8"/>
  <c r="G12123" i="8"/>
  <c r="G12122" i="8"/>
  <c r="G12121" i="8"/>
  <c r="G12120" i="8"/>
  <c r="G12119" i="8"/>
  <c r="G12118" i="8"/>
  <c r="G12117" i="8"/>
  <c r="G12116" i="8"/>
  <c r="G12115" i="8"/>
  <c r="G12114" i="8"/>
  <c r="G12113" i="8"/>
  <c r="G12112" i="8"/>
  <c r="G12111" i="8"/>
  <c r="G12110" i="8"/>
  <c r="G12109" i="8"/>
  <c r="G12108" i="8"/>
  <c r="G12107" i="8"/>
  <c r="G12106" i="8"/>
  <c r="G12105" i="8"/>
  <c r="G12104" i="8"/>
  <c r="G12103" i="8"/>
  <c r="G12102" i="8"/>
  <c r="G12101" i="8"/>
  <c r="G12100" i="8"/>
  <c r="G12099" i="8"/>
  <c r="G12098" i="8"/>
  <c r="G12097" i="8"/>
  <c r="G12096" i="8"/>
  <c r="G12095" i="8"/>
  <c r="G12094" i="8"/>
  <c r="G12093" i="8"/>
  <c r="G12092" i="8"/>
  <c r="G12091" i="8"/>
  <c r="G12090" i="8"/>
  <c r="G12089" i="8"/>
  <c r="G12088" i="8"/>
  <c r="G12087" i="8"/>
  <c r="G12086" i="8"/>
  <c r="G12085" i="8"/>
  <c r="G12084" i="8"/>
  <c r="G12083" i="8"/>
  <c r="G12082" i="8"/>
  <c r="G12081" i="8"/>
  <c r="G12080" i="8"/>
  <c r="G12079" i="8"/>
  <c r="G12078" i="8"/>
  <c r="G12077" i="8"/>
  <c r="G12076" i="8"/>
  <c r="G12075" i="8"/>
  <c r="G12074" i="8"/>
  <c r="G12073" i="8"/>
  <c r="G12072" i="8"/>
  <c r="G12071" i="8"/>
  <c r="G12070" i="8"/>
  <c r="G12069" i="8"/>
  <c r="G12068" i="8"/>
  <c r="G12067" i="8"/>
  <c r="G12066" i="8"/>
  <c r="G12065" i="8"/>
  <c r="G12064" i="8"/>
  <c r="G12063" i="8"/>
  <c r="G12062" i="8"/>
  <c r="G12061" i="8"/>
  <c r="G12060" i="8"/>
  <c r="G12059" i="8"/>
  <c r="G12058" i="8"/>
  <c r="G12057" i="8"/>
  <c r="G12056" i="8"/>
  <c r="G12055" i="8"/>
  <c r="G12054" i="8"/>
  <c r="G12053" i="8"/>
  <c r="G12052" i="8"/>
  <c r="G12051" i="8"/>
  <c r="G12050" i="8"/>
  <c r="G12049" i="8"/>
  <c r="G12048" i="8"/>
  <c r="G12047" i="8"/>
  <c r="G12046" i="8"/>
  <c r="G12045" i="8"/>
  <c r="G12044" i="8"/>
  <c r="G12043" i="8"/>
  <c r="G12042" i="8"/>
  <c r="G12041" i="8"/>
  <c r="G12040" i="8"/>
  <c r="G12039" i="8"/>
  <c r="G12038" i="8"/>
  <c r="G12037" i="8"/>
  <c r="G12036" i="8"/>
  <c r="G12035" i="8"/>
  <c r="G12034" i="8"/>
  <c r="G12033" i="8"/>
  <c r="G12032" i="8"/>
  <c r="G12031" i="8"/>
  <c r="G12030" i="8"/>
  <c r="G12029" i="8"/>
  <c r="G12028" i="8"/>
  <c r="G12027" i="8"/>
  <c r="G12026" i="8"/>
  <c r="G12025" i="8"/>
  <c r="G12024" i="8"/>
  <c r="G12023" i="8"/>
  <c r="G12022" i="8"/>
  <c r="G12021" i="8"/>
  <c r="G12020" i="8"/>
  <c r="G12019" i="8"/>
  <c r="G12018" i="8"/>
  <c r="G12017" i="8"/>
  <c r="G12016" i="8"/>
  <c r="G12015" i="8"/>
  <c r="G12014" i="8"/>
  <c r="G12013" i="8"/>
  <c r="G12012" i="8"/>
  <c r="G12011" i="8"/>
  <c r="G12010" i="8"/>
  <c r="G12009" i="8"/>
  <c r="G12008" i="8"/>
  <c r="G12007" i="8"/>
  <c r="G12006" i="8"/>
  <c r="G12005" i="8"/>
  <c r="G12004" i="8"/>
  <c r="G12003" i="8"/>
  <c r="G12002" i="8"/>
  <c r="G12001" i="8"/>
  <c r="G12000" i="8"/>
  <c r="G11999" i="8"/>
  <c r="G11998" i="8"/>
  <c r="G11997" i="8"/>
  <c r="G11996" i="8"/>
  <c r="G11995" i="8"/>
  <c r="G11994" i="8"/>
  <c r="G11993" i="8"/>
  <c r="G11992" i="8"/>
  <c r="G11991" i="8"/>
  <c r="G11990" i="8"/>
  <c r="G11989" i="8"/>
  <c r="G11988" i="8"/>
  <c r="G11987" i="8"/>
  <c r="G11986" i="8"/>
  <c r="G11985" i="8"/>
  <c r="G11984" i="8"/>
  <c r="G11983" i="8"/>
  <c r="G11982" i="8"/>
  <c r="G11981" i="8"/>
  <c r="G11980" i="8"/>
  <c r="G11979" i="8"/>
  <c r="G11978" i="8"/>
  <c r="G11977" i="8"/>
  <c r="G11976" i="8"/>
  <c r="G11975" i="8"/>
  <c r="G11974" i="8"/>
  <c r="G11973" i="8"/>
  <c r="G11972" i="8"/>
  <c r="G11971" i="8"/>
  <c r="G11970" i="8"/>
  <c r="G11969" i="8"/>
  <c r="G11968" i="8"/>
  <c r="G11967" i="8"/>
  <c r="G11966" i="8"/>
  <c r="G11965" i="8"/>
  <c r="G11964" i="8"/>
  <c r="G11963" i="8"/>
  <c r="G11962" i="8"/>
  <c r="G11961" i="8"/>
  <c r="G11960" i="8"/>
  <c r="G11959" i="8"/>
  <c r="G11958" i="8"/>
  <c r="G11957" i="8"/>
  <c r="G11956" i="8"/>
  <c r="G11955" i="8"/>
  <c r="G11954" i="8"/>
  <c r="G11953" i="8"/>
  <c r="G11952" i="8"/>
  <c r="G11951" i="8"/>
  <c r="G11950" i="8"/>
  <c r="G11949" i="8"/>
  <c r="G11948" i="8"/>
  <c r="G11947" i="8"/>
  <c r="G11946" i="8"/>
  <c r="G11945" i="8"/>
  <c r="G11944" i="8"/>
  <c r="G11943" i="8"/>
  <c r="G11942" i="8"/>
  <c r="G11941" i="8"/>
  <c r="G11940" i="8"/>
  <c r="G11939" i="8"/>
  <c r="G11938" i="8"/>
  <c r="G11937" i="8"/>
  <c r="G11936" i="8"/>
  <c r="G11935" i="8"/>
  <c r="G11934" i="8"/>
  <c r="G11933" i="8"/>
  <c r="G11932" i="8"/>
  <c r="G11931" i="8"/>
  <c r="G11930" i="8"/>
  <c r="G11929" i="8"/>
  <c r="G11928" i="8"/>
  <c r="G11927" i="8"/>
  <c r="G11926" i="8"/>
  <c r="G11925" i="8"/>
  <c r="G11924" i="8"/>
  <c r="G11923" i="8"/>
  <c r="G11922" i="8"/>
  <c r="G11921" i="8"/>
  <c r="G11920" i="8"/>
  <c r="G11919" i="8"/>
  <c r="G11918" i="8"/>
  <c r="G11917" i="8"/>
  <c r="G11916" i="8"/>
  <c r="G11915" i="8"/>
  <c r="G11914" i="8"/>
  <c r="G11913" i="8"/>
  <c r="G11912" i="8"/>
  <c r="G11911" i="8"/>
  <c r="G11910" i="8"/>
  <c r="G11909" i="8"/>
  <c r="G11908" i="8"/>
  <c r="G11907" i="8"/>
  <c r="G11906" i="8"/>
  <c r="G11905" i="8"/>
  <c r="G11904" i="8"/>
  <c r="G11903" i="8"/>
  <c r="G11902" i="8"/>
  <c r="G11901" i="8"/>
  <c r="G11900" i="8"/>
  <c r="G11899" i="8"/>
  <c r="G11898" i="8"/>
  <c r="G11897" i="8"/>
  <c r="G11896" i="8"/>
  <c r="G11895" i="8"/>
  <c r="G11894" i="8"/>
  <c r="G11893" i="8"/>
  <c r="G11892" i="8"/>
  <c r="G11891" i="8"/>
  <c r="G11890" i="8"/>
  <c r="G11889" i="8"/>
  <c r="G11888" i="8"/>
  <c r="G11887" i="8"/>
  <c r="G11886" i="8"/>
  <c r="G11885" i="8"/>
  <c r="G11884" i="8"/>
  <c r="G11883" i="8"/>
  <c r="G11882" i="8"/>
  <c r="G11881" i="8"/>
  <c r="G11880" i="8"/>
  <c r="G11879" i="8"/>
  <c r="G11878" i="8"/>
  <c r="G11877" i="8"/>
  <c r="G11876" i="8"/>
  <c r="G11875" i="8"/>
  <c r="G11874" i="8"/>
  <c r="G11873" i="8"/>
  <c r="G11872" i="8"/>
  <c r="G11871" i="8"/>
  <c r="G11870" i="8"/>
  <c r="G11869" i="8"/>
  <c r="G11868" i="8"/>
  <c r="G11867" i="8"/>
  <c r="G11866" i="8"/>
  <c r="G11865" i="8"/>
  <c r="G11864" i="8"/>
  <c r="G11863" i="8"/>
  <c r="G11862" i="8"/>
  <c r="G11861" i="8"/>
  <c r="G11860" i="8"/>
  <c r="G11859" i="8"/>
  <c r="G11858" i="8"/>
  <c r="G11857" i="8"/>
  <c r="G11856" i="8"/>
  <c r="G11855" i="8"/>
  <c r="G11854" i="8"/>
  <c r="G11853" i="8"/>
  <c r="G11852" i="8"/>
  <c r="G11851" i="8"/>
  <c r="G11850" i="8"/>
  <c r="G11849" i="8"/>
  <c r="G11848" i="8"/>
  <c r="G11847" i="8"/>
  <c r="G11846" i="8"/>
  <c r="G11845" i="8"/>
  <c r="G11844" i="8"/>
  <c r="G11843" i="8"/>
  <c r="G11842" i="8"/>
  <c r="G11841" i="8"/>
  <c r="G11840" i="8"/>
  <c r="G11839" i="8"/>
  <c r="G11838" i="8"/>
  <c r="G11837" i="8"/>
  <c r="G11836" i="8"/>
  <c r="G11835" i="8"/>
  <c r="G11834" i="8"/>
  <c r="G11833" i="8"/>
  <c r="G11832" i="8"/>
  <c r="G11831" i="8"/>
  <c r="G11830" i="8"/>
  <c r="G11829" i="8"/>
  <c r="G11828" i="8"/>
  <c r="G11827" i="8"/>
  <c r="G11826" i="8"/>
  <c r="G11825" i="8"/>
  <c r="G11824" i="8"/>
  <c r="G11823" i="8"/>
  <c r="G11822" i="8"/>
  <c r="G11821" i="8"/>
  <c r="G11820" i="8"/>
  <c r="G11819" i="8"/>
  <c r="G11818" i="8"/>
  <c r="G11817" i="8"/>
  <c r="G11816" i="8"/>
  <c r="G11815" i="8"/>
  <c r="G11814" i="8"/>
  <c r="G11813" i="8"/>
  <c r="G11812" i="8"/>
  <c r="G11811" i="8"/>
  <c r="G11810" i="8"/>
  <c r="G11809" i="8"/>
  <c r="G11808" i="8"/>
  <c r="G11807" i="8"/>
  <c r="G11806" i="8"/>
  <c r="G11805" i="8"/>
  <c r="G11804" i="8"/>
  <c r="G11803" i="8"/>
  <c r="G11802" i="8"/>
  <c r="G11801" i="8"/>
  <c r="G11800" i="8"/>
  <c r="G11799" i="8"/>
  <c r="G11798" i="8"/>
  <c r="G11797" i="8"/>
  <c r="G11796" i="8"/>
  <c r="G11795" i="8"/>
  <c r="G11794" i="8"/>
  <c r="G11793" i="8"/>
  <c r="G11792" i="8"/>
  <c r="G11791" i="8"/>
  <c r="G11790" i="8"/>
  <c r="G11789" i="8"/>
  <c r="G11788" i="8"/>
  <c r="G11787" i="8"/>
  <c r="G11786" i="8"/>
  <c r="G11785" i="8"/>
  <c r="G11784" i="8"/>
  <c r="G11783" i="8"/>
  <c r="G11782" i="8"/>
  <c r="G11781" i="8"/>
  <c r="G11780" i="8"/>
  <c r="G11779" i="8"/>
  <c r="G11778" i="8"/>
  <c r="G11777" i="8"/>
  <c r="G11776" i="8"/>
  <c r="G11775" i="8"/>
  <c r="G11774" i="8"/>
  <c r="G11773" i="8"/>
  <c r="G11772" i="8"/>
  <c r="G11771" i="8"/>
  <c r="G11770" i="8"/>
  <c r="G11769" i="8"/>
  <c r="G11768" i="8"/>
  <c r="G11767" i="8"/>
  <c r="G11766" i="8"/>
  <c r="G11765" i="8"/>
  <c r="G11764" i="8"/>
  <c r="G11763" i="8"/>
  <c r="G11762" i="8"/>
  <c r="G11761" i="8"/>
  <c r="G11760" i="8"/>
  <c r="G11759" i="8"/>
  <c r="G11758" i="8"/>
  <c r="G11757" i="8"/>
  <c r="G11756" i="8"/>
  <c r="G11755" i="8"/>
  <c r="G11754" i="8"/>
  <c r="G11753" i="8"/>
  <c r="G11752" i="8"/>
  <c r="G11751" i="8"/>
  <c r="G11750" i="8"/>
  <c r="G11749" i="8"/>
  <c r="G11748" i="8"/>
  <c r="G11747" i="8"/>
  <c r="G11746" i="8"/>
  <c r="G11745" i="8"/>
  <c r="G11744" i="8"/>
  <c r="G11743" i="8"/>
  <c r="G11742" i="8"/>
  <c r="G11741" i="8"/>
  <c r="G11740" i="8"/>
  <c r="G11739" i="8"/>
  <c r="G11738" i="8"/>
  <c r="G11737" i="8"/>
  <c r="G11736" i="8"/>
  <c r="G11735" i="8"/>
  <c r="G11734" i="8"/>
  <c r="G11733" i="8"/>
  <c r="G11732" i="8"/>
  <c r="G11731" i="8"/>
  <c r="G11730" i="8"/>
  <c r="G11729" i="8"/>
  <c r="G11728" i="8"/>
  <c r="G11727" i="8"/>
  <c r="G11726" i="8"/>
  <c r="G11725" i="8"/>
  <c r="G11724" i="8"/>
  <c r="G11723" i="8"/>
  <c r="G11722" i="8"/>
  <c r="G11721" i="8"/>
  <c r="G11720" i="8"/>
  <c r="G11719" i="8"/>
  <c r="G11718" i="8"/>
  <c r="G11717" i="8"/>
  <c r="G11716" i="8"/>
  <c r="G11715" i="8"/>
  <c r="G11714" i="8"/>
  <c r="G11713" i="8"/>
  <c r="G11712" i="8"/>
  <c r="G11711" i="8"/>
  <c r="G11710" i="8"/>
  <c r="G11709" i="8"/>
  <c r="G11708" i="8"/>
  <c r="G11707" i="8"/>
  <c r="G11706" i="8"/>
  <c r="G11705" i="8"/>
  <c r="G11704" i="8"/>
  <c r="G11703" i="8"/>
  <c r="G11702" i="8"/>
  <c r="G11701" i="8"/>
  <c r="G11700" i="8"/>
  <c r="G11699" i="8"/>
  <c r="G11698" i="8"/>
  <c r="G11697" i="8"/>
  <c r="G11696" i="8"/>
  <c r="G11695" i="8"/>
  <c r="G11694" i="8"/>
  <c r="G11693" i="8"/>
  <c r="G11692" i="8"/>
  <c r="G11691" i="8"/>
  <c r="G11690" i="8"/>
  <c r="G11689" i="8"/>
  <c r="G11688" i="8"/>
  <c r="G11687" i="8"/>
  <c r="G11686" i="8"/>
  <c r="G11685" i="8"/>
  <c r="G11684" i="8"/>
  <c r="G11683" i="8"/>
  <c r="G11682" i="8"/>
  <c r="G11681" i="8"/>
  <c r="G11680" i="8"/>
  <c r="G11679" i="8"/>
  <c r="G11678" i="8"/>
  <c r="G11677" i="8"/>
  <c r="G11676" i="8"/>
  <c r="G11675" i="8"/>
  <c r="G11674" i="8"/>
  <c r="G11673" i="8"/>
  <c r="G11672" i="8"/>
  <c r="G11671" i="8"/>
  <c r="G11670" i="8"/>
  <c r="G11669" i="8"/>
  <c r="G11668" i="8"/>
  <c r="G11667" i="8"/>
  <c r="G11666" i="8"/>
  <c r="G11665" i="8"/>
  <c r="G11664" i="8"/>
  <c r="G11663" i="8"/>
  <c r="G11662" i="8"/>
  <c r="G11661" i="8"/>
  <c r="G11660" i="8"/>
  <c r="G11659" i="8"/>
  <c r="G11658" i="8"/>
  <c r="G11657" i="8"/>
  <c r="G11656" i="8"/>
  <c r="G11655" i="8"/>
  <c r="G11654" i="8"/>
  <c r="G11653" i="8"/>
  <c r="G11652" i="8"/>
  <c r="G11651" i="8"/>
  <c r="G11650" i="8"/>
  <c r="G11649" i="8"/>
  <c r="G11648" i="8"/>
  <c r="G11647" i="8"/>
  <c r="G11646" i="8"/>
  <c r="G11645" i="8"/>
  <c r="G11644" i="8"/>
  <c r="G11643" i="8"/>
  <c r="G11642" i="8"/>
  <c r="G11641" i="8"/>
  <c r="G11640" i="8"/>
  <c r="G11639" i="8"/>
  <c r="G11638" i="8"/>
  <c r="G11637" i="8"/>
  <c r="G11636" i="8"/>
  <c r="G11635" i="8"/>
  <c r="G11634" i="8"/>
  <c r="G11633" i="8"/>
  <c r="G11632" i="8"/>
  <c r="G11631" i="8"/>
  <c r="G11630" i="8"/>
  <c r="G11629" i="8"/>
  <c r="G11628" i="8"/>
  <c r="G11627" i="8"/>
  <c r="G11626" i="8"/>
  <c r="G11625" i="8"/>
  <c r="G11624" i="8"/>
  <c r="G11623" i="8"/>
  <c r="G11622" i="8"/>
  <c r="G11621" i="8"/>
  <c r="G11620" i="8"/>
  <c r="G11619" i="8"/>
  <c r="G11618" i="8"/>
  <c r="G11617" i="8"/>
  <c r="G11616" i="8"/>
  <c r="G11615" i="8"/>
  <c r="G11614" i="8"/>
  <c r="G11613" i="8"/>
  <c r="G11612" i="8"/>
  <c r="G11611" i="8"/>
  <c r="G11610" i="8"/>
  <c r="G11609" i="8"/>
  <c r="G11608" i="8"/>
  <c r="G11607" i="8"/>
  <c r="G11606" i="8"/>
  <c r="G11605" i="8"/>
  <c r="G11604" i="8"/>
  <c r="G11603" i="8"/>
  <c r="G11602" i="8"/>
  <c r="G11601" i="8"/>
  <c r="G11600" i="8"/>
  <c r="G11599" i="8"/>
  <c r="G11598" i="8"/>
  <c r="G11597" i="8"/>
  <c r="G11596" i="8"/>
  <c r="G11595" i="8"/>
  <c r="G11594" i="8"/>
  <c r="G11593" i="8"/>
  <c r="G11592" i="8"/>
  <c r="G11591" i="8"/>
  <c r="G11590" i="8"/>
  <c r="G11589" i="8"/>
  <c r="G11588" i="8"/>
  <c r="G11587" i="8"/>
  <c r="G11586" i="8"/>
  <c r="G11585" i="8"/>
  <c r="G11584" i="8"/>
  <c r="G11583" i="8"/>
  <c r="G11582" i="8"/>
  <c r="G11581" i="8"/>
  <c r="G11580" i="8"/>
  <c r="G11579" i="8"/>
  <c r="G11578" i="8"/>
  <c r="G11577" i="8"/>
  <c r="G11576" i="8"/>
  <c r="G11575" i="8"/>
  <c r="G11574" i="8"/>
  <c r="G11573" i="8"/>
  <c r="G11572" i="8"/>
  <c r="G11571" i="8"/>
  <c r="G11570" i="8"/>
  <c r="G11569" i="8"/>
  <c r="G11568" i="8"/>
  <c r="G11567" i="8"/>
  <c r="G11566" i="8"/>
  <c r="G11565" i="8"/>
  <c r="G11564" i="8"/>
  <c r="G11563" i="8"/>
  <c r="G11562" i="8"/>
  <c r="G11561" i="8"/>
  <c r="G11560" i="8"/>
  <c r="G11559" i="8"/>
  <c r="G11558" i="8"/>
  <c r="G11557" i="8"/>
  <c r="G11556" i="8"/>
  <c r="G11555" i="8"/>
  <c r="G11554" i="8"/>
  <c r="G11553" i="8"/>
  <c r="G11552" i="8"/>
  <c r="G11551" i="8"/>
  <c r="G11550" i="8"/>
  <c r="G11549" i="8"/>
  <c r="G11548" i="8"/>
  <c r="G11547" i="8"/>
  <c r="G11546" i="8"/>
  <c r="G11545" i="8"/>
  <c r="G11544" i="8"/>
  <c r="G11543" i="8"/>
  <c r="G11542" i="8"/>
  <c r="G11541" i="8"/>
  <c r="G11540" i="8"/>
  <c r="G11539" i="8"/>
  <c r="G11538" i="8"/>
  <c r="G11537" i="8"/>
  <c r="G11536" i="8"/>
  <c r="G11535" i="8"/>
  <c r="G11534" i="8"/>
  <c r="G11533" i="8"/>
  <c r="G11532" i="8"/>
  <c r="G11531" i="8"/>
  <c r="G11530" i="8"/>
  <c r="G11529" i="8"/>
  <c r="G11528" i="8"/>
  <c r="G11527" i="8"/>
  <c r="G11526" i="8"/>
  <c r="G11525" i="8"/>
  <c r="G11524" i="8"/>
  <c r="G11523" i="8"/>
  <c r="G11522" i="8"/>
  <c r="G11521" i="8"/>
  <c r="G11520" i="8"/>
  <c r="G11519" i="8"/>
  <c r="G11518" i="8"/>
  <c r="G11517" i="8"/>
  <c r="G11516" i="8"/>
  <c r="G11515" i="8"/>
  <c r="G11514" i="8"/>
  <c r="G11513" i="8"/>
  <c r="G11512" i="8"/>
  <c r="G11511" i="8"/>
  <c r="G11510" i="8"/>
  <c r="G11509" i="8"/>
  <c r="G11508" i="8"/>
  <c r="G11507" i="8"/>
  <c r="G11506" i="8"/>
  <c r="G11505" i="8"/>
  <c r="G11504" i="8"/>
  <c r="G11503" i="8"/>
  <c r="G11502" i="8"/>
  <c r="G11501" i="8"/>
  <c r="G11500" i="8"/>
  <c r="G11499" i="8"/>
  <c r="G11498" i="8"/>
  <c r="G11497" i="8"/>
  <c r="G11496" i="8"/>
  <c r="G11495" i="8"/>
  <c r="G11494" i="8"/>
  <c r="G11493" i="8"/>
  <c r="G11492" i="8"/>
  <c r="G11491" i="8"/>
  <c r="G11490" i="8"/>
  <c r="G11489" i="8"/>
  <c r="G11488" i="8"/>
  <c r="G11487" i="8"/>
  <c r="G11486" i="8"/>
  <c r="G11485" i="8"/>
  <c r="G11484" i="8"/>
  <c r="G11483" i="8"/>
  <c r="G11482" i="8"/>
  <c r="G11481" i="8"/>
  <c r="G11480" i="8"/>
  <c r="G11479" i="8"/>
  <c r="G11478" i="8"/>
  <c r="G11477" i="8"/>
  <c r="G11476" i="8"/>
  <c r="G11475" i="8"/>
  <c r="G11474" i="8"/>
  <c r="G11473" i="8"/>
  <c r="G11472" i="8"/>
  <c r="G11471" i="8"/>
  <c r="G11470" i="8"/>
  <c r="G11469" i="8"/>
  <c r="G11468" i="8"/>
  <c r="G11467" i="8"/>
  <c r="G11466" i="8"/>
  <c r="G11465" i="8"/>
  <c r="G11464" i="8"/>
  <c r="G11463" i="8"/>
  <c r="G11462" i="8"/>
  <c r="G11461" i="8"/>
  <c r="G11460" i="8"/>
  <c r="G11459" i="8"/>
  <c r="G11458" i="8"/>
  <c r="G11457" i="8"/>
  <c r="G11456" i="8"/>
  <c r="G11455" i="8"/>
  <c r="G11454" i="8"/>
  <c r="G11453" i="8"/>
  <c r="G11452" i="8"/>
  <c r="G11451" i="8"/>
  <c r="G11450" i="8"/>
  <c r="G11449" i="8"/>
  <c r="G11448" i="8"/>
  <c r="G11447" i="8"/>
  <c r="G11446" i="8"/>
  <c r="G11445" i="8"/>
  <c r="G11444" i="8"/>
  <c r="G11443" i="8"/>
  <c r="G11442" i="8"/>
  <c r="G11441" i="8"/>
  <c r="G11440" i="8"/>
  <c r="G11439" i="8"/>
  <c r="G11438" i="8"/>
  <c r="G11437" i="8"/>
  <c r="G11436" i="8"/>
  <c r="G11435" i="8"/>
  <c r="G11434" i="8"/>
  <c r="G11433" i="8"/>
  <c r="G11432" i="8"/>
  <c r="G11431" i="8"/>
  <c r="G11430" i="8"/>
  <c r="G11429" i="8"/>
  <c r="G11428" i="8"/>
  <c r="G11427" i="8"/>
  <c r="G11426" i="8"/>
  <c r="G11425" i="8"/>
  <c r="G11424" i="8"/>
  <c r="G11423" i="8"/>
  <c r="G11422" i="8"/>
  <c r="G11421" i="8"/>
  <c r="G11420" i="8"/>
  <c r="G11419" i="8"/>
  <c r="G11418" i="8"/>
  <c r="G11417" i="8"/>
  <c r="G11416" i="8"/>
  <c r="G11415" i="8"/>
  <c r="G11414" i="8"/>
  <c r="G11413" i="8"/>
  <c r="G11412" i="8"/>
  <c r="G11411" i="8"/>
  <c r="G11410" i="8"/>
  <c r="G11409" i="8"/>
  <c r="G11408" i="8"/>
  <c r="G11407" i="8"/>
  <c r="G11406" i="8"/>
  <c r="G11405" i="8"/>
  <c r="G11404" i="8"/>
  <c r="G11403" i="8"/>
  <c r="G11402" i="8"/>
  <c r="G11401" i="8"/>
  <c r="G11400" i="8"/>
  <c r="G11399" i="8"/>
  <c r="G11398" i="8"/>
  <c r="G11397" i="8"/>
  <c r="G11396" i="8"/>
  <c r="G11395" i="8"/>
  <c r="G11394" i="8"/>
  <c r="G11393" i="8"/>
  <c r="G11392" i="8"/>
  <c r="G11391" i="8"/>
  <c r="G11390" i="8"/>
  <c r="G11389" i="8"/>
  <c r="G11388" i="8"/>
  <c r="G11387" i="8"/>
  <c r="G11386" i="8"/>
  <c r="G11385" i="8"/>
  <c r="G11384" i="8"/>
  <c r="G11383" i="8"/>
  <c r="G11382" i="8"/>
  <c r="G11381" i="8"/>
  <c r="G11380" i="8"/>
  <c r="G11379" i="8"/>
  <c r="G11378" i="8"/>
  <c r="G11377" i="8"/>
  <c r="G11376" i="8"/>
  <c r="G11375" i="8"/>
  <c r="G11374" i="8"/>
  <c r="G11373" i="8"/>
  <c r="G11372" i="8"/>
  <c r="G11371" i="8"/>
  <c r="G11370" i="8"/>
  <c r="G11369" i="8"/>
  <c r="G11368" i="8"/>
  <c r="G11367" i="8"/>
  <c r="G11366" i="8"/>
  <c r="G11365" i="8"/>
  <c r="G11364" i="8"/>
  <c r="G11363" i="8"/>
  <c r="G11362" i="8"/>
  <c r="G11361" i="8"/>
  <c r="G11360" i="8"/>
  <c r="G11359" i="8"/>
  <c r="G11358" i="8"/>
  <c r="G11357" i="8"/>
  <c r="G11356" i="8"/>
  <c r="G11355" i="8"/>
  <c r="G11354" i="8"/>
  <c r="G11353" i="8"/>
  <c r="G11352" i="8"/>
  <c r="G11351" i="8"/>
  <c r="G11350" i="8"/>
  <c r="G11349" i="8"/>
  <c r="G11348" i="8"/>
  <c r="G11347" i="8"/>
  <c r="G11346" i="8"/>
  <c r="G11345" i="8"/>
  <c r="G11344" i="8"/>
  <c r="G11343" i="8"/>
  <c r="G11342" i="8"/>
  <c r="G11341" i="8"/>
  <c r="G11340" i="8"/>
  <c r="G11339" i="8"/>
  <c r="G11338" i="8"/>
  <c r="G11337" i="8"/>
  <c r="G11336" i="8"/>
  <c r="G11335" i="8"/>
  <c r="G11334" i="8"/>
  <c r="G11333" i="8"/>
  <c r="G11332" i="8"/>
  <c r="G11331" i="8"/>
  <c r="G11330" i="8"/>
  <c r="G11329" i="8"/>
  <c r="G11328" i="8"/>
  <c r="G11327" i="8"/>
  <c r="G11326" i="8"/>
  <c r="G11325" i="8"/>
  <c r="G11324" i="8"/>
  <c r="G11323" i="8"/>
  <c r="G11322" i="8"/>
  <c r="G11321" i="8"/>
  <c r="G11320" i="8"/>
  <c r="G11319" i="8"/>
  <c r="G11318" i="8"/>
  <c r="G11317" i="8"/>
  <c r="G11316" i="8"/>
  <c r="G11315" i="8"/>
  <c r="G11314" i="8"/>
  <c r="G11313" i="8"/>
  <c r="G11312" i="8"/>
  <c r="G11311" i="8"/>
  <c r="G11310" i="8"/>
  <c r="G11309" i="8"/>
  <c r="G11308" i="8"/>
  <c r="G11307" i="8"/>
  <c r="G11306" i="8"/>
  <c r="G11305" i="8"/>
  <c r="G11304" i="8"/>
  <c r="G11303" i="8"/>
  <c r="G11302" i="8"/>
  <c r="G11301" i="8"/>
  <c r="G11300" i="8"/>
  <c r="G11299" i="8"/>
  <c r="G11298" i="8"/>
  <c r="G11297" i="8"/>
  <c r="G11296" i="8"/>
  <c r="G11295" i="8"/>
  <c r="G11294" i="8"/>
  <c r="G11293" i="8"/>
  <c r="G11292" i="8"/>
  <c r="G11291" i="8"/>
  <c r="G11290" i="8"/>
  <c r="G11289" i="8"/>
  <c r="G11288" i="8"/>
  <c r="G11287" i="8"/>
  <c r="G11286" i="8"/>
  <c r="G11285" i="8"/>
  <c r="G11284" i="8"/>
  <c r="G11283" i="8"/>
  <c r="G11282" i="8"/>
  <c r="G11281" i="8"/>
  <c r="G11280" i="8"/>
  <c r="G11279" i="8"/>
  <c r="G11278" i="8"/>
  <c r="G11277" i="8"/>
  <c r="G11276" i="8"/>
  <c r="G11275" i="8"/>
  <c r="G11274" i="8"/>
  <c r="G11273" i="8"/>
  <c r="G11272" i="8"/>
  <c r="G11271" i="8"/>
  <c r="G11270" i="8"/>
  <c r="G11269" i="8"/>
  <c r="G11268" i="8"/>
  <c r="G11267" i="8"/>
  <c r="G11266" i="8"/>
  <c r="G11265" i="8"/>
  <c r="G11264" i="8"/>
  <c r="G11263" i="8"/>
  <c r="G11262" i="8"/>
  <c r="G11261" i="8"/>
  <c r="G11260" i="8"/>
  <c r="G11259" i="8"/>
  <c r="G11258" i="8"/>
  <c r="G11257" i="8"/>
  <c r="G11256" i="8"/>
  <c r="G11255" i="8"/>
  <c r="G11254" i="8"/>
  <c r="G11253" i="8"/>
  <c r="G11252" i="8"/>
  <c r="G11251" i="8"/>
  <c r="G11250" i="8"/>
  <c r="G11249" i="8"/>
  <c r="G11248" i="8"/>
  <c r="G11247" i="8"/>
  <c r="G11246" i="8"/>
  <c r="G11245" i="8"/>
  <c r="G11244" i="8"/>
  <c r="G11243" i="8"/>
  <c r="G11242" i="8"/>
  <c r="G11241" i="8"/>
  <c r="G11240" i="8"/>
  <c r="G11239" i="8"/>
  <c r="G11238" i="8"/>
  <c r="G11237" i="8"/>
  <c r="G11236" i="8"/>
  <c r="G11235" i="8"/>
  <c r="G11234" i="8"/>
  <c r="G11233" i="8"/>
  <c r="G11232" i="8"/>
  <c r="G11231" i="8"/>
  <c r="G11230" i="8"/>
  <c r="G11229" i="8"/>
  <c r="G11228" i="8"/>
  <c r="G11227" i="8"/>
  <c r="G11226" i="8"/>
  <c r="G11225" i="8"/>
  <c r="G11224" i="8"/>
  <c r="G11223" i="8"/>
  <c r="G11222" i="8"/>
  <c r="G11221" i="8"/>
  <c r="G11220" i="8"/>
  <c r="G11219" i="8"/>
  <c r="G11218" i="8"/>
  <c r="G11217" i="8"/>
  <c r="G11216" i="8"/>
  <c r="G11215" i="8"/>
  <c r="G11214" i="8"/>
  <c r="G11213" i="8"/>
  <c r="G11212" i="8"/>
  <c r="G11211" i="8"/>
  <c r="G11210" i="8"/>
  <c r="G11209" i="8"/>
  <c r="G11208" i="8"/>
  <c r="G11207" i="8"/>
  <c r="G11206" i="8"/>
  <c r="G11205" i="8"/>
  <c r="G11204" i="8"/>
  <c r="G11203" i="8"/>
  <c r="G11202" i="8"/>
  <c r="G11201" i="8"/>
  <c r="G11200" i="8"/>
  <c r="G11199" i="8"/>
  <c r="G11198" i="8"/>
  <c r="G11197" i="8"/>
  <c r="G11196" i="8"/>
  <c r="G11195" i="8"/>
  <c r="G11194" i="8"/>
  <c r="G11193" i="8"/>
  <c r="G11192" i="8"/>
  <c r="G11191" i="8"/>
  <c r="G11190" i="8"/>
  <c r="G11189" i="8"/>
  <c r="G11188" i="8"/>
  <c r="G11187" i="8"/>
  <c r="G11186" i="8"/>
  <c r="G11185" i="8"/>
  <c r="G11184" i="8"/>
  <c r="G11183" i="8"/>
  <c r="G11182" i="8"/>
  <c r="G11181" i="8"/>
  <c r="G11180" i="8"/>
  <c r="G11179" i="8"/>
  <c r="G11178" i="8"/>
  <c r="G11177" i="8"/>
  <c r="G11176" i="8"/>
  <c r="G11175" i="8"/>
  <c r="G11174" i="8"/>
  <c r="G11173" i="8"/>
  <c r="G11172" i="8"/>
  <c r="G11171" i="8"/>
  <c r="G11170" i="8"/>
  <c r="G11169" i="8"/>
  <c r="G11168" i="8"/>
  <c r="G11167" i="8"/>
  <c r="G11166" i="8"/>
  <c r="G11165" i="8"/>
  <c r="G11164" i="8"/>
  <c r="G11163" i="8"/>
  <c r="G11162" i="8"/>
  <c r="G11161" i="8"/>
  <c r="G11160" i="8"/>
  <c r="G11159" i="8"/>
  <c r="G11158" i="8"/>
  <c r="G11157" i="8"/>
  <c r="G11156" i="8"/>
  <c r="G11155" i="8"/>
  <c r="G11154" i="8"/>
  <c r="G11153" i="8"/>
  <c r="G11152" i="8"/>
  <c r="G11151" i="8"/>
  <c r="G11150" i="8"/>
  <c r="G11149" i="8"/>
  <c r="G11148" i="8"/>
  <c r="G11147" i="8"/>
  <c r="G11146" i="8"/>
  <c r="G11145" i="8"/>
  <c r="G11144" i="8"/>
  <c r="G11143" i="8"/>
  <c r="G11142" i="8"/>
  <c r="G11141" i="8"/>
  <c r="G11140" i="8"/>
  <c r="G11139" i="8"/>
  <c r="G11138" i="8"/>
  <c r="G11137" i="8"/>
  <c r="G11136" i="8"/>
  <c r="G11135" i="8"/>
  <c r="G11134" i="8"/>
  <c r="G11133" i="8"/>
  <c r="G11132" i="8"/>
  <c r="G11131" i="8"/>
  <c r="G11130" i="8"/>
  <c r="G11129" i="8"/>
  <c r="G11128" i="8"/>
  <c r="G11127" i="8"/>
  <c r="G11126" i="8"/>
  <c r="G11125" i="8"/>
  <c r="G11124" i="8"/>
  <c r="G11123" i="8"/>
  <c r="G11122" i="8"/>
  <c r="G11121" i="8"/>
  <c r="G11120" i="8"/>
  <c r="G11119" i="8"/>
  <c r="G11118" i="8"/>
  <c r="G11117" i="8"/>
  <c r="G11116" i="8"/>
  <c r="G11115" i="8"/>
  <c r="G11114" i="8"/>
  <c r="G11113" i="8"/>
  <c r="G11112" i="8"/>
  <c r="G11111" i="8"/>
  <c r="G11110" i="8"/>
  <c r="G11109" i="8"/>
  <c r="G11108" i="8"/>
  <c r="G11107" i="8"/>
  <c r="G11106" i="8"/>
  <c r="G11105" i="8"/>
  <c r="G11104" i="8"/>
  <c r="G11103" i="8"/>
  <c r="G11102" i="8"/>
  <c r="G11101" i="8"/>
  <c r="G11100" i="8"/>
  <c r="G11099" i="8"/>
  <c r="G11098" i="8"/>
  <c r="G11097" i="8"/>
  <c r="G11096" i="8"/>
  <c r="G11095" i="8"/>
  <c r="G11094" i="8"/>
  <c r="G11093" i="8"/>
  <c r="G11092" i="8"/>
  <c r="G11091" i="8"/>
  <c r="G11090" i="8"/>
  <c r="G11089" i="8"/>
  <c r="G11088" i="8"/>
  <c r="G11087" i="8"/>
  <c r="G11086" i="8"/>
  <c r="G11085" i="8"/>
  <c r="G11084" i="8"/>
  <c r="G11083" i="8"/>
  <c r="G11082" i="8"/>
  <c r="G11081" i="8"/>
  <c r="G11080" i="8"/>
  <c r="G11079" i="8"/>
  <c r="G11078" i="8"/>
  <c r="G11077" i="8"/>
  <c r="G11076" i="8"/>
  <c r="G11075" i="8"/>
  <c r="G11074" i="8"/>
  <c r="G11073" i="8"/>
  <c r="G11072" i="8"/>
  <c r="G11071" i="8"/>
  <c r="G11070" i="8"/>
  <c r="G11069" i="8"/>
  <c r="G11068" i="8"/>
  <c r="G11067" i="8"/>
  <c r="G11066" i="8"/>
  <c r="G11065" i="8"/>
  <c r="G11064" i="8"/>
  <c r="G11063" i="8"/>
  <c r="G11062" i="8"/>
  <c r="G11061" i="8"/>
  <c r="G11060" i="8"/>
  <c r="G11059" i="8"/>
  <c r="G11058" i="8"/>
  <c r="G11057" i="8"/>
  <c r="G11056" i="8"/>
  <c r="G11055" i="8"/>
  <c r="G11054" i="8"/>
  <c r="G11053" i="8"/>
  <c r="G11052" i="8"/>
  <c r="G11051" i="8"/>
  <c r="G11050" i="8"/>
  <c r="G11049" i="8"/>
  <c r="G11048" i="8"/>
  <c r="G11047" i="8"/>
  <c r="G11046" i="8"/>
  <c r="G11045" i="8"/>
  <c r="G11044" i="8"/>
  <c r="G11043" i="8"/>
  <c r="G11042" i="8"/>
  <c r="G11041" i="8"/>
  <c r="G11040" i="8"/>
  <c r="G11039" i="8"/>
  <c r="G11038" i="8"/>
  <c r="G11037" i="8"/>
  <c r="G11036" i="8"/>
  <c r="G11035" i="8"/>
  <c r="G11034" i="8"/>
  <c r="G11033" i="8"/>
  <c r="G11032" i="8"/>
  <c r="G11031" i="8"/>
  <c r="G11030" i="8"/>
  <c r="G11029" i="8"/>
  <c r="G11028" i="8"/>
  <c r="G11027" i="8"/>
  <c r="G11026" i="8"/>
  <c r="G11025" i="8"/>
  <c r="G11024" i="8"/>
  <c r="G11023" i="8"/>
  <c r="G11022" i="8"/>
  <c r="G11021" i="8"/>
  <c r="G11020" i="8"/>
  <c r="G11019" i="8"/>
  <c r="G11018" i="8"/>
  <c r="G11017" i="8"/>
  <c r="G11016" i="8"/>
  <c r="G11015" i="8"/>
  <c r="G11014" i="8"/>
  <c r="G11013" i="8"/>
  <c r="G11012" i="8"/>
  <c r="G11011" i="8"/>
  <c r="G11010" i="8"/>
  <c r="G11009" i="8"/>
  <c r="G11008" i="8"/>
  <c r="G11007" i="8"/>
  <c r="G11006" i="8"/>
  <c r="G11005" i="8"/>
  <c r="G11004" i="8"/>
  <c r="G11003" i="8"/>
  <c r="G11002" i="8"/>
  <c r="G11001" i="8"/>
  <c r="G11000" i="8"/>
  <c r="G10999" i="8"/>
  <c r="G10998" i="8"/>
  <c r="G10997" i="8"/>
  <c r="G10996" i="8"/>
  <c r="G10995" i="8"/>
  <c r="G10994" i="8"/>
  <c r="G10993" i="8"/>
  <c r="G10992" i="8"/>
  <c r="G10991" i="8"/>
  <c r="G10990" i="8"/>
  <c r="G10989" i="8"/>
  <c r="G10988" i="8"/>
  <c r="G10987" i="8"/>
  <c r="G10986" i="8"/>
  <c r="G10985" i="8"/>
  <c r="G10984" i="8"/>
  <c r="G10983" i="8"/>
  <c r="G10982" i="8"/>
  <c r="G10981" i="8"/>
  <c r="G10980" i="8"/>
  <c r="G10979" i="8"/>
  <c r="G10978" i="8"/>
  <c r="G10977" i="8"/>
  <c r="G10976" i="8"/>
  <c r="G10975" i="8"/>
  <c r="G10974" i="8"/>
  <c r="G10973" i="8"/>
  <c r="G10972" i="8"/>
  <c r="G10971" i="8"/>
  <c r="G10970" i="8"/>
  <c r="G10969" i="8"/>
  <c r="G10968" i="8"/>
  <c r="G10967" i="8"/>
  <c r="G10966" i="8"/>
  <c r="G10965" i="8"/>
  <c r="G10964" i="8"/>
  <c r="G10963" i="8"/>
  <c r="G10962" i="8"/>
  <c r="G10961" i="8"/>
  <c r="G10960" i="8"/>
  <c r="G10959" i="8"/>
  <c r="G10958" i="8"/>
  <c r="G10957" i="8"/>
  <c r="G10956" i="8"/>
  <c r="G10955" i="8"/>
  <c r="G10954" i="8"/>
  <c r="G10953" i="8"/>
  <c r="G10952" i="8"/>
  <c r="G10951" i="8"/>
  <c r="G10950" i="8"/>
  <c r="G10949" i="8"/>
  <c r="G10948" i="8"/>
  <c r="G10947" i="8"/>
  <c r="G10946" i="8"/>
  <c r="G10945" i="8"/>
  <c r="G10944" i="8"/>
  <c r="G10943" i="8"/>
  <c r="G10942" i="8"/>
  <c r="G10941" i="8"/>
  <c r="G10940" i="8"/>
  <c r="G10939" i="8"/>
  <c r="G10938" i="8"/>
  <c r="G10937" i="8"/>
  <c r="G10936" i="8"/>
  <c r="G10935" i="8"/>
  <c r="G10934" i="8"/>
  <c r="G10933" i="8"/>
  <c r="G10932" i="8"/>
  <c r="G10931" i="8"/>
  <c r="G10930" i="8"/>
  <c r="G10929" i="8"/>
  <c r="G10928" i="8"/>
  <c r="G10927" i="8"/>
  <c r="G10926" i="8"/>
  <c r="G10925" i="8"/>
  <c r="G10924" i="8"/>
  <c r="G10923" i="8"/>
  <c r="G10922" i="8"/>
  <c r="G10921" i="8"/>
  <c r="G10920" i="8"/>
  <c r="G10919" i="8"/>
  <c r="G10918" i="8"/>
  <c r="G10917" i="8"/>
  <c r="G10916" i="8"/>
  <c r="G10915" i="8"/>
  <c r="G10914" i="8"/>
  <c r="G10913" i="8"/>
  <c r="G10912" i="8"/>
  <c r="G10911" i="8"/>
  <c r="G10910" i="8"/>
  <c r="G10909" i="8"/>
  <c r="G10908" i="8"/>
  <c r="G10907" i="8"/>
  <c r="G10906" i="8"/>
  <c r="G10905" i="8"/>
  <c r="G10904" i="8"/>
  <c r="G10903" i="8"/>
  <c r="G10902" i="8"/>
  <c r="G10901" i="8"/>
  <c r="G10900" i="8"/>
  <c r="G10899" i="8"/>
  <c r="G10898" i="8"/>
  <c r="G10897" i="8"/>
  <c r="G10896" i="8"/>
  <c r="G10895" i="8"/>
  <c r="G10894" i="8"/>
  <c r="G10893" i="8"/>
  <c r="G10892" i="8"/>
  <c r="G10891" i="8"/>
  <c r="G10890" i="8"/>
  <c r="G10889" i="8"/>
  <c r="G10888" i="8"/>
  <c r="G10887" i="8"/>
  <c r="G10886" i="8"/>
  <c r="G10885" i="8"/>
  <c r="G10884" i="8"/>
  <c r="G10883" i="8"/>
  <c r="G10882" i="8"/>
  <c r="G10881" i="8"/>
  <c r="G10880" i="8"/>
  <c r="G10879" i="8"/>
  <c r="G10878" i="8"/>
  <c r="G10877" i="8"/>
  <c r="G10876" i="8"/>
  <c r="G10875" i="8"/>
  <c r="G10874" i="8"/>
  <c r="G10873" i="8"/>
  <c r="G10872" i="8"/>
  <c r="G10871" i="8"/>
  <c r="G10870" i="8"/>
  <c r="G10869" i="8"/>
  <c r="G10868" i="8"/>
  <c r="G10867" i="8"/>
  <c r="G10866" i="8"/>
  <c r="G10865" i="8"/>
  <c r="G10864" i="8"/>
  <c r="G10863" i="8"/>
  <c r="G10862" i="8"/>
  <c r="G10861" i="8"/>
  <c r="G10860" i="8"/>
  <c r="G10859" i="8"/>
  <c r="G10858" i="8"/>
  <c r="G10857" i="8"/>
  <c r="G10856" i="8"/>
  <c r="G10855" i="8"/>
  <c r="G10854" i="8"/>
  <c r="G10853" i="8"/>
  <c r="G10852" i="8"/>
  <c r="G10851" i="8"/>
  <c r="G10850" i="8"/>
  <c r="G10849" i="8"/>
  <c r="G10848" i="8"/>
  <c r="G10847" i="8"/>
  <c r="G10846" i="8"/>
  <c r="G10845" i="8"/>
  <c r="G10844" i="8"/>
  <c r="G10843" i="8"/>
  <c r="G10842" i="8"/>
  <c r="G10841" i="8"/>
  <c r="G10840" i="8"/>
  <c r="G10839" i="8"/>
  <c r="G10838" i="8"/>
  <c r="G10837" i="8"/>
  <c r="G10836" i="8"/>
  <c r="G10835" i="8"/>
  <c r="G10834" i="8"/>
  <c r="G10833" i="8"/>
  <c r="G10832" i="8"/>
  <c r="G10831" i="8"/>
  <c r="G10830" i="8"/>
  <c r="G10829" i="8"/>
  <c r="G10828" i="8"/>
  <c r="G10827" i="8"/>
  <c r="G10826" i="8"/>
  <c r="G10825" i="8"/>
  <c r="G10824" i="8"/>
  <c r="G10823" i="8"/>
  <c r="G10822" i="8"/>
  <c r="G10821" i="8"/>
  <c r="G10820" i="8"/>
  <c r="G10819" i="8"/>
  <c r="G10818" i="8"/>
  <c r="G10817" i="8"/>
  <c r="G10816" i="8"/>
  <c r="G10815" i="8"/>
  <c r="G10814" i="8"/>
  <c r="G10813" i="8"/>
  <c r="G10812" i="8"/>
  <c r="G10811" i="8"/>
  <c r="G10810" i="8"/>
  <c r="G10809" i="8"/>
  <c r="G10808" i="8"/>
  <c r="G10807" i="8"/>
  <c r="G10806" i="8"/>
  <c r="G10805" i="8"/>
  <c r="G10804" i="8"/>
  <c r="G10803" i="8"/>
  <c r="G10802" i="8"/>
  <c r="G10801" i="8"/>
  <c r="G10800" i="8"/>
  <c r="G10799" i="8"/>
  <c r="G10798" i="8"/>
  <c r="G10797" i="8"/>
  <c r="G10796" i="8"/>
  <c r="G10795" i="8"/>
  <c r="G10794" i="8"/>
  <c r="G10793" i="8"/>
  <c r="G10792" i="8"/>
  <c r="G10791" i="8"/>
  <c r="G10790" i="8"/>
  <c r="G10789" i="8"/>
  <c r="G10788" i="8"/>
  <c r="G10787" i="8"/>
  <c r="G10786" i="8"/>
  <c r="G10785" i="8"/>
  <c r="G10784" i="8"/>
  <c r="G10783" i="8"/>
  <c r="G10782" i="8"/>
  <c r="G10781" i="8"/>
  <c r="G10780" i="8"/>
  <c r="G10779" i="8"/>
  <c r="G10778" i="8"/>
  <c r="G10777" i="8"/>
  <c r="G10776" i="8"/>
  <c r="G10775" i="8"/>
  <c r="G10774" i="8"/>
  <c r="G10773" i="8"/>
  <c r="G10772" i="8"/>
  <c r="G10771" i="8"/>
  <c r="G10770" i="8"/>
  <c r="G10769" i="8"/>
  <c r="G10768" i="8"/>
  <c r="G10767" i="8"/>
  <c r="G10766" i="8"/>
  <c r="G10765" i="8"/>
  <c r="G10764" i="8"/>
  <c r="G10763" i="8"/>
  <c r="G10762" i="8"/>
  <c r="G10761" i="8"/>
  <c r="G10760" i="8"/>
  <c r="G10759" i="8"/>
  <c r="G10758" i="8"/>
  <c r="G10757" i="8"/>
  <c r="G10756" i="8"/>
  <c r="G10755" i="8"/>
  <c r="G10754" i="8"/>
  <c r="G10753" i="8"/>
  <c r="G10752" i="8"/>
  <c r="G10751" i="8"/>
  <c r="G10750" i="8"/>
  <c r="G10749" i="8"/>
  <c r="G10748" i="8"/>
  <c r="G10747" i="8"/>
  <c r="G10746" i="8"/>
  <c r="G10745" i="8"/>
  <c r="G10744" i="8"/>
  <c r="G10743" i="8"/>
  <c r="G10742" i="8"/>
  <c r="G10741" i="8"/>
  <c r="G10740" i="8"/>
  <c r="G10739" i="8"/>
  <c r="G10738" i="8"/>
  <c r="G10737" i="8"/>
  <c r="G10736" i="8"/>
  <c r="G10735" i="8"/>
  <c r="G10734" i="8"/>
  <c r="G10733" i="8"/>
  <c r="G10732" i="8"/>
  <c r="G10731" i="8"/>
  <c r="G10730" i="8"/>
  <c r="G10729" i="8"/>
  <c r="G10728" i="8"/>
  <c r="G10727" i="8"/>
  <c r="G10726" i="8"/>
  <c r="G10725" i="8"/>
  <c r="G10724" i="8"/>
  <c r="G10723" i="8"/>
  <c r="G10722" i="8"/>
  <c r="G10721" i="8"/>
  <c r="G10720" i="8"/>
  <c r="G10719" i="8"/>
  <c r="G10718" i="8"/>
  <c r="G10717" i="8"/>
  <c r="G10716" i="8"/>
  <c r="G10715" i="8"/>
  <c r="G10714" i="8"/>
  <c r="G10713" i="8"/>
  <c r="G10712" i="8"/>
  <c r="G10711" i="8"/>
  <c r="G10710" i="8"/>
  <c r="G10709" i="8"/>
  <c r="G10708" i="8"/>
  <c r="G10707" i="8"/>
  <c r="G10706" i="8"/>
  <c r="G10705" i="8"/>
  <c r="G10704" i="8"/>
  <c r="G10703" i="8"/>
  <c r="G10702" i="8"/>
  <c r="G10701" i="8"/>
  <c r="G10700" i="8"/>
  <c r="G10699" i="8"/>
  <c r="G10698" i="8"/>
  <c r="G10697" i="8"/>
  <c r="G10696" i="8"/>
  <c r="G10695" i="8"/>
  <c r="G10694" i="8"/>
  <c r="G10693" i="8"/>
  <c r="G10692" i="8"/>
  <c r="G10691" i="8"/>
  <c r="G10690" i="8"/>
  <c r="G10689" i="8"/>
  <c r="G10688" i="8"/>
  <c r="G10687" i="8"/>
  <c r="G10686" i="8"/>
  <c r="G10685" i="8"/>
  <c r="G10684" i="8"/>
  <c r="G10683" i="8"/>
  <c r="G10682" i="8"/>
  <c r="G10681" i="8"/>
  <c r="G10680" i="8"/>
  <c r="G10679" i="8"/>
  <c r="G10678" i="8"/>
  <c r="G10677" i="8"/>
  <c r="G10676" i="8"/>
  <c r="G10675" i="8"/>
  <c r="G10674" i="8"/>
  <c r="G10673" i="8"/>
  <c r="G10672" i="8"/>
  <c r="G10671" i="8"/>
  <c r="G10670" i="8"/>
  <c r="G10669" i="8"/>
  <c r="G10668" i="8"/>
  <c r="G10667" i="8"/>
  <c r="G10666" i="8"/>
  <c r="G10665" i="8"/>
  <c r="G10664" i="8"/>
  <c r="G10663" i="8"/>
  <c r="G10662" i="8"/>
  <c r="G10661" i="8"/>
  <c r="G10660" i="8"/>
  <c r="G10659" i="8"/>
  <c r="G10658" i="8"/>
  <c r="G10657" i="8"/>
  <c r="G10656" i="8"/>
  <c r="G10655" i="8"/>
  <c r="G10654" i="8"/>
  <c r="G10653" i="8"/>
  <c r="G10652" i="8"/>
  <c r="G10651" i="8"/>
  <c r="G10650" i="8"/>
  <c r="G10649" i="8"/>
  <c r="G10648" i="8"/>
  <c r="G10647" i="8"/>
  <c r="G10646" i="8"/>
  <c r="G10645" i="8"/>
  <c r="G10644" i="8"/>
  <c r="G10643" i="8"/>
  <c r="G10642" i="8"/>
  <c r="G10641" i="8"/>
  <c r="G10640" i="8"/>
  <c r="G10639" i="8"/>
  <c r="G10638" i="8"/>
  <c r="G10637" i="8"/>
  <c r="G10636" i="8"/>
  <c r="G10635" i="8"/>
  <c r="G10634" i="8"/>
  <c r="G10633" i="8"/>
  <c r="G10632" i="8"/>
  <c r="G10631" i="8"/>
  <c r="G10630" i="8"/>
  <c r="G10629" i="8"/>
  <c r="G10628" i="8"/>
  <c r="G10627" i="8"/>
  <c r="G10626" i="8"/>
  <c r="G10625" i="8"/>
  <c r="G10624" i="8"/>
  <c r="G10623" i="8"/>
  <c r="G10622" i="8"/>
  <c r="G10621" i="8"/>
  <c r="G10620" i="8"/>
  <c r="G10619" i="8"/>
  <c r="G10618" i="8"/>
  <c r="G10617" i="8"/>
  <c r="G10616" i="8"/>
  <c r="G10615" i="8"/>
  <c r="G10614" i="8"/>
  <c r="G10613" i="8"/>
  <c r="G10612" i="8"/>
  <c r="G10611" i="8"/>
  <c r="G10610" i="8"/>
  <c r="G10609" i="8"/>
  <c r="G10608" i="8"/>
  <c r="G10607" i="8"/>
  <c r="G10606" i="8"/>
  <c r="G10605" i="8"/>
  <c r="G10604" i="8"/>
  <c r="G10603" i="8"/>
  <c r="G10602" i="8"/>
  <c r="G10601" i="8"/>
  <c r="G10600" i="8"/>
  <c r="G10599" i="8"/>
  <c r="G10598" i="8"/>
  <c r="G10597" i="8"/>
  <c r="G10596" i="8"/>
  <c r="G10595" i="8"/>
  <c r="G10594" i="8"/>
  <c r="G10593" i="8"/>
  <c r="G10592" i="8"/>
  <c r="G10591" i="8"/>
  <c r="G10590" i="8"/>
  <c r="G10589" i="8"/>
  <c r="G10588" i="8"/>
  <c r="G10587" i="8"/>
  <c r="G10586" i="8"/>
  <c r="G10585" i="8"/>
  <c r="G10584" i="8"/>
  <c r="G10583" i="8"/>
  <c r="G10582" i="8"/>
  <c r="G10581" i="8"/>
  <c r="G10580" i="8"/>
  <c r="G10579" i="8"/>
  <c r="G10578" i="8"/>
  <c r="G10577" i="8"/>
  <c r="G10576" i="8"/>
  <c r="G10575" i="8"/>
  <c r="G10574" i="8"/>
  <c r="G10573" i="8"/>
  <c r="G10572" i="8"/>
  <c r="G10571" i="8"/>
  <c r="G10570" i="8"/>
  <c r="G10569" i="8"/>
  <c r="G10568" i="8"/>
  <c r="G10567" i="8"/>
  <c r="G10566" i="8"/>
  <c r="G10565" i="8"/>
  <c r="G10564" i="8"/>
  <c r="G10563" i="8"/>
  <c r="G10562" i="8"/>
  <c r="G10561" i="8"/>
  <c r="G10560" i="8"/>
  <c r="G10559" i="8"/>
  <c r="G10558" i="8"/>
  <c r="G10557" i="8"/>
  <c r="G10556" i="8"/>
  <c r="G10555" i="8"/>
  <c r="G10554" i="8"/>
  <c r="G10553" i="8"/>
  <c r="G10552" i="8"/>
  <c r="G10551" i="8"/>
  <c r="G10550" i="8"/>
  <c r="G10549" i="8"/>
  <c r="G10548" i="8"/>
  <c r="G10547" i="8"/>
  <c r="G10546" i="8"/>
  <c r="G10545" i="8"/>
  <c r="G10544" i="8"/>
  <c r="G10543" i="8"/>
  <c r="G10542" i="8"/>
  <c r="G10541" i="8"/>
  <c r="G10540" i="8"/>
  <c r="G10539" i="8"/>
  <c r="G10538" i="8"/>
  <c r="G10537" i="8"/>
  <c r="G10536" i="8"/>
  <c r="G10535" i="8"/>
  <c r="G10534" i="8"/>
  <c r="G10533" i="8"/>
  <c r="G10532" i="8"/>
  <c r="G10531" i="8"/>
  <c r="G10530" i="8"/>
  <c r="G10529" i="8"/>
  <c r="G10528" i="8"/>
  <c r="G10527" i="8"/>
  <c r="G10526" i="8"/>
  <c r="G10525" i="8"/>
  <c r="G10524" i="8"/>
  <c r="G10523" i="8"/>
  <c r="G10522" i="8"/>
  <c r="G10521" i="8"/>
  <c r="G10520" i="8"/>
  <c r="G10519" i="8"/>
  <c r="G10518" i="8"/>
  <c r="G10517" i="8"/>
  <c r="G10516" i="8"/>
  <c r="G10515" i="8"/>
  <c r="G10514" i="8"/>
  <c r="G10513" i="8"/>
  <c r="G10512" i="8"/>
  <c r="G10511" i="8"/>
  <c r="G10510" i="8"/>
  <c r="G10509" i="8"/>
  <c r="G10508" i="8"/>
  <c r="G10507" i="8"/>
  <c r="G10506" i="8"/>
  <c r="G10505" i="8"/>
  <c r="G10504" i="8"/>
  <c r="G10503" i="8"/>
  <c r="G10502" i="8"/>
  <c r="G10501" i="8"/>
  <c r="G10500" i="8"/>
  <c r="G10499" i="8"/>
  <c r="G10498" i="8"/>
  <c r="G10497" i="8"/>
  <c r="G10496" i="8"/>
  <c r="G10495" i="8"/>
  <c r="G10494" i="8"/>
  <c r="G10493" i="8"/>
  <c r="G10492" i="8"/>
  <c r="G10491" i="8"/>
  <c r="G10490" i="8"/>
  <c r="G10489" i="8"/>
  <c r="G10488" i="8"/>
  <c r="G10487" i="8"/>
  <c r="G10486" i="8"/>
  <c r="G10485" i="8"/>
  <c r="G10484" i="8"/>
  <c r="G10483" i="8"/>
  <c r="G10482" i="8"/>
  <c r="G10481" i="8"/>
  <c r="G10480" i="8"/>
  <c r="G10479" i="8"/>
  <c r="G10478" i="8"/>
  <c r="G10477" i="8"/>
  <c r="G10476" i="8"/>
  <c r="G10475" i="8"/>
  <c r="G10474" i="8"/>
  <c r="G10473" i="8"/>
  <c r="G10472" i="8"/>
  <c r="G10471" i="8"/>
  <c r="G10470" i="8"/>
  <c r="G10469" i="8"/>
  <c r="G10468" i="8"/>
  <c r="G10467" i="8"/>
  <c r="G10466" i="8"/>
  <c r="G10465" i="8"/>
  <c r="G10464" i="8"/>
  <c r="G10463" i="8"/>
  <c r="G10462" i="8"/>
  <c r="G10461" i="8"/>
  <c r="G10460" i="8"/>
  <c r="G10459" i="8"/>
  <c r="G10458" i="8"/>
  <c r="G10457" i="8"/>
  <c r="G10456" i="8"/>
  <c r="G10455" i="8"/>
  <c r="G10454" i="8"/>
  <c r="G10453" i="8"/>
  <c r="G10452" i="8"/>
  <c r="G10451" i="8"/>
  <c r="G10450" i="8"/>
  <c r="G10449" i="8"/>
  <c r="G10448" i="8"/>
  <c r="G10447" i="8"/>
  <c r="G10446" i="8"/>
  <c r="G10445" i="8"/>
  <c r="G10444" i="8"/>
  <c r="G10443" i="8"/>
  <c r="G10442" i="8"/>
  <c r="G10441" i="8"/>
  <c r="G10440" i="8"/>
  <c r="G10439" i="8"/>
  <c r="G10438" i="8"/>
  <c r="G10437" i="8"/>
  <c r="G10436" i="8"/>
  <c r="G10435" i="8"/>
  <c r="G10434" i="8"/>
  <c r="G10433" i="8"/>
  <c r="G10432" i="8"/>
  <c r="G10431" i="8"/>
  <c r="G10430" i="8"/>
  <c r="G10429" i="8"/>
  <c r="G10428" i="8"/>
  <c r="G10427" i="8"/>
  <c r="G10426" i="8"/>
  <c r="G10425" i="8"/>
  <c r="G10424" i="8"/>
  <c r="G10423" i="8"/>
  <c r="G10422" i="8"/>
  <c r="G10421" i="8"/>
  <c r="G10420" i="8"/>
  <c r="G10419" i="8"/>
  <c r="G10418" i="8"/>
  <c r="G10417" i="8"/>
  <c r="G10416" i="8"/>
  <c r="G10415" i="8"/>
  <c r="G10414" i="8"/>
  <c r="G10413" i="8"/>
  <c r="G10412" i="8"/>
  <c r="G10411" i="8"/>
  <c r="G10410" i="8"/>
  <c r="G10409" i="8"/>
  <c r="G10408" i="8"/>
  <c r="G10407" i="8"/>
  <c r="G10406" i="8"/>
  <c r="G10405" i="8"/>
  <c r="G10404" i="8"/>
  <c r="G10403" i="8"/>
  <c r="G10402" i="8"/>
  <c r="G10401" i="8"/>
  <c r="G10400" i="8"/>
  <c r="G10399" i="8"/>
  <c r="G10398" i="8"/>
  <c r="G10397" i="8"/>
  <c r="G10396" i="8"/>
  <c r="G10395" i="8"/>
  <c r="G10394" i="8"/>
  <c r="G10393" i="8"/>
  <c r="G10392" i="8"/>
  <c r="G10391" i="8"/>
  <c r="G10390" i="8"/>
  <c r="G10389" i="8"/>
  <c r="G10388" i="8"/>
  <c r="G10387" i="8"/>
  <c r="G10386" i="8"/>
  <c r="G10385" i="8"/>
  <c r="G10384" i="8"/>
  <c r="G10383" i="8"/>
  <c r="G10382" i="8"/>
  <c r="G10381" i="8"/>
  <c r="G10380" i="8"/>
  <c r="G10379" i="8"/>
  <c r="G10378" i="8"/>
  <c r="G10377" i="8"/>
  <c r="G10376" i="8"/>
  <c r="G10375" i="8"/>
  <c r="G10374" i="8"/>
  <c r="G10373" i="8"/>
  <c r="G10372" i="8"/>
  <c r="G10371" i="8"/>
  <c r="G10370" i="8"/>
  <c r="G10369" i="8"/>
  <c r="G10368" i="8"/>
  <c r="G10367" i="8"/>
  <c r="G10366" i="8"/>
  <c r="G10365" i="8"/>
  <c r="G10364" i="8"/>
  <c r="G10363" i="8"/>
  <c r="G10362" i="8"/>
  <c r="G10361" i="8"/>
  <c r="G10360" i="8"/>
  <c r="G10359" i="8"/>
  <c r="G10358" i="8"/>
  <c r="G10357" i="8"/>
  <c r="G10356" i="8"/>
  <c r="G10355" i="8"/>
  <c r="G10354" i="8"/>
  <c r="G10353" i="8"/>
  <c r="G10352" i="8"/>
  <c r="G10351" i="8"/>
  <c r="G10350" i="8"/>
  <c r="G10349" i="8"/>
  <c r="G10348" i="8"/>
  <c r="G10347" i="8"/>
  <c r="G10346" i="8"/>
  <c r="G10345" i="8"/>
  <c r="G10344" i="8"/>
  <c r="G10343" i="8"/>
  <c r="G10342" i="8"/>
  <c r="G10341" i="8"/>
  <c r="G10340" i="8"/>
  <c r="G10339" i="8"/>
  <c r="G10338" i="8"/>
  <c r="G10337" i="8"/>
  <c r="G10336" i="8"/>
  <c r="G10335" i="8"/>
  <c r="G10334" i="8"/>
  <c r="G10333" i="8"/>
  <c r="G10332" i="8"/>
  <c r="G10331" i="8"/>
  <c r="G10330" i="8"/>
  <c r="G10329" i="8"/>
  <c r="G10328" i="8"/>
  <c r="G10327" i="8"/>
  <c r="G10326" i="8"/>
  <c r="G10325" i="8"/>
  <c r="G10324" i="8"/>
  <c r="G10323" i="8"/>
  <c r="G10322" i="8"/>
  <c r="G10321" i="8"/>
  <c r="G10320" i="8"/>
  <c r="G10319" i="8"/>
  <c r="G10318" i="8"/>
  <c r="G10317" i="8"/>
  <c r="G10316" i="8"/>
  <c r="G10315" i="8"/>
  <c r="G10314" i="8"/>
  <c r="G10313" i="8"/>
  <c r="G10312" i="8"/>
  <c r="G10311" i="8"/>
  <c r="G10310" i="8"/>
  <c r="G10309" i="8"/>
  <c r="G10308" i="8"/>
  <c r="G10307" i="8"/>
  <c r="G10306" i="8"/>
  <c r="G10305" i="8"/>
  <c r="G10304" i="8"/>
  <c r="G10303" i="8"/>
  <c r="G10302" i="8"/>
  <c r="G10301" i="8"/>
  <c r="G10300" i="8"/>
  <c r="G10299" i="8"/>
  <c r="G10298" i="8"/>
  <c r="G10297" i="8"/>
  <c r="G10296" i="8"/>
  <c r="G10295" i="8"/>
  <c r="G10294" i="8"/>
  <c r="G10293" i="8"/>
  <c r="G10292" i="8"/>
  <c r="G10291" i="8"/>
  <c r="G10290" i="8"/>
  <c r="G10289" i="8"/>
  <c r="G10288" i="8"/>
  <c r="G10287" i="8"/>
  <c r="G10286" i="8"/>
  <c r="G10285" i="8"/>
  <c r="G10284" i="8"/>
  <c r="G10283" i="8"/>
  <c r="G10282" i="8"/>
  <c r="G10281" i="8"/>
  <c r="G10280" i="8"/>
  <c r="G10279" i="8"/>
  <c r="G10278" i="8"/>
  <c r="G10277" i="8"/>
  <c r="G10276" i="8"/>
  <c r="G10275" i="8"/>
  <c r="G10274" i="8"/>
  <c r="G10273" i="8"/>
  <c r="G10272" i="8"/>
  <c r="G10271" i="8"/>
  <c r="G10270" i="8"/>
  <c r="G10269" i="8"/>
  <c r="G10268" i="8"/>
  <c r="G10267" i="8"/>
  <c r="G10266" i="8"/>
  <c r="G10265" i="8"/>
  <c r="G10264" i="8"/>
  <c r="G10263" i="8"/>
  <c r="G10262" i="8"/>
  <c r="G10261" i="8"/>
  <c r="G10260" i="8"/>
  <c r="G10259" i="8"/>
  <c r="G10258" i="8"/>
  <c r="G10257" i="8"/>
  <c r="G10256" i="8"/>
  <c r="G10255" i="8"/>
  <c r="G10254" i="8"/>
  <c r="G10253" i="8"/>
  <c r="G10252" i="8"/>
  <c r="G10251" i="8"/>
  <c r="G10250" i="8"/>
  <c r="G10249" i="8"/>
  <c r="G10248" i="8"/>
  <c r="G10247" i="8"/>
  <c r="G10246" i="8"/>
  <c r="G10245" i="8"/>
  <c r="G10244" i="8"/>
  <c r="G10243" i="8"/>
  <c r="G10242" i="8"/>
  <c r="G10241" i="8"/>
  <c r="G10240" i="8"/>
  <c r="G10239" i="8"/>
  <c r="G10238" i="8"/>
  <c r="G10237" i="8"/>
  <c r="G10236" i="8"/>
  <c r="G10235" i="8"/>
  <c r="G10234" i="8"/>
  <c r="G10233" i="8"/>
  <c r="G10232" i="8"/>
  <c r="G10231" i="8"/>
  <c r="G10230" i="8"/>
  <c r="G10229" i="8"/>
  <c r="G10228" i="8"/>
  <c r="G10227" i="8"/>
  <c r="G10226" i="8"/>
  <c r="G10225" i="8"/>
  <c r="G10224" i="8"/>
  <c r="G10223" i="8"/>
  <c r="G10222" i="8"/>
  <c r="G10221" i="8"/>
  <c r="G10220" i="8"/>
  <c r="G10219" i="8"/>
  <c r="G10218" i="8"/>
  <c r="G10217" i="8"/>
  <c r="G10216" i="8"/>
  <c r="G10215" i="8"/>
  <c r="G10214" i="8"/>
  <c r="G10213" i="8"/>
  <c r="G10212" i="8"/>
  <c r="G10211" i="8"/>
  <c r="G10210" i="8"/>
  <c r="G10209" i="8"/>
  <c r="G10208" i="8"/>
  <c r="G10207" i="8"/>
  <c r="G10206" i="8"/>
  <c r="G10205" i="8"/>
  <c r="G10204" i="8"/>
  <c r="G10203" i="8"/>
  <c r="G10202" i="8"/>
  <c r="G10201" i="8"/>
  <c r="G10200" i="8"/>
  <c r="G10199" i="8"/>
  <c r="G10198" i="8"/>
  <c r="G10197" i="8"/>
  <c r="G10196" i="8"/>
  <c r="G10195" i="8"/>
  <c r="G10194" i="8"/>
  <c r="G10193" i="8"/>
  <c r="G10192" i="8"/>
  <c r="G10191" i="8"/>
  <c r="G10190" i="8"/>
  <c r="G10189" i="8"/>
  <c r="G10188" i="8"/>
  <c r="G10187" i="8"/>
  <c r="G10186" i="8"/>
  <c r="G10185" i="8"/>
  <c r="G10184" i="8"/>
  <c r="G10183" i="8"/>
  <c r="G10182" i="8"/>
  <c r="G10181" i="8"/>
  <c r="G10180" i="8"/>
  <c r="G10179" i="8"/>
  <c r="G10178" i="8"/>
  <c r="G10177" i="8"/>
  <c r="G10176" i="8"/>
  <c r="G10175" i="8"/>
  <c r="G10174" i="8"/>
  <c r="G10173" i="8"/>
  <c r="G10172" i="8"/>
  <c r="G10171" i="8"/>
  <c r="G10170" i="8"/>
  <c r="G10169" i="8"/>
  <c r="G10168" i="8"/>
  <c r="G10167" i="8"/>
  <c r="G10166" i="8"/>
  <c r="G10165" i="8"/>
  <c r="G10164" i="8"/>
  <c r="G10163" i="8"/>
  <c r="G10162" i="8"/>
  <c r="G10161" i="8"/>
  <c r="G10160" i="8"/>
  <c r="G10159" i="8"/>
  <c r="G10158" i="8"/>
  <c r="G10157" i="8"/>
  <c r="G10156" i="8"/>
  <c r="G10155" i="8"/>
  <c r="G10154" i="8"/>
  <c r="G10153" i="8"/>
  <c r="G10152" i="8"/>
  <c r="G10151" i="8"/>
  <c r="G10150" i="8"/>
  <c r="G10149" i="8"/>
  <c r="G10148" i="8"/>
  <c r="G10147" i="8"/>
  <c r="G10146" i="8"/>
  <c r="G10145" i="8"/>
  <c r="G10144" i="8"/>
  <c r="G10143" i="8"/>
  <c r="G10142" i="8"/>
  <c r="G10141" i="8"/>
  <c r="G10140" i="8"/>
  <c r="G10139" i="8"/>
  <c r="G10138" i="8"/>
  <c r="G10137" i="8"/>
  <c r="G10136" i="8"/>
  <c r="G10135" i="8"/>
  <c r="G10134" i="8"/>
  <c r="G10133" i="8"/>
  <c r="G10132" i="8"/>
  <c r="G10131" i="8"/>
  <c r="G10130" i="8"/>
  <c r="G10129" i="8"/>
  <c r="G10128" i="8"/>
  <c r="G10127" i="8"/>
  <c r="G10126" i="8"/>
  <c r="G10125" i="8"/>
  <c r="G10124" i="8"/>
  <c r="G10123" i="8"/>
  <c r="G10122" i="8"/>
  <c r="G10121" i="8"/>
  <c r="G10120" i="8"/>
  <c r="G10119" i="8"/>
  <c r="G10118" i="8"/>
  <c r="G10117" i="8"/>
  <c r="G10116" i="8"/>
  <c r="G10115" i="8"/>
  <c r="G10114" i="8"/>
  <c r="G10113" i="8"/>
  <c r="G10112" i="8"/>
  <c r="G10111" i="8"/>
  <c r="G10110" i="8"/>
  <c r="G10109" i="8"/>
  <c r="G10108" i="8"/>
  <c r="G10107" i="8"/>
  <c r="G10106" i="8"/>
  <c r="G10105" i="8"/>
  <c r="G10104" i="8"/>
  <c r="G10103" i="8"/>
  <c r="G10102" i="8"/>
  <c r="G10101" i="8"/>
  <c r="G10100" i="8"/>
  <c r="G10099" i="8"/>
  <c r="G10098" i="8"/>
  <c r="G10097" i="8"/>
  <c r="G10096" i="8"/>
  <c r="G10095" i="8"/>
  <c r="G10094" i="8"/>
  <c r="G10093" i="8"/>
  <c r="G10092" i="8"/>
  <c r="G10091" i="8"/>
  <c r="G10090" i="8"/>
  <c r="G10089" i="8"/>
  <c r="G10088" i="8"/>
  <c r="G10087" i="8"/>
  <c r="G10086" i="8"/>
  <c r="G10085" i="8"/>
  <c r="G10084" i="8"/>
  <c r="G10083" i="8"/>
  <c r="G10082" i="8"/>
  <c r="G10081" i="8"/>
  <c r="G10080" i="8"/>
  <c r="G10079" i="8"/>
  <c r="G10078" i="8"/>
  <c r="G10077" i="8"/>
  <c r="G10076" i="8"/>
  <c r="G10075" i="8"/>
  <c r="G10074" i="8"/>
  <c r="G10073" i="8"/>
  <c r="G10072" i="8"/>
  <c r="G10071" i="8"/>
  <c r="G10070" i="8"/>
  <c r="G10069" i="8"/>
  <c r="G10068" i="8"/>
  <c r="G10067" i="8"/>
  <c r="G10066" i="8"/>
  <c r="G10065" i="8"/>
  <c r="G10064" i="8"/>
  <c r="G10063" i="8"/>
  <c r="G10062" i="8"/>
  <c r="G10061" i="8"/>
  <c r="G10060" i="8"/>
  <c r="G10059" i="8"/>
  <c r="G10058" i="8"/>
  <c r="G10057" i="8"/>
  <c r="G10056" i="8"/>
  <c r="G10055" i="8"/>
  <c r="G10054" i="8"/>
  <c r="G10053" i="8"/>
  <c r="G10052" i="8"/>
  <c r="G10051" i="8"/>
  <c r="G10050" i="8"/>
  <c r="G10049" i="8"/>
  <c r="G10048" i="8"/>
  <c r="G10047" i="8"/>
  <c r="G10046" i="8"/>
  <c r="G10045" i="8"/>
  <c r="G10044" i="8"/>
  <c r="G10043" i="8"/>
  <c r="G10042" i="8"/>
  <c r="G10041" i="8"/>
  <c r="G10040" i="8"/>
  <c r="G10039" i="8"/>
  <c r="G10038" i="8"/>
  <c r="G10037" i="8"/>
  <c r="G10036" i="8"/>
  <c r="G10035" i="8"/>
  <c r="G10034" i="8"/>
  <c r="G10033" i="8"/>
  <c r="G10032" i="8"/>
  <c r="G10031" i="8"/>
  <c r="G10030" i="8"/>
  <c r="G10029" i="8"/>
  <c r="G10028" i="8"/>
  <c r="G10027" i="8"/>
  <c r="G10026" i="8"/>
  <c r="G10025" i="8"/>
  <c r="G10024" i="8"/>
  <c r="G10023" i="8"/>
  <c r="G10022" i="8"/>
  <c r="G10021" i="8"/>
  <c r="G10020" i="8"/>
  <c r="G10019" i="8"/>
  <c r="G10018" i="8"/>
  <c r="G10017" i="8"/>
  <c r="G10016" i="8"/>
  <c r="G10015" i="8"/>
  <c r="G10014" i="8"/>
  <c r="G10013" i="8"/>
  <c r="G10012" i="8"/>
  <c r="G10011" i="8"/>
  <c r="G10010" i="8"/>
  <c r="G10009" i="8"/>
  <c r="G10008" i="8"/>
  <c r="G10007" i="8"/>
  <c r="G10006" i="8"/>
  <c r="G10005" i="8"/>
  <c r="G10004" i="8"/>
  <c r="G10003" i="8"/>
  <c r="G10002" i="8"/>
  <c r="G10001" i="8"/>
  <c r="G10000" i="8"/>
  <c r="G9999" i="8"/>
  <c r="G9998" i="8"/>
  <c r="G9997" i="8"/>
  <c r="G9996" i="8"/>
  <c r="G9995" i="8"/>
  <c r="G9994" i="8"/>
  <c r="G9993" i="8"/>
  <c r="G9992" i="8"/>
  <c r="G9991" i="8"/>
  <c r="G9990" i="8"/>
  <c r="G9989" i="8"/>
  <c r="G9988" i="8"/>
  <c r="G9987" i="8"/>
  <c r="G9986" i="8"/>
  <c r="G9985" i="8"/>
  <c r="G9984" i="8"/>
  <c r="G9983" i="8"/>
  <c r="G9982" i="8"/>
  <c r="G9981" i="8"/>
  <c r="G9980" i="8"/>
  <c r="G9979" i="8"/>
  <c r="G9978" i="8"/>
  <c r="G9977" i="8"/>
  <c r="G9976" i="8"/>
  <c r="G9975" i="8"/>
  <c r="G9974" i="8"/>
  <c r="G9973" i="8"/>
  <c r="G9972" i="8"/>
  <c r="G9971" i="8"/>
  <c r="G9970" i="8"/>
  <c r="G9969" i="8"/>
  <c r="G9968" i="8"/>
  <c r="G9967" i="8"/>
  <c r="G9966" i="8"/>
  <c r="G9965" i="8"/>
  <c r="G9964" i="8"/>
  <c r="G9963" i="8"/>
  <c r="G9962" i="8"/>
  <c r="G9961" i="8"/>
  <c r="G9960" i="8"/>
  <c r="G9959" i="8"/>
  <c r="G9958" i="8"/>
  <c r="G9957" i="8"/>
  <c r="G9956" i="8"/>
  <c r="G9955" i="8"/>
  <c r="G9954" i="8"/>
  <c r="G9953" i="8"/>
  <c r="G9952" i="8"/>
  <c r="G9951" i="8"/>
  <c r="G9950" i="8"/>
  <c r="G9949" i="8"/>
  <c r="G9948" i="8"/>
  <c r="G9947" i="8"/>
  <c r="G9946" i="8"/>
  <c r="G9945" i="8"/>
  <c r="G9944" i="8"/>
  <c r="G9943" i="8"/>
  <c r="G9942" i="8"/>
  <c r="G9941" i="8"/>
  <c r="G9940" i="8"/>
  <c r="G9939" i="8"/>
  <c r="G9938" i="8"/>
  <c r="G9937" i="8"/>
  <c r="G9936" i="8"/>
  <c r="G9935" i="8"/>
  <c r="G9934" i="8"/>
  <c r="G9933" i="8"/>
  <c r="G9932" i="8"/>
  <c r="G9931" i="8"/>
  <c r="G9930" i="8"/>
  <c r="G9929" i="8"/>
  <c r="G9928" i="8"/>
  <c r="G9927" i="8"/>
  <c r="G9926" i="8"/>
  <c r="G9925" i="8"/>
  <c r="G9924" i="8"/>
  <c r="G9923" i="8"/>
  <c r="G9922" i="8"/>
  <c r="G9921" i="8"/>
  <c r="G9920" i="8"/>
  <c r="G9919" i="8"/>
  <c r="G9918" i="8"/>
  <c r="G9917" i="8"/>
  <c r="G9916" i="8"/>
  <c r="G9915" i="8"/>
  <c r="G9914" i="8"/>
  <c r="G9913" i="8"/>
  <c r="G9912" i="8"/>
  <c r="G9911" i="8"/>
  <c r="G9910" i="8"/>
  <c r="G9909" i="8"/>
  <c r="G9908" i="8"/>
  <c r="G9907" i="8"/>
  <c r="G9906" i="8"/>
  <c r="G9905" i="8"/>
  <c r="G9904" i="8"/>
  <c r="G9903" i="8"/>
  <c r="G9902" i="8"/>
  <c r="G9901" i="8"/>
  <c r="G9900" i="8"/>
  <c r="G9899" i="8"/>
  <c r="G9898" i="8"/>
  <c r="G9897" i="8"/>
  <c r="G9896" i="8"/>
  <c r="G9895" i="8"/>
  <c r="G9894" i="8"/>
  <c r="G9893" i="8"/>
  <c r="G9892" i="8"/>
  <c r="G9891" i="8"/>
  <c r="G9890" i="8"/>
  <c r="G9889" i="8"/>
  <c r="G9888" i="8"/>
  <c r="G9887" i="8"/>
  <c r="G9886" i="8"/>
  <c r="G9885" i="8"/>
  <c r="G9884" i="8"/>
  <c r="G9883" i="8"/>
  <c r="G9882" i="8"/>
  <c r="G9881" i="8"/>
  <c r="G9880" i="8"/>
  <c r="G9879" i="8"/>
  <c r="G9878" i="8"/>
  <c r="G9877" i="8"/>
  <c r="G9876" i="8"/>
  <c r="G9875" i="8"/>
  <c r="G9874" i="8"/>
  <c r="G9873" i="8"/>
  <c r="G9872" i="8"/>
  <c r="G9871" i="8"/>
  <c r="G9870" i="8"/>
  <c r="G9869" i="8"/>
  <c r="G9868" i="8"/>
  <c r="G9867" i="8"/>
  <c r="G9866" i="8"/>
  <c r="G9865" i="8"/>
  <c r="G9864" i="8"/>
  <c r="G9863" i="8"/>
  <c r="G9862" i="8"/>
  <c r="G9861" i="8"/>
  <c r="G9860" i="8"/>
  <c r="G9859" i="8"/>
  <c r="G9858" i="8"/>
  <c r="G9857" i="8"/>
  <c r="G9856" i="8"/>
  <c r="G9855" i="8"/>
  <c r="G9854" i="8"/>
  <c r="G9853" i="8"/>
  <c r="G9852" i="8"/>
  <c r="G9851" i="8"/>
  <c r="G9850" i="8"/>
  <c r="G9849" i="8"/>
  <c r="G9848" i="8"/>
  <c r="G9847" i="8"/>
  <c r="G9846" i="8"/>
  <c r="G9845" i="8"/>
  <c r="G9844" i="8"/>
  <c r="G9843" i="8"/>
  <c r="G9842" i="8"/>
  <c r="G9841" i="8"/>
  <c r="G9840" i="8"/>
  <c r="G9839" i="8"/>
  <c r="G9838" i="8"/>
  <c r="G9837" i="8"/>
  <c r="G9836" i="8"/>
  <c r="G9835" i="8"/>
  <c r="G9834" i="8"/>
  <c r="G9833" i="8"/>
  <c r="G9832" i="8"/>
  <c r="G9831" i="8"/>
  <c r="G9830" i="8"/>
  <c r="G9829" i="8"/>
  <c r="G9828" i="8"/>
  <c r="G9827" i="8"/>
  <c r="G9826" i="8"/>
  <c r="G9825" i="8"/>
  <c r="G9824" i="8"/>
  <c r="G9823" i="8"/>
  <c r="G9822" i="8"/>
  <c r="G9821" i="8"/>
  <c r="G9820" i="8"/>
  <c r="G9819" i="8"/>
  <c r="G9818" i="8"/>
  <c r="G9817" i="8"/>
  <c r="G9816" i="8"/>
  <c r="G9815" i="8"/>
  <c r="G9814" i="8"/>
  <c r="G9813" i="8"/>
  <c r="G9812" i="8"/>
  <c r="G9811" i="8"/>
  <c r="G9810" i="8"/>
  <c r="G9809" i="8"/>
  <c r="G9808" i="8"/>
  <c r="G9807" i="8"/>
  <c r="G9806" i="8"/>
  <c r="G9805" i="8"/>
  <c r="G9804" i="8"/>
  <c r="G9803" i="8"/>
  <c r="G9802" i="8"/>
  <c r="G9801" i="8"/>
  <c r="G9800" i="8"/>
  <c r="G9799" i="8"/>
  <c r="G9798" i="8"/>
  <c r="G9797" i="8"/>
  <c r="G9796" i="8"/>
  <c r="G9795" i="8"/>
  <c r="G9794" i="8"/>
  <c r="G9793" i="8"/>
  <c r="G9792" i="8"/>
  <c r="G9791" i="8"/>
  <c r="G9790" i="8"/>
  <c r="G9789" i="8"/>
  <c r="G9788" i="8"/>
  <c r="G9787" i="8"/>
  <c r="G9786" i="8"/>
  <c r="G9785" i="8"/>
  <c r="G9784" i="8"/>
  <c r="G9783" i="8"/>
  <c r="G9782" i="8"/>
  <c r="G9781" i="8"/>
  <c r="G9780" i="8"/>
  <c r="G9779" i="8"/>
  <c r="G9778" i="8"/>
  <c r="G9777" i="8"/>
  <c r="G9776" i="8"/>
  <c r="G9775" i="8"/>
  <c r="G9774" i="8"/>
  <c r="G9773" i="8"/>
  <c r="G9772" i="8"/>
  <c r="G9771" i="8"/>
  <c r="G9770" i="8"/>
  <c r="G9769" i="8"/>
  <c r="G9768" i="8"/>
  <c r="G9767" i="8"/>
  <c r="G9766" i="8"/>
  <c r="G9765" i="8"/>
  <c r="G9764" i="8"/>
  <c r="G9763" i="8"/>
  <c r="G9762" i="8"/>
  <c r="G9761" i="8"/>
  <c r="G9760" i="8"/>
  <c r="G9759" i="8"/>
  <c r="G9758" i="8"/>
  <c r="G9757" i="8"/>
  <c r="G9756" i="8"/>
  <c r="G9755" i="8"/>
  <c r="G9754" i="8"/>
  <c r="G9753" i="8"/>
  <c r="G9752" i="8"/>
  <c r="G9751" i="8"/>
  <c r="G9750" i="8"/>
  <c r="G9749" i="8"/>
  <c r="G9748" i="8"/>
  <c r="G9747" i="8"/>
  <c r="G9746" i="8"/>
  <c r="G9745" i="8"/>
  <c r="G9744" i="8"/>
  <c r="G9743" i="8"/>
  <c r="G9742" i="8"/>
  <c r="G9741" i="8"/>
  <c r="G9740" i="8"/>
  <c r="G9739" i="8"/>
  <c r="G9738" i="8"/>
  <c r="G9737" i="8"/>
  <c r="G9736" i="8"/>
  <c r="G9735" i="8"/>
  <c r="G9734" i="8"/>
  <c r="G9733" i="8"/>
  <c r="G9732" i="8"/>
  <c r="G9731" i="8"/>
  <c r="G9730" i="8"/>
  <c r="G9729" i="8"/>
  <c r="G9728" i="8"/>
  <c r="G9727" i="8"/>
  <c r="G9726" i="8"/>
  <c r="G9725" i="8"/>
  <c r="G9724" i="8"/>
  <c r="G9723" i="8"/>
  <c r="G9722" i="8"/>
  <c r="G9721" i="8"/>
  <c r="G9720" i="8"/>
  <c r="G9719" i="8"/>
  <c r="G9718" i="8"/>
  <c r="G9717" i="8"/>
  <c r="G9716" i="8"/>
  <c r="G9715" i="8"/>
  <c r="G9714" i="8"/>
  <c r="G9713" i="8"/>
  <c r="G9712" i="8"/>
  <c r="G9711" i="8"/>
  <c r="G9710" i="8"/>
  <c r="G9709" i="8"/>
  <c r="G9708" i="8"/>
  <c r="G9707" i="8"/>
  <c r="G9706" i="8"/>
  <c r="G9705" i="8"/>
  <c r="G9704" i="8"/>
  <c r="G9703" i="8"/>
  <c r="G9702" i="8"/>
  <c r="G9701" i="8"/>
  <c r="G9700" i="8"/>
  <c r="G9699" i="8"/>
  <c r="G9698" i="8"/>
  <c r="G9697" i="8"/>
  <c r="G9696" i="8"/>
  <c r="G9695" i="8"/>
  <c r="G9694" i="8"/>
  <c r="G9693" i="8"/>
  <c r="G9692" i="8"/>
  <c r="G9691" i="8"/>
  <c r="G9690" i="8"/>
  <c r="G9689" i="8"/>
  <c r="G9688" i="8"/>
  <c r="G9687" i="8"/>
  <c r="G9686" i="8"/>
  <c r="G9685" i="8"/>
  <c r="G9684" i="8"/>
  <c r="G9683" i="8"/>
  <c r="G9682" i="8"/>
  <c r="G9681" i="8"/>
  <c r="G9680" i="8"/>
  <c r="G9679" i="8"/>
  <c r="G9678" i="8"/>
  <c r="G9677" i="8"/>
  <c r="G9676" i="8"/>
  <c r="G9675" i="8"/>
  <c r="G9674" i="8"/>
  <c r="G9673" i="8"/>
  <c r="G9672" i="8"/>
  <c r="G9671" i="8"/>
  <c r="G9670" i="8"/>
  <c r="G9669" i="8"/>
  <c r="G9668" i="8"/>
  <c r="G9667" i="8"/>
  <c r="G9666" i="8"/>
  <c r="G9665" i="8"/>
  <c r="G9664" i="8"/>
  <c r="G9663" i="8"/>
  <c r="G9662" i="8"/>
  <c r="G9661" i="8"/>
  <c r="G9660" i="8"/>
  <c r="G9659" i="8"/>
  <c r="G9658" i="8"/>
  <c r="G9657" i="8"/>
  <c r="G9656" i="8"/>
  <c r="G9655" i="8"/>
  <c r="G9654" i="8"/>
  <c r="G9653" i="8"/>
  <c r="G9652" i="8"/>
  <c r="G9651" i="8"/>
  <c r="G9650" i="8"/>
  <c r="G9649" i="8"/>
  <c r="G9648" i="8"/>
  <c r="G9647" i="8"/>
  <c r="G9646" i="8"/>
  <c r="G9645" i="8"/>
  <c r="G9644" i="8"/>
  <c r="G9643" i="8"/>
  <c r="G9642" i="8"/>
  <c r="G9641" i="8"/>
  <c r="G9640" i="8"/>
  <c r="G9639" i="8"/>
  <c r="G9638" i="8"/>
  <c r="G9637" i="8"/>
  <c r="G9636" i="8"/>
  <c r="G9635" i="8"/>
  <c r="G9634" i="8"/>
  <c r="G9633" i="8"/>
  <c r="G9632" i="8"/>
  <c r="G9631" i="8"/>
  <c r="G9630" i="8"/>
  <c r="G9629" i="8"/>
  <c r="G9628" i="8"/>
  <c r="G9627" i="8"/>
  <c r="G9626" i="8"/>
  <c r="G9625" i="8"/>
  <c r="G9624" i="8"/>
  <c r="G9623" i="8"/>
  <c r="G9622" i="8"/>
  <c r="G9621" i="8"/>
  <c r="G9620" i="8"/>
  <c r="G9619" i="8"/>
  <c r="G9618" i="8"/>
  <c r="G9617" i="8"/>
  <c r="G9616" i="8"/>
  <c r="G9615" i="8"/>
  <c r="G9614" i="8"/>
  <c r="G9613" i="8"/>
  <c r="G9612" i="8"/>
  <c r="G9611" i="8"/>
  <c r="G9610" i="8"/>
  <c r="G9609" i="8"/>
  <c r="G9608" i="8"/>
  <c r="G9607" i="8"/>
  <c r="G9606" i="8"/>
  <c r="G9605" i="8"/>
  <c r="G9604" i="8"/>
  <c r="G9603" i="8"/>
  <c r="G9602" i="8"/>
  <c r="G9601" i="8"/>
  <c r="G9600" i="8"/>
  <c r="G9599" i="8"/>
  <c r="G9598" i="8"/>
  <c r="G9597" i="8"/>
  <c r="G9596" i="8"/>
  <c r="G9595" i="8"/>
  <c r="G9594" i="8"/>
  <c r="G9593" i="8"/>
  <c r="G9592" i="8"/>
  <c r="G9591" i="8"/>
  <c r="G9590" i="8"/>
  <c r="G9589" i="8"/>
  <c r="G9588" i="8"/>
  <c r="G9587" i="8"/>
  <c r="G9586" i="8"/>
  <c r="G9585" i="8"/>
  <c r="G9584" i="8"/>
  <c r="G9583" i="8"/>
  <c r="G9582" i="8"/>
  <c r="G9581" i="8"/>
  <c r="G9580" i="8"/>
  <c r="G9579" i="8"/>
  <c r="G9578" i="8"/>
  <c r="G9577" i="8"/>
  <c r="G9576" i="8"/>
  <c r="G9575" i="8"/>
  <c r="G9574" i="8"/>
  <c r="G9573" i="8"/>
  <c r="G9572" i="8"/>
  <c r="G9571" i="8"/>
  <c r="G9570" i="8"/>
  <c r="G9569" i="8"/>
  <c r="G9568" i="8"/>
  <c r="G9567" i="8"/>
  <c r="G9566" i="8"/>
  <c r="G9565" i="8"/>
  <c r="G9564" i="8"/>
  <c r="G9563" i="8"/>
  <c r="G9562" i="8"/>
  <c r="G9561" i="8"/>
  <c r="G9560" i="8"/>
  <c r="G9559" i="8"/>
  <c r="G9558" i="8"/>
  <c r="G9557" i="8"/>
  <c r="G9556" i="8"/>
  <c r="G9555" i="8"/>
  <c r="G9554" i="8"/>
  <c r="G9553" i="8"/>
  <c r="G9552" i="8"/>
  <c r="G9551" i="8"/>
  <c r="G9550" i="8"/>
  <c r="G9549" i="8"/>
  <c r="G9548" i="8"/>
  <c r="G9547" i="8"/>
  <c r="G9546" i="8"/>
  <c r="G9545" i="8"/>
  <c r="G9544" i="8"/>
  <c r="G9543" i="8"/>
  <c r="G9542" i="8"/>
  <c r="G9541" i="8"/>
  <c r="G9540" i="8"/>
  <c r="G9539" i="8"/>
  <c r="G9538" i="8"/>
  <c r="G9537" i="8"/>
  <c r="G9536" i="8"/>
  <c r="G9535" i="8"/>
  <c r="G9534" i="8"/>
  <c r="G9533" i="8"/>
  <c r="G9532" i="8"/>
  <c r="G9531" i="8"/>
  <c r="G9530" i="8"/>
  <c r="G9529" i="8"/>
  <c r="G9528" i="8"/>
  <c r="G9527" i="8"/>
  <c r="G9526" i="8"/>
  <c r="G9525" i="8"/>
  <c r="G9524" i="8"/>
  <c r="G9523" i="8"/>
  <c r="G9522" i="8"/>
  <c r="G9521" i="8"/>
  <c r="G9520" i="8"/>
  <c r="G9519" i="8"/>
  <c r="G9518" i="8"/>
  <c r="G9517" i="8"/>
  <c r="G9516" i="8"/>
  <c r="G9515" i="8"/>
  <c r="G9514" i="8"/>
  <c r="G9513" i="8"/>
  <c r="G9512" i="8"/>
  <c r="G9511" i="8"/>
  <c r="G9510" i="8"/>
  <c r="G9509" i="8"/>
  <c r="G9508" i="8"/>
  <c r="G9507" i="8"/>
  <c r="G9506" i="8"/>
  <c r="G9505" i="8"/>
  <c r="G9504" i="8"/>
  <c r="G9503" i="8"/>
  <c r="G9502" i="8"/>
  <c r="G9501" i="8"/>
  <c r="G9500" i="8"/>
  <c r="G9499" i="8"/>
  <c r="G9498" i="8"/>
  <c r="G9497" i="8"/>
  <c r="G9496" i="8"/>
  <c r="G9495" i="8"/>
  <c r="G9494" i="8"/>
  <c r="G9493" i="8"/>
  <c r="G9492" i="8"/>
  <c r="G9491" i="8"/>
  <c r="G9490" i="8"/>
  <c r="G9489" i="8"/>
  <c r="G9488" i="8"/>
  <c r="G9487" i="8"/>
  <c r="G9486" i="8"/>
  <c r="G9485" i="8"/>
  <c r="G9484" i="8"/>
  <c r="G9483" i="8"/>
  <c r="G9482" i="8"/>
  <c r="G9481" i="8"/>
  <c r="G9480" i="8"/>
  <c r="G9479" i="8"/>
  <c r="G9478" i="8"/>
  <c r="G9477" i="8"/>
  <c r="G9476" i="8"/>
  <c r="G9475" i="8"/>
  <c r="G9474" i="8"/>
  <c r="G9473" i="8"/>
  <c r="G9472" i="8"/>
  <c r="G9471" i="8"/>
  <c r="G9470" i="8"/>
  <c r="G9469" i="8"/>
  <c r="G9468" i="8"/>
  <c r="G9467" i="8"/>
  <c r="G9466" i="8"/>
  <c r="G9465" i="8"/>
  <c r="G9464" i="8"/>
  <c r="G9463" i="8"/>
  <c r="G9462" i="8"/>
  <c r="G9461" i="8"/>
  <c r="G9460" i="8"/>
  <c r="G9459" i="8"/>
  <c r="G9458" i="8"/>
  <c r="G9457" i="8"/>
  <c r="G9456" i="8"/>
  <c r="G9455" i="8"/>
  <c r="G9454" i="8"/>
  <c r="G9453" i="8"/>
  <c r="G9452" i="8"/>
  <c r="G9451" i="8"/>
  <c r="G9450" i="8"/>
  <c r="G9449" i="8"/>
  <c r="G9448" i="8"/>
  <c r="G9447" i="8"/>
  <c r="G9446" i="8"/>
  <c r="G9445" i="8"/>
  <c r="G9444" i="8"/>
  <c r="G9443" i="8"/>
  <c r="G9442" i="8"/>
  <c r="G9441" i="8"/>
  <c r="G9440" i="8"/>
  <c r="G9439" i="8"/>
  <c r="G9438" i="8"/>
  <c r="G9437" i="8"/>
  <c r="G9436" i="8"/>
  <c r="G9435" i="8"/>
  <c r="G9434" i="8"/>
  <c r="G9433" i="8"/>
  <c r="G9432" i="8"/>
  <c r="G9431" i="8"/>
  <c r="G9430" i="8"/>
  <c r="G9429" i="8"/>
  <c r="G9428" i="8"/>
  <c r="G9427" i="8"/>
  <c r="G9426" i="8"/>
  <c r="G9425" i="8"/>
  <c r="G9424" i="8"/>
  <c r="G9423" i="8"/>
  <c r="G9422" i="8"/>
  <c r="G9421" i="8"/>
  <c r="G9420" i="8"/>
  <c r="G9419" i="8"/>
  <c r="G9418" i="8"/>
  <c r="G9417" i="8"/>
  <c r="G9416" i="8"/>
  <c r="G9415" i="8"/>
  <c r="G9414" i="8"/>
  <c r="G9413" i="8"/>
  <c r="G9412" i="8"/>
  <c r="G9411" i="8"/>
  <c r="G9410" i="8"/>
  <c r="G9409" i="8"/>
  <c r="G9408" i="8"/>
  <c r="G9407" i="8"/>
  <c r="G9406" i="8"/>
  <c r="G9405" i="8"/>
  <c r="G9404" i="8"/>
  <c r="G9403" i="8"/>
  <c r="G9402" i="8"/>
  <c r="G9401" i="8"/>
  <c r="G9400" i="8"/>
  <c r="G9399" i="8"/>
  <c r="G9398" i="8"/>
  <c r="G9397" i="8"/>
  <c r="G9396" i="8"/>
  <c r="G9395" i="8"/>
  <c r="G9394" i="8"/>
  <c r="G9393" i="8"/>
  <c r="G9392" i="8"/>
  <c r="G9391" i="8"/>
  <c r="G9390" i="8"/>
  <c r="G9389" i="8"/>
  <c r="G9388" i="8"/>
  <c r="G9387" i="8"/>
  <c r="G9386" i="8"/>
  <c r="G9385" i="8"/>
  <c r="G9384" i="8"/>
  <c r="G9383" i="8"/>
  <c r="G9382" i="8"/>
  <c r="G9381" i="8"/>
  <c r="G9380" i="8"/>
  <c r="G9379" i="8"/>
  <c r="G9378" i="8"/>
  <c r="G9377" i="8"/>
  <c r="G9376" i="8"/>
  <c r="G9375" i="8"/>
  <c r="G9374" i="8"/>
  <c r="G9373" i="8"/>
  <c r="G9372" i="8"/>
  <c r="G9371" i="8"/>
  <c r="G9370" i="8"/>
  <c r="G9369" i="8"/>
  <c r="G9368" i="8"/>
  <c r="G9367" i="8"/>
  <c r="G9366" i="8"/>
  <c r="G9365" i="8"/>
  <c r="G9364" i="8"/>
  <c r="G9363" i="8"/>
  <c r="G9362" i="8"/>
  <c r="G9361" i="8"/>
  <c r="G9360" i="8"/>
  <c r="G9359" i="8"/>
  <c r="G9358" i="8"/>
  <c r="G9357" i="8"/>
  <c r="G9356" i="8"/>
  <c r="G9355" i="8"/>
  <c r="G9354" i="8"/>
  <c r="G9353" i="8"/>
  <c r="G9352" i="8"/>
  <c r="G9351" i="8"/>
  <c r="G9350" i="8"/>
  <c r="G9349" i="8"/>
  <c r="G9348" i="8"/>
  <c r="G9347" i="8"/>
  <c r="G9346" i="8"/>
  <c r="G9345" i="8"/>
  <c r="G9344" i="8"/>
  <c r="G9343" i="8"/>
  <c r="G9342" i="8"/>
  <c r="G9341" i="8"/>
  <c r="G9340" i="8"/>
  <c r="G9339" i="8"/>
  <c r="G9338" i="8"/>
  <c r="G9337" i="8"/>
  <c r="G9336" i="8"/>
  <c r="G9335" i="8"/>
  <c r="G9334" i="8"/>
  <c r="G9333" i="8"/>
  <c r="G9332" i="8"/>
  <c r="G9331" i="8"/>
  <c r="G9330" i="8"/>
  <c r="G9329" i="8"/>
  <c r="G9328" i="8"/>
  <c r="G9327" i="8"/>
  <c r="G9326" i="8"/>
  <c r="G9325" i="8"/>
  <c r="G9324" i="8"/>
  <c r="G9323" i="8"/>
  <c r="G9322" i="8"/>
  <c r="G9321" i="8"/>
  <c r="G9320" i="8"/>
  <c r="G9319" i="8"/>
  <c r="G9318" i="8"/>
  <c r="G9317" i="8"/>
  <c r="G9316" i="8"/>
  <c r="G9315" i="8"/>
  <c r="G9314" i="8"/>
  <c r="G9313" i="8"/>
  <c r="G9312" i="8"/>
  <c r="G9311" i="8"/>
  <c r="G9310" i="8"/>
  <c r="G9309" i="8"/>
  <c r="G9308" i="8"/>
  <c r="G9307" i="8"/>
  <c r="G9306" i="8"/>
  <c r="G9305" i="8"/>
  <c r="G9304" i="8"/>
  <c r="G9303" i="8"/>
  <c r="G9302" i="8"/>
  <c r="G9301" i="8"/>
  <c r="G9300" i="8"/>
  <c r="G9299" i="8"/>
  <c r="G9298" i="8"/>
  <c r="G9297" i="8"/>
  <c r="G9296" i="8"/>
  <c r="G9295" i="8"/>
  <c r="G9294" i="8"/>
  <c r="G9293" i="8"/>
  <c r="G9292" i="8"/>
  <c r="G9291" i="8"/>
  <c r="G9290" i="8"/>
  <c r="G9289" i="8"/>
  <c r="G9288" i="8"/>
  <c r="G9287" i="8"/>
  <c r="G9286" i="8"/>
  <c r="G9285" i="8"/>
  <c r="G9284" i="8"/>
  <c r="G9283" i="8"/>
  <c r="G9282" i="8"/>
  <c r="G9281" i="8"/>
  <c r="G9280" i="8"/>
  <c r="G9279" i="8"/>
  <c r="G9278" i="8"/>
  <c r="G9277" i="8"/>
  <c r="G9276" i="8"/>
  <c r="G9275" i="8"/>
  <c r="G9274" i="8"/>
  <c r="G9273" i="8"/>
  <c r="G9272" i="8"/>
  <c r="G9271" i="8"/>
  <c r="G9270" i="8"/>
  <c r="G9269" i="8"/>
  <c r="G9268" i="8"/>
  <c r="G9267" i="8"/>
  <c r="G9266" i="8"/>
  <c r="G9265" i="8"/>
  <c r="G9264" i="8"/>
  <c r="G9263" i="8"/>
  <c r="G9262" i="8"/>
  <c r="G9261" i="8"/>
  <c r="G9260" i="8"/>
  <c r="G9259" i="8"/>
  <c r="G9258" i="8"/>
  <c r="G9257" i="8"/>
  <c r="G9256" i="8"/>
  <c r="G9255" i="8"/>
  <c r="G9254" i="8"/>
  <c r="G9253" i="8"/>
  <c r="G9252" i="8"/>
  <c r="G9251" i="8"/>
  <c r="G9250" i="8"/>
  <c r="G9249" i="8"/>
  <c r="G9248" i="8"/>
  <c r="G9247" i="8"/>
  <c r="G9246" i="8"/>
  <c r="G9245" i="8"/>
  <c r="G9244" i="8"/>
  <c r="G9243" i="8"/>
  <c r="G9242" i="8"/>
  <c r="G9241" i="8"/>
  <c r="G9240" i="8"/>
  <c r="G9239" i="8"/>
  <c r="G9238" i="8"/>
  <c r="G9237" i="8"/>
  <c r="G9236" i="8"/>
  <c r="G9235" i="8"/>
  <c r="G9234" i="8"/>
  <c r="G9233" i="8"/>
  <c r="G9232" i="8"/>
  <c r="G9231" i="8"/>
  <c r="G9230" i="8"/>
  <c r="G9229" i="8"/>
  <c r="G9228" i="8"/>
  <c r="G9227" i="8"/>
  <c r="G9226" i="8"/>
  <c r="G9225" i="8"/>
  <c r="G9224" i="8"/>
  <c r="G9223" i="8"/>
  <c r="G9222" i="8"/>
  <c r="G9221" i="8"/>
  <c r="G9220" i="8"/>
  <c r="G9219" i="8"/>
  <c r="G9218" i="8"/>
  <c r="G9217" i="8"/>
  <c r="G9216" i="8"/>
  <c r="G9215" i="8"/>
  <c r="G9214" i="8"/>
  <c r="G9213" i="8"/>
  <c r="G9212" i="8"/>
  <c r="G9211" i="8"/>
  <c r="G9210" i="8"/>
  <c r="G9209" i="8"/>
  <c r="G9208" i="8"/>
  <c r="G9207" i="8"/>
  <c r="G9206" i="8"/>
  <c r="G9205" i="8"/>
  <c r="G9204" i="8"/>
  <c r="G9203" i="8"/>
  <c r="G9202" i="8"/>
  <c r="G9201" i="8"/>
  <c r="G9200" i="8"/>
  <c r="G9199" i="8"/>
  <c r="G9198" i="8"/>
  <c r="G9197" i="8"/>
  <c r="G9196" i="8"/>
  <c r="G9195" i="8"/>
  <c r="G9194" i="8"/>
  <c r="G9193" i="8"/>
  <c r="G9192" i="8"/>
  <c r="G9191" i="8"/>
  <c r="G9190" i="8"/>
  <c r="G9189" i="8"/>
  <c r="G9188" i="8"/>
  <c r="G9187" i="8"/>
  <c r="G9186" i="8"/>
  <c r="G9185" i="8"/>
  <c r="G9184" i="8"/>
  <c r="G9183" i="8"/>
  <c r="G9182" i="8"/>
  <c r="G9181" i="8"/>
  <c r="G9180" i="8"/>
  <c r="G9179" i="8"/>
  <c r="G9178" i="8"/>
  <c r="G9177" i="8"/>
  <c r="G9176" i="8"/>
  <c r="G9175" i="8"/>
  <c r="G9174" i="8"/>
  <c r="G9173" i="8"/>
  <c r="G9172" i="8"/>
  <c r="G9171" i="8"/>
  <c r="G9170" i="8"/>
  <c r="G9169" i="8"/>
  <c r="G9168" i="8"/>
  <c r="G9167" i="8"/>
  <c r="G9166" i="8"/>
  <c r="G9165" i="8"/>
  <c r="G9164" i="8"/>
  <c r="G9163" i="8"/>
  <c r="G9162" i="8"/>
  <c r="G9161" i="8"/>
  <c r="G9160" i="8"/>
  <c r="G9159" i="8"/>
  <c r="G9158" i="8"/>
  <c r="G9157" i="8"/>
  <c r="G9156" i="8"/>
  <c r="G9155" i="8"/>
  <c r="G9154" i="8"/>
  <c r="G9153" i="8"/>
  <c r="G9152" i="8"/>
  <c r="G9151" i="8"/>
  <c r="G9150" i="8"/>
  <c r="G9149" i="8"/>
  <c r="G9148" i="8"/>
  <c r="G9147" i="8"/>
  <c r="G9146" i="8"/>
  <c r="G9145" i="8"/>
  <c r="G9144" i="8"/>
  <c r="G9143" i="8"/>
  <c r="G9142" i="8"/>
  <c r="G9141" i="8"/>
  <c r="G9140" i="8"/>
  <c r="G9139" i="8"/>
  <c r="G9138" i="8"/>
  <c r="G9137" i="8"/>
  <c r="G9136" i="8"/>
  <c r="G9135" i="8"/>
  <c r="G9134" i="8"/>
  <c r="G9133" i="8"/>
  <c r="G9132" i="8"/>
  <c r="G9131" i="8"/>
  <c r="G9130" i="8"/>
  <c r="G9129" i="8"/>
  <c r="G9128" i="8"/>
  <c r="G9127" i="8"/>
  <c r="G9126" i="8"/>
  <c r="G9125" i="8"/>
  <c r="G9124" i="8"/>
  <c r="G9123" i="8"/>
  <c r="G9122" i="8"/>
  <c r="G9121" i="8"/>
  <c r="G9120" i="8"/>
  <c r="G9119" i="8"/>
  <c r="G9118" i="8"/>
  <c r="G9117" i="8"/>
  <c r="G9116" i="8"/>
  <c r="G9115" i="8"/>
  <c r="G9114" i="8"/>
  <c r="G9113" i="8"/>
  <c r="G9112" i="8"/>
  <c r="G9111" i="8"/>
  <c r="G9110" i="8"/>
  <c r="G9109" i="8"/>
  <c r="G9108" i="8"/>
  <c r="G9107" i="8"/>
  <c r="G9106" i="8"/>
  <c r="G9105" i="8"/>
  <c r="G9104" i="8"/>
  <c r="G9103" i="8"/>
  <c r="G9102" i="8"/>
  <c r="G9101" i="8"/>
  <c r="G9100" i="8"/>
  <c r="G9099" i="8"/>
  <c r="G9098" i="8"/>
  <c r="G9097" i="8"/>
  <c r="G9096" i="8"/>
  <c r="G9095" i="8"/>
  <c r="G9094" i="8"/>
  <c r="G9093" i="8"/>
  <c r="G9092" i="8"/>
  <c r="G9091" i="8"/>
  <c r="G9090" i="8"/>
  <c r="G9089" i="8"/>
  <c r="G9088" i="8"/>
  <c r="G9087" i="8"/>
  <c r="G9086" i="8"/>
  <c r="G9085" i="8"/>
  <c r="G9084" i="8"/>
  <c r="G9083" i="8"/>
  <c r="G9082" i="8"/>
  <c r="G9081" i="8"/>
  <c r="G9080" i="8"/>
  <c r="G9079" i="8"/>
  <c r="G9078" i="8"/>
  <c r="G9077" i="8"/>
  <c r="G9076" i="8"/>
  <c r="G9075" i="8"/>
  <c r="G9074" i="8"/>
  <c r="G9073" i="8"/>
  <c r="G9072" i="8"/>
  <c r="G9071" i="8"/>
  <c r="G9070" i="8"/>
  <c r="G9069" i="8"/>
  <c r="G9068" i="8"/>
  <c r="G9067" i="8"/>
  <c r="G9066" i="8"/>
  <c r="G9065" i="8"/>
  <c r="G9064" i="8"/>
  <c r="G9063" i="8"/>
  <c r="G9062" i="8"/>
  <c r="G9061" i="8"/>
  <c r="G9060" i="8"/>
  <c r="G9059" i="8"/>
  <c r="G9058" i="8"/>
  <c r="G9057" i="8"/>
  <c r="G9056" i="8"/>
  <c r="G9055" i="8"/>
  <c r="G9054" i="8"/>
  <c r="G9053" i="8"/>
  <c r="G9052" i="8"/>
  <c r="G9051" i="8"/>
  <c r="G9050" i="8"/>
  <c r="G9049" i="8"/>
  <c r="G9048" i="8"/>
  <c r="G9047" i="8"/>
  <c r="G9046" i="8"/>
  <c r="G9045" i="8"/>
  <c r="G9044" i="8"/>
  <c r="G9043" i="8"/>
  <c r="G9042" i="8"/>
  <c r="G9041" i="8"/>
  <c r="G9040" i="8"/>
  <c r="G9039" i="8"/>
  <c r="G9038" i="8"/>
  <c r="G9037" i="8"/>
  <c r="G9036" i="8"/>
  <c r="G9035" i="8"/>
  <c r="G9034" i="8"/>
  <c r="G9033" i="8"/>
  <c r="G9032" i="8"/>
  <c r="G9031" i="8"/>
  <c r="G9030" i="8"/>
  <c r="G9029" i="8"/>
  <c r="G9028" i="8"/>
  <c r="G9027" i="8"/>
  <c r="G9026" i="8"/>
  <c r="G9025" i="8"/>
  <c r="G9024" i="8"/>
  <c r="G9023" i="8"/>
  <c r="G9022" i="8"/>
  <c r="G9021" i="8"/>
  <c r="G9020" i="8"/>
  <c r="G9019" i="8"/>
  <c r="G9018" i="8"/>
  <c r="G9017" i="8"/>
  <c r="G9016" i="8"/>
  <c r="G9015" i="8"/>
  <c r="G9014" i="8"/>
  <c r="G9013" i="8"/>
  <c r="G9012" i="8"/>
  <c r="G9011" i="8"/>
  <c r="G9010" i="8"/>
  <c r="G9009" i="8"/>
  <c r="G9008" i="8"/>
  <c r="G9007" i="8"/>
  <c r="G9006" i="8"/>
  <c r="G9005" i="8"/>
  <c r="G9004" i="8"/>
  <c r="G9003" i="8"/>
  <c r="G9002" i="8"/>
  <c r="G9001" i="8"/>
  <c r="G9000" i="8"/>
  <c r="G8999" i="8"/>
  <c r="G8998" i="8"/>
  <c r="G8997" i="8"/>
  <c r="G8996" i="8"/>
  <c r="G8995" i="8"/>
  <c r="G8994" i="8"/>
  <c r="G8993" i="8"/>
  <c r="G8992" i="8"/>
  <c r="G8991" i="8"/>
  <c r="G8990" i="8"/>
  <c r="G8989" i="8"/>
  <c r="G8988" i="8"/>
  <c r="G8987" i="8"/>
  <c r="G8986" i="8"/>
  <c r="G8985" i="8"/>
  <c r="G8984" i="8"/>
  <c r="G8983" i="8"/>
  <c r="G8982" i="8"/>
  <c r="G8981" i="8"/>
  <c r="G8980" i="8"/>
  <c r="G8979" i="8"/>
  <c r="G8978" i="8"/>
  <c r="G8977" i="8"/>
  <c r="G8976" i="8"/>
  <c r="G8975" i="8"/>
  <c r="G8974" i="8"/>
  <c r="G8973" i="8"/>
  <c r="G8972" i="8"/>
  <c r="G8971" i="8"/>
  <c r="G8970" i="8"/>
  <c r="G8969" i="8"/>
  <c r="G8968" i="8"/>
  <c r="G8967" i="8"/>
  <c r="G8966" i="8"/>
  <c r="G8965" i="8"/>
  <c r="G8964" i="8"/>
  <c r="G8963" i="8"/>
  <c r="G8962" i="8"/>
  <c r="G8961" i="8"/>
  <c r="G8960" i="8"/>
  <c r="G8959" i="8"/>
  <c r="G8958" i="8"/>
  <c r="G8957" i="8"/>
  <c r="G8956" i="8"/>
  <c r="G8955" i="8"/>
  <c r="G8954" i="8"/>
  <c r="G8953" i="8"/>
  <c r="G8952" i="8"/>
  <c r="G8951" i="8"/>
  <c r="G8950" i="8"/>
  <c r="G8949" i="8"/>
  <c r="G8948" i="8"/>
  <c r="G8947" i="8"/>
  <c r="G8946" i="8"/>
  <c r="G8945" i="8"/>
  <c r="G8944" i="8"/>
  <c r="G8943" i="8"/>
  <c r="G8942" i="8"/>
  <c r="G8941" i="8"/>
  <c r="G8940" i="8"/>
  <c r="G8939" i="8"/>
  <c r="G8938" i="8"/>
  <c r="G8937" i="8"/>
  <c r="G8936" i="8"/>
  <c r="G8935" i="8"/>
  <c r="G8934" i="8"/>
  <c r="G8933" i="8"/>
  <c r="G8932" i="8"/>
  <c r="G8931" i="8"/>
  <c r="G8930" i="8"/>
  <c r="G8929" i="8"/>
  <c r="G8928" i="8"/>
  <c r="G8927" i="8"/>
  <c r="G8926" i="8"/>
  <c r="G8925" i="8"/>
  <c r="G8924" i="8"/>
  <c r="G8923" i="8"/>
  <c r="G8922" i="8"/>
  <c r="G8921" i="8"/>
  <c r="G8920" i="8"/>
  <c r="G8919" i="8"/>
  <c r="G8918" i="8"/>
  <c r="G8917" i="8"/>
  <c r="G8916" i="8"/>
  <c r="G8915" i="8"/>
  <c r="G8914" i="8"/>
  <c r="G8913" i="8"/>
  <c r="G8912" i="8"/>
  <c r="G8911" i="8"/>
  <c r="G8910" i="8"/>
  <c r="G8909" i="8"/>
  <c r="G8908" i="8"/>
  <c r="G8907" i="8"/>
  <c r="G8906" i="8"/>
  <c r="G8905" i="8"/>
  <c r="G8904" i="8"/>
  <c r="G8903" i="8"/>
  <c r="G8902" i="8"/>
  <c r="G8901" i="8"/>
  <c r="G8900" i="8"/>
  <c r="G8899" i="8"/>
  <c r="G8898" i="8"/>
  <c r="G8897" i="8"/>
  <c r="G8896" i="8"/>
  <c r="G8895" i="8"/>
  <c r="G8894" i="8"/>
  <c r="G8893" i="8"/>
  <c r="G8892" i="8"/>
  <c r="G8891" i="8"/>
  <c r="G8890" i="8"/>
  <c r="G8889" i="8"/>
  <c r="G8888" i="8"/>
  <c r="G8887" i="8"/>
  <c r="G8886" i="8"/>
  <c r="G8885" i="8"/>
  <c r="G8884" i="8"/>
  <c r="G8883" i="8"/>
  <c r="G8882" i="8"/>
  <c r="G8881" i="8"/>
  <c r="G8880" i="8"/>
  <c r="G8879" i="8"/>
  <c r="G8878" i="8"/>
  <c r="G8877" i="8"/>
  <c r="G8876" i="8"/>
  <c r="G8875" i="8"/>
  <c r="G8874" i="8"/>
  <c r="G8873" i="8"/>
  <c r="G8872" i="8"/>
  <c r="G8871" i="8"/>
  <c r="G8870" i="8"/>
  <c r="G8869" i="8"/>
  <c r="G8868" i="8"/>
  <c r="G8867" i="8"/>
  <c r="G8866" i="8"/>
  <c r="G8865" i="8"/>
  <c r="G8864" i="8"/>
  <c r="G8863" i="8"/>
  <c r="G8862" i="8"/>
  <c r="G8861" i="8"/>
  <c r="G8860" i="8"/>
  <c r="G8859" i="8"/>
  <c r="G8858" i="8"/>
  <c r="G8857" i="8"/>
  <c r="G8856" i="8"/>
  <c r="G8855" i="8"/>
  <c r="G8854" i="8"/>
  <c r="G8853" i="8"/>
  <c r="G8852" i="8"/>
  <c r="G8851" i="8"/>
  <c r="G8850" i="8"/>
  <c r="G8849" i="8"/>
  <c r="G8848" i="8"/>
  <c r="G8847" i="8"/>
  <c r="G8846" i="8"/>
  <c r="G8845" i="8"/>
  <c r="G8844" i="8"/>
  <c r="G8843" i="8"/>
  <c r="G8842" i="8"/>
  <c r="G8841" i="8"/>
  <c r="G8840" i="8"/>
  <c r="G8839" i="8"/>
  <c r="G8838" i="8"/>
  <c r="G8837" i="8"/>
  <c r="G8836" i="8"/>
  <c r="G8835" i="8"/>
  <c r="G8834" i="8"/>
  <c r="G8833" i="8"/>
  <c r="G8832" i="8"/>
  <c r="G8831" i="8"/>
  <c r="G8830" i="8"/>
  <c r="G8829" i="8"/>
  <c r="G8828" i="8"/>
  <c r="G8827" i="8"/>
  <c r="G8826" i="8"/>
  <c r="G8825" i="8"/>
  <c r="G8824" i="8"/>
  <c r="G8823" i="8"/>
  <c r="G8822" i="8"/>
  <c r="G8821" i="8"/>
  <c r="G8820" i="8"/>
  <c r="G8819" i="8"/>
  <c r="G8818" i="8"/>
  <c r="G8817" i="8"/>
  <c r="G8816" i="8"/>
  <c r="G8815" i="8"/>
  <c r="G8814" i="8"/>
  <c r="G8813" i="8"/>
  <c r="G8812" i="8"/>
  <c r="G8811" i="8"/>
  <c r="G8810" i="8"/>
  <c r="G8809" i="8"/>
  <c r="G8808" i="8"/>
  <c r="G8807" i="8"/>
  <c r="G8806" i="8"/>
  <c r="G8805" i="8"/>
  <c r="G8804" i="8"/>
  <c r="G8803" i="8"/>
  <c r="G8802" i="8"/>
  <c r="G8801" i="8"/>
  <c r="G8800" i="8"/>
  <c r="G8799" i="8"/>
  <c r="G8798" i="8"/>
  <c r="G8797" i="8"/>
  <c r="G8796" i="8"/>
  <c r="G8795" i="8"/>
  <c r="G8794" i="8"/>
  <c r="G8793" i="8"/>
  <c r="G8792" i="8"/>
  <c r="G8791" i="8"/>
  <c r="G8790" i="8"/>
  <c r="G8789" i="8"/>
  <c r="G8788" i="8"/>
  <c r="G8787" i="8"/>
  <c r="G8786" i="8"/>
  <c r="G8785" i="8"/>
  <c r="G8784" i="8"/>
  <c r="G8783" i="8"/>
  <c r="G8782" i="8"/>
  <c r="G8781" i="8"/>
  <c r="G8780" i="8"/>
  <c r="G8779" i="8"/>
  <c r="G8778" i="8"/>
  <c r="G8777" i="8"/>
  <c r="G8776" i="8"/>
  <c r="G8775" i="8"/>
  <c r="G8774" i="8"/>
  <c r="G8773" i="8"/>
  <c r="G8772" i="8"/>
  <c r="G8771" i="8"/>
  <c r="G8770" i="8"/>
  <c r="G8769" i="8"/>
  <c r="G8768" i="8"/>
  <c r="G8767" i="8"/>
  <c r="G8766" i="8"/>
  <c r="G8765" i="8"/>
  <c r="G8764" i="8"/>
  <c r="G8763" i="8"/>
  <c r="G8762" i="8"/>
  <c r="G8761" i="8"/>
  <c r="G8760" i="8"/>
  <c r="G8759" i="8"/>
  <c r="G8758" i="8"/>
  <c r="G8757" i="8"/>
  <c r="G8756" i="8"/>
  <c r="G8755" i="8"/>
  <c r="G8754" i="8"/>
  <c r="G8753" i="8"/>
  <c r="G8752" i="8"/>
  <c r="G8751" i="8"/>
  <c r="G8750" i="8"/>
  <c r="G8749" i="8"/>
  <c r="G8748" i="8"/>
  <c r="G8747" i="8"/>
  <c r="G8746" i="8"/>
  <c r="G8745" i="8"/>
  <c r="G8744" i="8"/>
  <c r="G8743" i="8"/>
  <c r="G8742" i="8"/>
  <c r="G8741" i="8"/>
  <c r="G8740" i="8"/>
  <c r="G8739" i="8"/>
  <c r="G8738" i="8"/>
  <c r="G8737" i="8"/>
  <c r="G8736" i="8"/>
  <c r="G8735" i="8"/>
  <c r="G8734" i="8"/>
  <c r="G8733" i="8"/>
  <c r="G8732" i="8"/>
  <c r="G8731" i="8"/>
  <c r="G8730" i="8"/>
  <c r="G8729" i="8"/>
  <c r="G8728" i="8"/>
  <c r="G8727" i="8"/>
  <c r="G8726" i="8"/>
  <c r="G8725" i="8"/>
  <c r="G8724" i="8"/>
  <c r="G8723" i="8"/>
  <c r="G8722" i="8"/>
  <c r="G8721" i="8"/>
  <c r="G8720" i="8"/>
  <c r="G8719" i="8"/>
  <c r="G8718" i="8"/>
  <c r="G8717" i="8"/>
  <c r="G8716" i="8"/>
  <c r="G8715" i="8"/>
  <c r="G8714" i="8"/>
  <c r="G8713" i="8"/>
  <c r="G8712" i="8"/>
  <c r="G8711" i="8"/>
  <c r="G8710" i="8"/>
  <c r="G8709" i="8"/>
  <c r="G8708" i="8"/>
  <c r="G8707" i="8"/>
  <c r="G8706" i="8"/>
  <c r="G8705" i="8"/>
  <c r="G8704" i="8"/>
  <c r="G8703" i="8"/>
  <c r="G8702" i="8"/>
  <c r="G8701" i="8"/>
  <c r="G8700" i="8"/>
  <c r="G8699" i="8"/>
  <c r="G8698" i="8"/>
  <c r="G8697" i="8"/>
  <c r="G8696" i="8"/>
  <c r="G8695" i="8"/>
  <c r="G8694" i="8"/>
  <c r="G8693" i="8"/>
  <c r="G8692" i="8"/>
  <c r="G8691" i="8"/>
  <c r="G8690" i="8"/>
  <c r="G8689" i="8"/>
  <c r="G8688" i="8"/>
  <c r="G8687" i="8"/>
  <c r="G8686" i="8"/>
  <c r="G8685" i="8"/>
  <c r="G8684" i="8"/>
  <c r="G8683" i="8"/>
  <c r="G8682" i="8"/>
  <c r="G8681" i="8"/>
  <c r="G8680" i="8"/>
  <c r="G8679" i="8"/>
  <c r="G8678" i="8"/>
  <c r="G8677" i="8"/>
  <c r="G8676" i="8"/>
  <c r="G8675" i="8"/>
  <c r="G8674" i="8"/>
  <c r="G8673" i="8"/>
  <c r="G8672" i="8"/>
  <c r="G8671" i="8"/>
  <c r="G8670" i="8"/>
  <c r="G8669" i="8"/>
  <c r="G8668" i="8"/>
  <c r="G8667" i="8"/>
  <c r="G8666" i="8"/>
  <c r="G8665" i="8"/>
  <c r="G8664" i="8"/>
  <c r="G8663" i="8"/>
  <c r="G8662" i="8"/>
  <c r="G8661" i="8"/>
  <c r="G8660" i="8"/>
  <c r="G8659" i="8"/>
  <c r="G8658" i="8"/>
  <c r="G8657" i="8"/>
  <c r="G8656" i="8"/>
  <c r="G8655" i="8"/>
  <c r="G8654" i="8"/>
  <c r="G8653" i="8"/>
  <c r="G8652" i="8"/>
  <c r="G8651" i="8"/>
  <c r="G8650" i="8"/>
  <c r="G8649" i="8"/>
  <c r="G8648" i="8"/>
  <c r="G8647" i="8"/>
  <c r="G8646" i="8"/>
  <c r="G8645" i="8"/>
  <c r="G8644" i="8"/>
  <c r="G8643" i="8"/>
  <c r="G8642" i="8"/>
  <c r="G8641" i="8"/>
  <c r="G8640" i="8"/>
  <c r="G8639" i="8"/>
  <c r="G8638" i="8"/>
  <c r="G8637" i="8"/>
  <c r="G8636" i="8"/>
  <c r="G8635" i="8"/>
  <c r="G8634" i="8"/>
  <c r="G8633" i="8"/>
  <c r="G8632" i="8"/>
  <c r="G8631" i="8"/>
  <c r="G8630" i="8"/>
  <c r="G8629" i="8"/>
  <c r="G8628" i="8"/>
  <c r="G8627" i="8"/>
  <c r="G8626" i="8"/>
  <c r="G8625" i="8"/>
  <c r="G8624" i="8"/>
  <c r="G8623" i="8"/>
  <c r="G8622" i="8"/>
  <c r="G8621" i="8"/>
  <c r="G8620" i="8"/>
  <c r="G8619" i="8"/>
  <c r="G8618" i="8"/>
  <c r="G8617" i="8"/>
  <c r="G8616" i="8"/>
  <c r="G8615" i="8"/>
  <c r="G8614" i="8"/>
  <c r="G8613" i="8"/>
  <c r="G8612" i="8"/>
  <c r="G8611" i="8"/>
  <c r="G8610" i="8"/>
  <c r="G8609" i="8"/>
  <c r="G8608" i="8"/>
  <c r="G8607" i="8"/>
  <c r="G8606" i="8"/>
  <c r="G8605" i="8"/>
  <c r="G8604" i="8"/>
  <c r="G8603" i="8"/>
  <c r="G8602" i="8"/>
  <c r="G8601" i="8"/>
  <c r="G8600" i="8"/>
  <c r="G8599" i="8"/>
  <c r="G8598" i="8"/>
  <c r="G8597" i="8"/>
  <c r="G8596" i="8"/>
  <c r="G8595" i="8"/>
  <c r="G8594" i="8"/>
  <c r="G8593" i="8"/>
  <c r="G8592" i="8"/>
  <c r="G8591" i="8"/>
  <c r="G8590" i="8"/>
  <c r="G8589" i="8"/>
  <c r="G8588" i="8"/>
  <c r="G8587" i="8"/>
  <c r="G8586" i="8"/>
  <c r="G8585" i="8"/>
  <c r="G8584" i="8"/>
  <c r="G8583" i="8"/>
  <c r="G8582" i="8"/>
  <c r="G8581" i="8"/>
  <c r="G8580" i="8"/>
  <c r="G8579" i="8"/>
  <c r="G8578" i="8"/>
  <c r="G8577" i="8"/>
  <c r="G8576" i="8"/>
  <c r="G8575" i="8"/>
  <c r="G8574" i="8"/>
  <c r="G8573" i="8"/>
  <c r="G8572" i="8"/>
  <c r="G8571" i="8"/>
  <c r="G8570" i="8"/>
  <c r="G8569" i="8"/>
  <c r="G8568" i="8"/>
  <c r="G8567" i="8"/>
  <c r="G8566" i="8"/>
  <c r="G8565" i="8"/>
  <c r="G8564" i="8"/>
  <c r="G8563" i="8"/>
  <c r="G8562" i="8"/>
  <c r="G8561" i="8"/>
  <c r="G8560" i="8"/>
  <c r="G8559" i="8"/>
  <c r="G8558" i="8"/>
  <c r="G8557" i="8"/>
  <c r="G8556" i="8"/>
  <c r="G8555" i="8"/>
  <c r="G8554" i="8"/>
  <c r="G8553" i="8"/>
  <c r="G8552" i="8"/>
  <c r="G8551" i="8"/>
  <c r="G8550" i="8"/>
  <c r="G8549" i="8"/>
  <c r="G8548" i="8"/>
  <c r="G8547" i="8"/>
  <c r="G8546" i="8"/>
  <c r="G8545" i="8"/>
  <c r="G8544" i="8"/>
  <c r="G8543" i="8"/>
  <c r="G8542" i="8"/>
  <c r="G8541" i="8"/>
  <c r="G8540" i="8"/>
  <c r="G8539" i="8"/>
  <c r="G8538" i="8"/>
  <c r="G8537" i="8"/>
  <c r="G8536" i="8"/>
  <c r="G8535" i="8"/>
  <c r="G8534" i="8"/>
  <c r="G8533" i="8"/>
  <c r="G8532" i="8"/>
  <c r="G8531" i="8"/>
  <c r="G8530" i="8"/>
  <c r="G8529" i="8"/>
  <c r="G8528" i="8"/>
  <c r="G8527" i="8"/>
  <c r="G8526" i="8"/>
  <c r="G8525" i="8"/>
  <c r="G8524" i="8"/>
  <c r="G8523" i="8"/>
  <c r="G8522" i="8"/>
  <c r="G8521" i="8"/>
  <c r="G8520" i="8"/>
  <c r="G8519" i="8"/>
  <c r="G8518" i="8"/>
  <c r="G8517" i="8"/>
  <c r="G8516" i="8"/>
  <c r="G8515" i="8"/>
  <c r="G8514" i="8"/>
  <c r="G8513" i="8"/>
  <c r="G8512" i="8"/>
  <c r="G8511" i="8"/>
  <c r="G8510" i="8"/>
  <c r="G8509" i="8"/>
  <c r="G8508" i="8"/>
  <c r="G8507" i="8"/>
  <c r="G8506" i="8"/>
  <c r="G8505" i="8"/>
  <c r="G8504" i="8"/>
  <c r="G8503" i="8"/>
  <c r="G8502" i="8"/>
  <c r="G8501" i="8"/>
  <c r="G8500" i="8"/>
  <c r="G8499" i="8"/>
  <c r="G8498" i="8"/>
  <c r="G8497" i="8"/>
  <c r="G8496" i="8"/>
  <c r="G8495" i="8"/>
  <c r="G8494" i="8"/>
  <c r="G8493" i="8"/>
  <c r="G8492" i="8"/>
  <c r="G8491" i="8"/>
  <c r="G8490" i="8"/>
  <c r="G8489" i="8"/>
  <c r="G8488" i="8"/>
  <c r="G8487" i="8"/>
  <c r="G8486" i="8"/>
  <c r="G8485" i="8"/>
  <c r="G8484" i="8"/>
  <c r="G8483" i="8"/>
  <c r="G8482" i="8"/>
  <c r="G8481" i="8"/>
  <c r="G8480" i="8"/>
  <c r="G8479" i="8"/>
  <c r="G8478" i="8"/>
  <c r="G8477" i="8"/>
  <c r="G8476" i="8"/>
  <c r="G8475" i="8"/>
  <c r="G8474" i="8"/>
  <c r="G8473" i="8"/>
  <c r="G8472" i="8"/>
  <c r="G8471" i="8"/>
  <c r="G8470" i="8"/>
  <c r="G8469" i="8"/>
  <c r="G8468" i="8"/>
  <c r="G8467" i="8"/>
  <c r="G8466" i="8"/>
  <c r="G8465" i="8"/>
  <c r="G8464" i="8"/>
  <c r="G8463" i="8"/>
  <c r="G8462" i="8"/>
  <c r="G8461" i="8"/>
  <c r="G8460" i="8"/>
  <c r="G8459" i="8"/>
  <c r="G8458" i="8"/>
  <c r="G8457" i="8"/>
  <c r="G8456" i="8"/>
  <c r="G8455" i="8"/>
  <c r="G8454" i="8"/>
  <c r="G8453" i="8"/>
  <c r="G8452" i="8"/>
  <c r="G8451" i="8"/>
  <c r="G8450" i="8"/>
  <c r="G8449" i="8"/>
  <c r="G8448" i="8"/>
  <c r="G8447" i="8"/>
  <c r="G8446" i="8"/>
  <c r="G8445" i="8"/>
  <c r="G8444" i="8"/>
  <c r="G8443" i="8"/>
  <c r="G8442" i="8"/>
  <c r="G8441" i="8"/>
  <c r="G8440" i="8"/>
  <c r="G8439" i="8"/>
  <c r="G8438" i="8"/>
  <c r="G8437" i="8"/>
  <c r="G8436" i="8"/>
  <c r="G8435" i="8"/>
  <c r="G8434" i="8"/>
  <c r="G8433" i="8"/>
  <c r="G8432" i="8"/>
  <c r="G8431" i="8"/>
  <c r="G8430" i="8"/>
  <c r="G8429" i="8"/>
  <c r="G8428" i="8"/>
  <c r="G8427" i="8"/>
  <c r="G8426" i="8"/>
  <c r="G8425" i="8"/>
  <c r="G8424" i="8"/>
  <c r="G8423" i="8"/>
  <c r="G8422" i="8"/>
  <c r="G8421" i="8"/>
  <c r="G8420" i="8"/>
  <c r="G8419" i="8"/>
  <c r="G8418" i="8"/>
  <c r="G8417" i="8"/>
  <c r="G8416" i="8"/>
  <c r="G8415" i="8"/>
  <c r="G8414" i="8"/>
  <c r="G8413" i="8"/>
  <c r="G8412" i="8"/>
  <c r="G8411" i="8"/>
  <c r="G8410" i="8"/>
  <c r="G8409" i="8"/>
  <c r="G8408" i="8"/>
  <c r="G8407" i="8"/>
  <c r="G8406" i="8"/>
  <c r="G8405" i="8"/>
  <c r="G8404" i="8"/>
  <c r="G8403" i="8"/>
  <c r="G8402" i="8"/>
  <c r="G8401" i="8"/>
  <c r="G8400" i="8"/>
  <c r="G8399" i="8"/>
  <c r="G8398" i="8"/>
  <c r="G8397" i="8"/>
  <c r="G8396" i="8"/>
  <c r="G8395" i="8"/>
  <c r="G8394" i="8"/>
  <c r="G8393" i="8"/>
  <c r="G8392" i="8"/>
  <c r="G8391" i="8"/>
  <c r="G8390" i="8"/>
  <c r="G8389" i="8"/>
  <c r="G8388" i="8"/>
  <c r="G8387" i="8"/>
  <c r="G8386" i="8"/>
  <c r="G8385" i="8"/>
  <c r="G8384" i="8"/>
  <c r="G8383" i="8"/>
  <c r="G8382" i="8"/>
  <c r="G8381" i="8"/>
  <c r="G8380" i="8"/>
  <c r="G8379" i="8"/>
  <c r="G8378" i="8"/>
  <c r="G8377" i="8"/>
  <c r="G8376" i="8"/>
  <c r="G8375" i="8"/>
  <c r="G8374" i="8"/>
  <c r="G8373" i="8"/>
  <c r="G8372" i="8"/>
  <c r="G8371" i="8"/>
  <c r="G8370" i="8"/>
  <c r="G8369" i="8"/>
  <c r="G8368" i="8"/>
  <c r="G8367" i="8"/>
  <c r="G8366" i="8"/>
  <c r="G8365" i="8"/>
  <c r="G8364" i="8"/>
  <c r="G8363" i="8"/>
  <c r="G8362" i="8"/>
  <c r="G8361" i="8"/>
  <c r="G8360" i="8"/>
  <c r="G8359" i="8"/>
  <c r="G8358" i="8"/>
  <c r="G8357" i="8"/>
  <c r="G8356" i="8"/>
  <c r="G8355" i="8"/>
  <c r="G8354" i="8"/>
  <c r="G8353" i="8"/>
  <c r="G8352" i="8"/>
  <c r="G8351" i="8"/>
  <c r="G8350" i="8"/>
  <c r="G8349" i="8"/>
  <c r="G8348" i="8"/>
  <c r="G8347" i="8"/>
  <c r="G8346" i="8"/>
  <c r="G8345" i="8"/>
  <c r="G8344" i="8"/>
  <c r="G8343" i="8"/>
  <c r="G8342" i="8"/>
  <c r="G8341" i="8"/>
  <c r="G8340" i="8"/>
  <c r="G8339" i="8"/>
  <c r="G8338" i="8"/>
  <c r="G8337" i="8"/>
  <c r="G8336" i="8"/>
  <c r="G8335" i="8"/>
  <c r="G8334" i="8"/>
  <c r="G8333" i="8"/>
  <c r="G8332" i="8"/>
  <c r="G8331" i="8"/>
  <c r="G8330" i="8"/>
  <c r="G8329" i="8"/>
  <c r="G8328" i="8"/>
  <c r="G8327" i="8"/>
  <c r="G8326" i="8"/>
  <c r="G8325" i="8"/>
  <c r="G8324" i="8"/>
  <c r="G8323" i="8"/>
  <c r="G8322" i="8"/>
  <c r="G8321" i="8"/>
  <c r="G8320" i="8"/>
  <c r="G8319" i="8"/>
  <c r="G8318" i="8"/>
  <c r="G8317" i="8"/>
  <c r="G8316" i="8"/>
  <c r="G8315" i="8"/>
  <c r="G8314" i="8"/>
  <c r="G8313" i="8"/>
  <c r="G8312" i="8"/>
  <c r="G8311" i="8"/>
  <c r="G8310" i="8"/>
  <c r="G8309" i="8"/>
  <c r="G8308" i="8"/>
  <c r="G8307" i="8"/>
  <c r="G8306" i="8"/>
  <c r="G8305" i="8"/>
  <c r="G8304" i="8"/>
  <c r="G8303" i="8"/>
  <c r="G8302" i="8"/>
  <c r="G8301" i="8"/>
  <c r="G8300" i="8"/>
  <c r="G8299" i="8"/>
  <c r="G8298" i="8"/>
  <c r="G8297" i="8"/>
  <c r="G8296" i="8"/>
  <c r="G8295" i="8"/>
  <c r="G8294" i="8"/>
  <c r="G8293" i="8"/>
  <c r="G8292" i="8"/>
  <c r="G8291" i="8"/>
  <c r="G8290" i="8"/>
  <c r="G8289" i="8"/>
  <c r="G8288" i="8"/>
  <c r="G8287" i="8"/>
  <c r="G8286" i="8"/>
  <c r="G8285" i="8"/>
  <c r="G8284" i="8"/>
  <c r="G8283" i="8"/>
  <c r="G8282" i="8"/>
  <c r="G8281" i="8"/>
  <c r="G8280" i="8"/>
  <c r="G8279" i="8"/>
  <c r="G8278" i="8"/>
  <c r="G8277" i="8"/>
  <c r="G8276" i="8"/>
  <c r="G8275" i="8"/>
  <c r="G8274" i="8"/>
  <c r="G8273" i="8"/>
  <c r="G8272" i="8"/>
  <c r="G8271" i="8"/>
  <c r="G8270" i="8"/>
  <c r="G8269" i="8"/>
  <c r="G8268" i="8"/>
  <c r="G8267" i="8"/>
  <c r="G8266" i="8"/>
  <c r="G8265" i="8"/>
  <c r="G8264" i="8"/>
  <c r="G8263" i="8"/>
  <c r="G8262" i="8"/>
  <c r="G8261" i="8"/>
  <c r="G8260" i="8"/>
  <c r="G8259" i="8"/>
  <c r="G8258" i="8"/>
  <c r="G8257" i="8"/>
  <c r="G8256" i="8"/>
  <c r="G8255" i="8"/>
  <c r="G8254" i="8"/>
  <c r="G8253" i="8"/>
  <c r="G8252" i="8"/>
  <c r="G8251" i="8"/>
  <c r="G8250" i="8"/>
  <c r="G8249" i="8"/>
  <c r="G8248" i="8"/>
  <c r="G8247" i="8"/>
  <c r="G8246" i="8"/>
  <c r="G8245" i="8"/>
  <c r="G8244" i="8"/>
  <c r="G8243" i="8"/>
  <c r="G8242" i="8"/>
  <c r="G8241" i="8"/>
  <c r="G8240" i="8"/>
  <c r="G8239" i="8"/>
  <c r="G8238" i="8"/>
  <c r="G8237" i="8"/>
  <c r="G8236" i="8"/>
  <c r="G8235" i="8"/>
  <c r="G8234" i="8"/>
  <c r="G8233" i="8"/>
  <c r="G8232" i="8"/>
  <c r="G8231" i="8"/>
  <c r="G8230" i="8"/>
  <c r="G8229" i="8"/>
  <c r="G8228" i="8"/>
  <c r="G8227" i="8"/>
  <c r="G8226" i="8"/>
  <c r="G8225" i="8"/>
  <c r="G8224" i="8"/>
  <c r="G8223" i="8"/>
  <c r="G8222" i="8"/>
  <c r="G8221" i="8"/>
  <c r="G8220" i="8"/>
  <c r="G8219" i="8"/>
  <c r="G8218" i="8"/>
  <c r="G8217" i="8"/>
  <c r="G8216" i="8"/>
  <c r="G8215" i="8"/>
  <c r="G8214" i="8"/>
  <c r="G8213" i="8"/>
  <c r="G8212" i="8"/>
  <c r="G8211" i="8"/>
  <c r="G8210" i="8"/>
  <c r="G8209" i="8"/>
  <c r="G8208" i="8"/>
  <c r="G8207" i="8"/>
  <c r="G8206" i="8"/>
  <c r="G8205" i="8"/>
  <c r="G8204" i="8"/>
  <c r="G8203" i="8"/>
  <c r="G8202" i="8"/>
  <c r="G8201" i="8"/>
  <c r="G8200" i="8"/>
  <c r="G8199" i="8"/>
  <c r="G8198" i="8"/>
  <c r="G8197" i="8"/>
  <c r="G8196" i="8"/>
  <c r="G8195" i="8"/>
  <c r="G8194" i="8"/>
  <c r="G8193" i="8"/>
  <c r="G8192" i="8"/>
  <c r="G8191" i="8"/>
  <c r="G8190" i="8"/>
  <c r="G8189" i="8"/>
  <c r="G8188" i="8"/>
  <c r="G8187" i="8"/>
  <c r="G8186" i="8"/>
  <c r="G8185" i="8"/>
  <c r="G8184" i="8"/>
  <c r="G8183" i="8"/>
  <c r="G8182" i="8"/>
  <c r="G8181" i="8"/>
  <c r="G8180" i="8"/>
  <c r="G8179" i="8"/>
  <c r="G8178" i="8"/>
  <c r="G8177" i="8"/>
  <c r="G8176" i="8"/>
  <c r="G8175" i="8"/>
  <c r="G8174" i="8"/>
  <c r="G8173" i="8"/>
  <c r="G8172" i="8"/>
  <c r="G8171" i="8"/>
  <c r="G8170" i="8"/>
  <c r="G8169" i="8"/>
  <c r="G8168" i="8"/>
  <c r="G8167" i="8"/>
  <c r="G8166" i="8"/>
  <c r="G8165" i="8"/>
  <c r="G8164" i="8"/>
  <c r="G8163" i="8"/>
  <c r="G8162" i="8"/>
  <c r="G8161" i="8"/>
  <c r="G8160" i="8"/>
  <c r="G8159" i="8"/>
  <c r="G8158" i="8"/>
  <c r="G8157" i="8"/>
  <c r="G8156" i="8"/>
  <c r="G8155" i="8"/>
  <c r="G8154" i="8"/>
  <c r="G8153" i="8"/>
  <c r="G8152" i="8"/>
  <c r="G8151" i="8"/>
  <c r="G8150" i="8"/>
  <c r="G8149" i="8"/>
  <c r="G8148" i="8"/>
  <c r="G8147" i="8"/>
  <c r="G8146" i="8"/>
  <c r="G8145" i="8"/>
  <c r="G8144" i="8"/>
  <c r="G8143" i="8"/>
  <c r="G8142" i="8"/>
  <c r="G8141" i="8"/>
  <c r="G8140" i="8"/>
  <c r="G8139" i="8"/>
  <c r="G8138" i="8"/>
  <c r="G8137" i="8"/>
  <c r="G8136" i="8"/>
  <c r="G8135" i="8"/>
  <c r="G8134" i="8"/>
  <c r="G8133" i="8"/>
  <c r="G8132" i="8"/>
  <c r="G8131" i="8"/>
  <c r="G8130" i="8"/>
  <c r="G8129" i="8"/>
  <c r="G8128" i="8"/>
  <c r="G8127" i="8"/>
  <c r="G8126" i="8"/>
  <c r="G8125" i="8"/>
  <c r="G8124" i="8"/>
  <c r="G8123" i="8"/>
  <c r="G8122" i="8"/>
  <c r="G8121" i="8"/>
  <c r="G8120" i="8"/>
  <c r="G8119" i="8"/>
  <c r="G8118" i="8"/>
  <c r="G8117" i="8"/>
  <c r="G8116" i="8"/>
  <c r="G8115" i="8"/>
  <c r="G8114" i="8"/>
  <c r="G8113" i="8"/>
  <c r="G8112" i="8"/>
  <c r="G8111" i="8"/>
  <c r="G8110" i="8"/>
  <c r="G8109" i="8"/>
  <c r="G8108" i="8"/>
  <c r="G8107" i="8"/>
  <c r="G8106" i="8"/>
  <c r="G8105" i="8"/>
  <c r="G8104" i="8"/>
  <c r="G8103" i="8"/>
  <c r="G8102" i="8"/>
  <c r="G8101" i="8"/>
  <c r="G8100" i="8"/>
  <c r="G8099" i="8"/>
  <c r="G8098" i="8"/>
  <c r="G8097" i="8"/>
  <c r="G8096" i="8"/>
  <c r="G8095" i="8"/>
  <c r="G8094" i="8"/>
  <c r="G8093" i="8"/>
  <c r="G8092" i="8"/>
  <c r="G8091" i="8"/>
  <c r="G8090" i="8"/>
  <c r="G8089" i="8"/>
  <c r="G8088" i="8"/>
  <c r="G8087" i="8"/>
  <c r="G8086" i="8"/>
  <c r="G8085" i="8"/>
  <c r="G8084" i="8"/>
  <c r="G8083" i="8"/>
  <c r="G8082" i="8"/>
  <c r="G8081" i="8"/>
  <c r="G8080" i="8"/>
  <c r="G8079" i="8"/>
  <c r="G8078" i="8"/>
  <c r="G8077" i="8"/>
  <c r="G8076" i="8"/>
  <c r="G8075" i="8"/>
  <c r="G8074" i="8"/>
  <c r="G8073" i="8"/>
  <c r="G8072" i="8"/>
  <c r="G8071" i="8"/>
  <c r="G8070" i="8"/>
  <c r="G8069" i="8"/>
  <c r="G8068" i="8"/>
  <c r="G8067" i="8"/>
  <c r="G8066" i="8"/>
  <c r="G8065" i="8"/>
  <c r="G8064" i="8"/>
  <c r="G8063" i="8"/>
  <c r="G8062" i="8"/>
  <c r="G8061" i="8"/>
  <c r="G8060" i="8"/>
  <c r="G8059" i="8"/>
  <c r="G8058" i="8"/>
  <c r="G8057" i="8"/>
  <c r="G8056" i="8"/>
  <c r="G8055" i="8"/>
  <c r="G8054" i="8"/>
  <c r="G8053" i="8"/>
  <c r="G8052" i="8"/>
  <c r="G8051" i="8"/>
  <c r="G8050" i="8"/>
  <c r="G8049" i="8"/>
  <c r="G8048" i="8"/>
  <c r="G8047" i="8"/>
  <c r="G8046" i="8"/>
  <c r="G8045" i="8"/>
  <c r="G8044" i="8"/>
  <c r="G8043" i="8"/>
  <c r="G8042" i="8"/>
  <c r="G8041" i="8"/>
  <c r="G8040" i="8"/>
  <c r="G8039" i="8"/>
  <c r="G8038" i="8"/>
  <c r="G8037" i="8"/>
  <c r="G8036" i="8"/>
  <c r="G8035" i="8"/>
  <c r="G8034" i="8"/>
  <c r="G8033" i="8"/>
  <c r="G8032" i="8"/>
  <c r="G8031" i="8"/>
  <c r="G8030" i="8"/>
  <c r="G8029" i="8"/>
  <c r="G8028" i="8"/>
  <c r="G8027" i="8"/>
  <c r="G8026" i="8"/>
  <c r="G8025" i="8"/>
  <c r="G8024" i="8"/>
  <c r="G8023" i="8"/>
  <c r="G8022" i="8"/>
  <c r="G8021" i="8"/>
  <c r="G8020" i="8"/>
  <c r="G8019" i="8"/>
  <c r="G8018" i="8"/>
  <c r="G8017" i="8"/>
  <c r="G8016" i="8"/>
  <c r="G8015" i="8"/>
  <c r="G8014" i="8"/>
  <c r="G8013" i="8"/>
  <c r="G8012" i="8"/>
  <c r="G8011" i="8"/>
  <c r="G8010" i="8"/>
  <c r="G8009" i="8"/>
  <c r="G8008" i="8"/>
  <c r="G8007" i="8"/>
  <c r="G8006" i="8"/>
  <c r="G8005" i="8"/>
  <c r="G8004" i="8"/>
  <c r="G8003" i="8"/>
  <c r="G8002" i="8"/>
  <c r="G8001" i="8"/>
  <c r="G8000" i="8"/>
  <c r="G7999" i="8"/>
  <c r="G7998" i="8"/>
  <c r="G7997" i="8"/>
  <c r="G7996" i="8"/>
  <c r="G7995" i="8"/>
  <c r="G7994" i="8"/>
  <c r="G7993" i="8"/>
  <c r="G7992" i="8"/>
  <c r="G7991" i="8"/>
  <c r="G7990" i="8"/>
  <c r="G7989" i="8"/>
  <c r="G7988" i="8"/>
  <c r="G7987" i="8"/>
  <c r="G7986" i="8"/>
  <c r="G7985" i="8"/>
  <c r="G7984" i="8"/>
  <c r="G7983" i="8"/>
  <c r="G7982" i="8"/>
  <c r="G7981" i="8"/>
  <c r="G7980" i="8"/>
  <c r="G7979" i="8"/>
  <c r="G7978" i="8"/>
  <c r="G7977" i="8"/>
  <c r="G7976" i="8"/>
  <c r="G7975" i="8"/>
  <c r="G7974" i="8"/>
  <c r="G7973" i="8"/>
  <c r="G7972" i="8"/>
  <c r="G7971" i="8"/>
  <c r="G7970" i="8"/>
  <c r="G7969" i="8"/>
  <c r="G7968" i="8"/>
  <c r="G7967" i="8"/>
  <c r="G7966" i="8"/>
  <c r="G7965" i="8"/>
  <c r="G7964" i="8"/>
  <c r="G7963" i="8"/>
  <c r="G7962" i="8"/>
  <c r="G7961" i="8"/>
  <c r="G7960" i="8"/>
  <c r="G7959" i="8"/>
  <c r="G7958" i="8"/>
  <c r="G7957" i="8"/>
  <c r="G7956" i="8"/>
  <c r="G7955" i="8"/>
  <c r="G7954" i="8"/>
  <c r="G7953" i="8"/>
  <c r="G7952" i="8"/>
  <c r="G7951" i="8"/>
  <c r="G7950" i="8"/>
  <c r="G7949" i="8"/>
  <c r="G7948" i="8"/>
  <c r="G7947" i="8"/>
  <c r="G7946" i="8"/>
  <c r="G7945" i="8"/>
  <c r="G7944" i="8"/>
  <c r="G7943" i="8"/>
  <c r="G7942" i="8"/>
  <c r="G7941" i="8"/>
  <c r="G7940" i="8"/>
  <c r="G7939" i="8"/>
  <c r="G7938" i="8"/>
  <c r="G7937" i="8"/>
  <c r="G7936" i="8"/>
  <c r="G7935" i="8"/>
  <c r="G7934" i="8"/>
  <c r="G7933" i="8"/>
  <c r="G7932" i="8"/>
  <c r="G7931" i="8"/>
  <c r="G7930" i="8"/>
  <c r="G7929" i="8"/>
  <c r="G7928" i="8"/>
  <c r="G7927" i="8"/>
  <c r="G7926" i="8"/>
  <c r="G7925" i="8"/>
  <c r="G7924" i="8"/>
  <c r="G7923" i="8"/>
  <c r="G7922" i="8"/>
  <c r="G7921" i="8"/>
  <c r="G7920" i="8"/>
  <c r="G7919" i="8"/>
  <c r="G7918" i="8"/>
  <c r="G7917" i="8"/>
  <c r="G7916" i="8"/>
  <c r="G7915" i="8"/>
  <c r="G7914" i="8"/>
  <c r="G7913" i="8"/>
  <c r="G7912" i="8"/>
  <c r="G7911" i="8"/>
  <c r="G7910" i="8"/>
  <c r="G7909" i="8"/>
  <c r="G7908" i="8"/>
  <c r="G7907" i="8"/>
  <c r="G7906" i="8"/>
  <c r="G7905" i="8"/>
  <c r="G7904" i="8"/>
  <c r="G7903" i="8"/>
  <c r="G7902" i="8"/>
  <c r="G7901" i="8"/>
  <c r="G7900" i="8"/>
  <c r="G7899" i="8"/>
  <c r="G7898" i="8"/>
  <c r="G7897" i="8"/>
  <c r="G7896" i="8"/>
  <c r="G7895" i="8"/>
  <c r="G7894" i="8"/>
  <c r="G7893" i="8"/>
  <c r="G7892" i="8"/>
  <c r="G7891" i="8"/>
  <c r="G7890" i="8"/>
  <c r="G7889" i="8"/>
  <c r="G7888" i="8"/>
  <c r="G7887" i="8"/>
  <c r="G7886" i="8"/>
  <c r="G7885" i="8"/>
  <c r="G7884" i="8"/>
  <c r="G7883" i="8"/>
  <c r="G7882" i="8"/>
  <c r="G7881" i="8"/>
  <c r="G7880" i="8"/>
  <c r="G7879" i="8"/>
  <c r="G7878" i="8"/>
  <c r="G7877" i="8"/>
  <c r="G7876" i="8"/>
  <c r="G7875" i="8"/>
  <c r="G7874" i="8"/>
  <c r="G7873" i="8"/>
  <c r="G7872" i="8"/>
  <c r="G7871" i="8"/>
  <c r="G7870" i="8"/>
  <c r="G7869" i="8"/>
  <c r="G7868" i="8"/>
  <c r="G7867" i="8"/>
  <c r="G7866" i="8"/>
  <c r="G7865" i="8"/>
  <c r="G7864" i="8"/>
  <c r="G7863" i="8"/>
  <c r="G7862" i="8"/>
  <c r="G7861" i="8"/>
  <c r="G7860" i="8"/>
  <c r="G7859" i="8"/>
  <c r="G7858" i="8"/>
  <c r="G7857" i="8"/>
  <c r="G7856" i="8"/>
  <c r="G7855" i="8"/>
  <c r="G7854" i="8"/>
  <c r="G7853" i="8"/>
  <c r="G7852" i="8"/>
  <c r="G7851" i="8"/>
  <c r="G7850" i="8"/>
  <c r="G7849" i="8"/>
  <c r="G7848" i="8"/>
  <c r="G7847" i="8"/>
  <c r="G7846" i="8"/>
  <c r="G7845" i="8"/>
  <c r="G7844" i="8"/>
  <c r="G7843" i="8"/>
  <c r="G7842" i="8"/>
  <c r="G7841" i="8"/>
  <c r="G7840" i="8"/>
  <c r="G7839" i="8"/>
  <c r="G7838" i="8"/>
  <c r="G7837" i="8"/>
  <c r="G7836" i="8"/>
  <c r="G7835" i="8"/>
  <c r="G7834" i="8"/>
  <c r="G7833" i="8"/>
  <c r="G7832" i="8"/>
  <c r="G7831" i="8"/>
  <c r="G7830" i="8"/>
  <c r="G7829" i="8"/>
  <c r="G7828" i="8"/>
  <c r="G7827" i="8"/>
  <c r="G7826" i="8"/>
  <c r="G7825" i="8"/>
  <c r="G7824" i="8"/>
  <c r="G7823" i="8"/>
  <c r="G7822" i="8"/>
  <c r="G7821" i="8"/>
  <c r="G7820" i="8"/>
  <c r="G7819" i="8"/>
  <c r="G7818" i="8"/>
  <c r="G7817" i="8"/>
  <c r="G7816" i="8"/>
  <c r="G7815" i="8"/>
  <c r="G7814" i="8"/>
  <c r="G7813" i="8"/>
  <c r="G7812" i="8"/>
  <c r="G7811" i="8"/>
  <c r="G7810" i="8"/>
  <c r="G7809" i="8"/>
  <c r="G7808" i="8"/>
  <c r="G7807" i="8"/>
  <c r="G7806" i="8"/>
  <c r="G7805" i="8"/>
  <c r="G7804" i="8"/>
  <c r="G7803" i="8"/>
  <c r="G7802" i="8"/>
  <c r="G7801" i="8"/>
  <c r="G7800" i="8"/>
  <c r="G7799" i="8"/>
  <c r="G7798" i="8"/>
  <c r="G7797" i="8"/>
  <c r="G7796" i="8"/>
  <c r="G7795" i="8"/>
  <c r="G7794" i="8"/>
  <c r="G7793" i="8"/>
  <c r="G7792" i="8"/>
  <c r="G7791" i="8"/>
  <c r="G7790" i="8"/>
  <c r="G7789" i="8"/>
  <c r="G7788" i="8"/>
  <c r="G7787" i="8"/>
  <c r="G7786" i="8"/>
  <c r="G7785" i="8"/>
  <c r="G7784" i="8"/>
  <c r="G7783" i="8"/>
  <c r="G7782" i="8"/>
  <c r="G7781" i="8"/>
  <c r="G7780" i="8"/>
  <c r="G7779" i="8"/>
  <c r="G7778" i="8"/>
  <c r="G7777" i="8"/>
  <c r="G7776" i="8"/>
  <c r="G7775" i="8"/>
  <c r="G7774" i="8"/>
  <c r="G7773" i="8"/>
  <c r="G7772" i="8"/>
  <c r="G7771" i="8"/>
  <c r="G7770" i="8"/>
  <c r="G7769" i="8"/>
  <c r="G7768" i="8"/>
  <c r="G7767" i="8"/>
  <c r="G7766" i="8"/>
  <c r="G7765" i="8"/>
  <c r="G7764" i="8"/>
  <c r="G7763" i="8"/>
  <c r="G7762" i="8"/>
  <c r="G7761" i="8"/>
  <c r="G7760" i="8"/>
  <c r="G7759" i="8"/>
  <c r="G7758" i="8"/>
  <c r="G7757" i="8"/>
  <c r="G7756" i="8"/>
  <c r="G7755" i="8"/>
  <c r="G7754" i="8"/>
  <c r="G7753" i="8"/>
  <c r="G7752" i="8"/>
  <c r="G7751" i="8"/>
  <c r="G7750" i="8"/>
  <c r="G7749" i="8"/>
  <c r="G7748" i="8"/>
  <c r="G7747" i="8"/>
  <c r="G7746" i="8"/>
  <c r="G7745" i="8"/>
  <c r="G7744" i="8"/>
  <c r="G7743" i="8"/>
  <c r="G7742" i="8"/>
  <c r="G7741" i="8"/>
  <c r="G7740" i="8"/>
  <c r="G7739" i="8"/>
  <c r="G7738" i="8"/>
  <c r="G7737" i="8"/>
  <c r="G7736" i="8"/>
  <c r="G7735" i="8"/>
  <c r="G7734" i="8"/>
  <c r="G7733" i="8"/>
  <c r="G7732" i="8"/>
  <c r="G7731" i="8"/>
  <c r="G7730" i="8"/>
  <c r="G7729" i="8"/>
  <c r="G7728" i="8"/>
  <c r="G7727" i="8"/>
  <c r="G7726" i="8"/>
  <c r="G7725" i="8"/>
  <c r="G7724" i="8"/>
  <c r="G7723" i="8"/>
  <c r="G7722" i="8"/>
  <c r="G7721" i="8"/>
  <c r="G7720" i="8"/>
  <c r="G7719" i="8"/>
  <c r="G7718" i="8"/>
  <c r="G7717" i="8"/>
  <c r="G7716" i="8"/>
  <c r="G7715" i="8"/>
  <c r="G7714" i="8"/>
  <c r="G7713" i="8"/>
  <c r="G7712" i="8"/>
  <c r="G7711" i="8"/>
  <c r="G7710" i="8"/>
  <c r="G7709" i="8"/>
  <c r="G7708" i="8"/>
  <c r="G7707" i="8"/>
  <c r="G7706" i="8"/>
  <c r="G7705" i="8"/>
  <c r="G7704" i="8"/>
  <c r="G7703" i="8"/>
  <c r="G7702" i="8"/>
  <c r="G7701" i="8"/>
  <c r="G7700" i="8"/>
  <c r="G7699" i="8"/>
  <c r="G7698" i="8"/>
  <c r="G7697" i="8"/>
  <c r="G7696" i="8"/>
  <c r="G7695" i="8"/>
  <c r="G7694" i="8"/>
  <c r="G7693" i="8"/>
  <c r="G7692" i="8"/>
  <c r="G7691" i="8"/>
  <c r="G7690" i="8"/>
  <c r="G7689" i="8"/>
  <c r="G7688" i="8"/>
  <c r="G7687" i="8"/>
  <c r="G7686" i="8"/>
  <c r="G7685" i="8"/>
  <c r="G7684" i="8"/>
  <c r="G7683" i="8"/>
  <c r="G7682" i="8"/>
  <c r="G7681" i="8"/>
  <c r="G7680" i="8"/>
  <c r="G7679" i="8"/>
  <c r="G7678" i="8"/>
  <c r="G7677" i="8"/>
  <c r="G7676" i="8"/>
  <c r="G7675" i="8"/>
  <c r="G7674" i="8"/>
  <c r="G7673" i="8"/>
  <c r="G7672" i="8"/>
  <c r="G7671" i="8"/>
  <c r="G7670" i="8"/>
  <c r="G7669" i="8"/>
  <c r="G7668" i="8"/>
  <c r="G7667" i="8"/>
  <c r="G7666" i="8"/>
  <c r="G7665" i="8"/>
  <c r="G7664" i="8"/>
  <c r="G7663" i="8"/>
  <c r="G7662" i="8"/>
  <c r="G7661" i="8"/>
  <c r="G7660" i="8"/>
  <c r="G7659" i="8"/>
  <c r="G7658" i="8"/>
  <c r="G7657" i="8"/>
  <c r="G7656" i="8"/>
  <c r="G7655" i="8"/>
  <c r="G7654" i="8"/>
  <c r="G7653" i="8"/>
  <c r="G7652" i="8"/>
  <c r="G7651" i="8"/>
  <c r="G7650" i="8"/>
  <c r="G7649" i="8"/>
  <c r="G7648" i="8"/>
  <c r="G7647" i="8"/>
  <c r="G7646" i="8"/>
  <c r="G7645" i="8"/>
  <c r="G7644" i="8"/>
  <c r="G7643" i="8"/>
  <c r="G7642" i="8"/>
  <c r="G7641" i="8"/>
  <c r="G7640" i="8"/>
  <c r="G7639" i="8"/>
  <c r="G7638" i="8"/>
  <c r="G7637" i="8"/>
  <c r="G7636" i="8"/>
  <c r="G7635" i="8"/>
  <c r="G7634" i="8"/>
  <c r="G7633" i="8"/>
  <c r="G7632" i="8"/>
  <c r="G7631" i="8"/>
  <c r="G7630" i="8"/>
  <c r="G7629" i="8"/>
  <c r="G7628" i="8"/>
  <c r="G7627" i="8"/>
  <c r="G7626" i="8"/>
  <c r="G7625" i="8"/>
  <c r="G7624" i="8"/>
  <c r="G7623" i="8"/>
  <c r="G7622" i="8"/>
  <c r="G7621" i="8"/>
  <c r="G7620" i="8"/>
  <c r="G7619" i="8"/>
  <c r="G7618" i="8"/>
  <c r="G7617" i="8"/>
  <c r="G7616" i="8"/>
  <c r="G7615" i="8"/>
  <c r="G7614" i="8"/>
  <c r="G7613" i="8"/>
  <c r="G7612" i="8"/>
  <c r="G7611" i="8"/>
  <c r="G7610" i="8"/>
  <c r="G7609" i="8"/>
  <c r="G7608" i="8"/>
  <c r="G7607" i="8"/>
  <c r="G7606" i="8"/>
  <c r="G7605" i="8"/>
  <c r="G7604" i="8"/>
  <c r="G7603" i="8"/>
  <c r="G7602" i="8"/>
  <c r="G7601" i="8"/>
  <c r="G7600" i="8"/>
  <c r="G7599" i="8"/>
  <c r="G7598" i="8"/>
  <c r="G7597" i="8"/>
  <c r="G7596" i="8"/>
  <c r="G7595" i="8"/>
  <c r="G7594" i="8"/>
  <c r="G7593" i="8"/>
  <c r="G7592" i="8"/>
  <c r="G7591" i="8"/>
  <c r="G7590" i="8"/>
  <c r="G7589" i="8"/>
  <c r="G7588" i="8"/>
  <c r="G7587" i="8"/>
  <c r="G7586" i="8"/>
  <c r="G7585" i="8"/>
  <c r="G7584" i="8"/>
  <c r="G7583" i="8"/>
  <c r="G7582" i="8"/>
  <c r="G7581" i="8"/>
  <c r="G7580" i="8"/>
  <c r="G7579" i="8"/>
  <c r="G7578" i="8"/>
  <c r="G7577" i="8"/>
  <c r="G7576" i="8"/>
  <c r="G7575" i="8"/>
  <c r="G7574" i="8"/>
  <c r="G7573" i="8"/>
  <c r="G7572" i="8"/>
  <c r="G7571" i="8"/>
  <c r="G7570" i="8"/>
  <c r="G7569" i="8"/>
  <c r="G7568" i="8"/>
  <c r="G7567" i="8"/>
  <c r="G7566" i="8"/>
  <c r="G7565" i="8"/>
  <c r="G7564" i="8"/>
  <c r="G7563" i="8"/>
  <c r="G7562" i="8"/>
  <c r="G7561" i="8"/>
  <c r="G7560" i="8"/>
  <c r="G7559" i="8"/>
  <c r="G7558" i="8"/>
  <c r="G7557" i="8"/>
  <c r="G7556" i="8"/>
  <c r="G7555" i="8"/>
  <c r="G7554" i="8"/>
  <c r="G7553" i="8"/>
  <c r="G7552" i="8"/>
  <c r="G7551" i="8"/>
  <c r="G7550" i="8"/>
  <c r="G7549" i="8"/>
  <c r="G7548" i="8"/>
  <c r="G7547" i="8"/>
  <c r="G7546" i="8"/>
  <c r="G7545" i="8"/>
  <c r="G7544" i="8"/>
  <c r="G7543" i="8"/>
  <c r="G7542" i="8"/>
  <c r="G7541" i="8"/>
  <c r="G7540" i="8"/>
  <c r="G7539" i="8"/>
  <c r="G7538" i="8"/>
  <c r="G7537" i="8"/>
  <c r="G7536" i="8"/>
  <c r="G7535" i="8"/>
  <c r="G7534" i="8"/>
  <c r="G7533" i="8"/>
  <c r="G7532" i="8"/>
  <c r="G7531" i="8"/>
  <c r="G7530" i="8"/>
  <c r="G7529" i="8"/>
  <c r="G7528" i="8"/>
  <c r="G7527" i="8"/>
  <c r="G7526" i="8"/>
  <c r="G7525" i="8"/>
  <c r="G7524" i="8"/>
  <c r="G7523" i="8"/>
  <c r="G7522" i="8"/>
  <c r="G7521" i="8"/>
  <c r="G7520" i="8"/>
  <c r="G7519" i="8"/>
  <c r="G7518" i="8"/>
  <c r="G7517" i="8"/>
  <c r="G7516" i="8"/>
  <c r="G7515" i="8"/>
  <c r="G7514" i="8"/>
  <c r="G7513" i="8"/>
  <c r="G7512" i="8"/>
  <c r="G7511" i="8"/>
  <c r="G7510" i="8"/>
  <c r="G7509" i="8"/>
  <c r="G7508" i="8"/>
  <c r="G7507" i="8"/>
  <c r="G7506" i="8"/>
  <c r="G7505" i="8"/>
  <c r="G7504" i="8"/>
  <c r="G7503" i="8"/>
  <c r="G7502" i="8"/>
  <c r="G7501" i="8"/>
  <c r="G7500" i="8"/>
  <c r="G7499" i="8"/>
  <c r="G7498" i="8"/>
  <c r="G7497" i="8"/>
  <c r="G7496" i="8"/>
  <c r="G7495" i="8"/>
  <c r="G7494" i="8"/>
  <c r="G7493" i="8"/>
  <c r="G7492" i="8"/>
  <c r="G7491" i="8"/>
  <c r="G7490" i="8"/>
  <c r="G7489" i="8"/>
  <c r="G7488" i="8"/>
  <c r="G7487" i="8"/>
  <c r="G7486" i="8"/>
  <c r="G7485" i="8"/>
  <c r="G7484" i="8"/>
  <c r="G7483" i="8"/>
  <c r="G7482" i="8"/>
  <c r="G7481" i="8"/>
  <c r="G7480" i="8"/>
  <c r="G7479" i="8"/>
  <c r="G7478" i="8"/>
  <c r="G7477" i="8"/>
  <c r="G7476" i="8"/>
  <c r="G7475" i="8"/>
  <c r="G7474" i="8"/>
  <c r="G7473" i="8"/>
  <c r="G7472" i="8"/>
  <c r="G7471" i="8"/>
  <c r="G7470" i="8"/>
  <c r="G7469" i="8"/>
  <c r="G7468" i="8"/>
  <c r="G7467" i="8"/>
  <c r="G7466" i="8"/>
  <c r="G7465" i="8"/>
  <c r="G7464" i="8"/>
  <c r="G7463" i="8"/>
  <c r="G7462" i="8"/>
  <c r="G7461" i="8"/>
  <c r="G7460" i="8"/>
  <c r="G7459" i="8"/>
  <c r="G7458" i="8"/>
  <c r="G7457" i="8"/>
  <c r="G7456" i="8"/>
  <c r="G7455" i="8"/>
  <c r="G7454" i="8"/>
  <c r="G7453" i="8"/>
  <c r="G7452" i="8"/>
  <c r="G7451" i="8"/>
  <c r="G7450" i="8"/>
  <c r="G7449" i="8"/>
  <c r="G7448" i="8"/>
  <c r="G7447" i="8"/>
  <c r="G7446" i="8"/>
  <c r="G7445" i="8"/>
  <c r="G7444" i="8"/>
  <c r="G7443" i="8"/>
  <c r="G7442" i="8"/>
  <c r="G7441" i="8"/>
  <c r="G7440" i="8"/>
  <c r="G7439" i="8"/>
  <c r="G7438" i="8"/>
  <c r="G7437" i="8"/>
  <c r="G7436" i="8"/>
  <c r="G7435" i="8"/>
  <c r="G7434" i="8"/>
  <c r="G7433" i="8"/>
  <c r="G7432" i="8"/>
  <c r="G7431" i="8"/>
  <c r="G7430" i="8"/>
  <c r="G7429" i="8"/>
  <c r="G7428" i="8"/>
  <c r="G7427" i="8"/>
  <c r="G7426" i="8"/>
  <c r="G7425" i="8"/>
  <c r="G7424" i="8"/>
  <c r="G7423" i="8"/>
  <c r="G7422" i="8"/>
  <c r="G7421" i="8"/>
  <c r="G7420" i="8"/>
  <c r="G7419" i="8"/>
  <c r="G7418" i="8"/>
  <c r="G7417" i="8"/>
  <c r="G7416" i="8"/>
  <c r="G7415" i="8"/>
  <c r="G7414" i="8"/>
  <c r="G7413" i="8"/>
  <c r="G7412" i="8"/>
  <c r="G7411" i="8"/>
  <c r="G7410" i="8"/>
  <c r="G7409" i="8"/>
  <c r="G7408" i="8"/>
  <c r="G7407" i="8"/>
  <c r="G7406" i="8"/>
  <c r="G7405" i="8"/>
  <c r="G7404" i="8"/>
  <c r="G7403" i="8"/>
  <c r="G7402" i="8"/>
  <c r="G7401" i="8"/>
  <c r="G7400" i="8"/>
  <c r="G7399" i="8"/>
  <c r="G7398" i="8"/>
  <c r="G7397" i="8"/>
  <c r="G7396" i="8"/>
  <c r="G7395" i="8"/>
  <c r="G7394" i="8"/>
  <c r="G7393" i="8"/>
  <c r="G7392" i="8"/>
  <c r="G7391" i="8"/>
  <c r="G7390" i="8"/>
  <c r="G7389" i="8"/>
  <c r="G7388" i="8"/>
  <c r="G7387" i="8"/>
  <c r="G7386" i="8"/>
  <c r="G7385" i="8"/>
  <c r="G7384" i="8"/>
  <c r="G7383" i="8"/>
  <c r="G7382" i="8"/>
  <c r="G7381" i="8"/>
  <c r="G7380" i="8"/>
  <c r="G7379" i="8"/>
  <c r="G7378" i="8"/>
  <c r="G7377" i="8"/>
  <c r="G7376" i="8"/>
  <c r="G7375" i="8"/>
  <c r="G7374" i="8"/>
  <c r="G7373" i="8"/>
  <c r="G7372" i="8"/>
  <c r="G7371" i="8"/>
  <c r="G7370" i="8"/>
  <c r="G7369" i="8"/>
  <c r="G7368" i="8"/>
  <c r="G7367" i="8"/>
  <c r="G7366" i="8"/>
  <c r="G7365" i="8"/>
  <c r="G7364" i="8"/>
  <c r="G7363" i="8"/>
  <c r="G7362" i="8"/>
  <c r="G7361" i="8"/>
  <c r="G7360" i="8"/>
  <c r="G7359" i="8"/>
  <c r="G7358" i="8"/>
  <c r="G7357" i="8"/>
  <c r="G7356" i="8"/>
  <c r="G7355" i="8"/>
  <c r="G7354" i="8"/>
  <c r="G7353" i="8"/>
  <c r="G7352" i="8"/>
  <c r="G7351" i="8"/>
  <c r="G7350" i="8"/>
  <c r="G7349" i="8"/>
  <c r="G7348" i="8"/>
  <c r="G7347" i="8"/>
  <c r="G7346" i="8"/>
  <c r="G7345" i="8"/>
  <c r="G7344" i="8"/>
  <c r="G7343" i="8"/>
  <c r="G7342" i="8"/>
  <c r="G7341" i="8"/>
  <c r="G7340" i="8"/>
  <c r="G7339" i="8"/>
  <c r="G7338" i="8"/>
  <c r="G7337" i="8"/>
  <c r="G7336" i="8"/>
  <c r="G7335" i="8"/>
  <c r="G7334" i="8"/>
  <c r="G7333" i="8"/>
  <c r="G7332" i="8"/>
  <c r="G7331" i="8"/>
  <c r="G7330" i="8"/>
  <c r="G7329" i="8"/>
  <c r="G7328" i="8"/>
  <c r="G7327" i="8"/>
  <c r="G7326" i="8"/>
  <c r="G7325" i="8"/>
  <c r="G7324" i="8"/>
  <c r="G7323" i="8"/>
  <c r="G7322" i="8"/>
  <c r="G7321" i="8"/>
  <c r="G7320" i="8"/>
  <c r="G7319" i="8"/>
  <c r="G7318" i="8"/>
  <c r="G7317" i="8"/>
  <c r="G7316" i="8"/>
  <c r="G7315" i="8"/>
  <c r="G7314" i="8"/>
  <c r="G7313" i="8"/>
  <c r="G7312" i="8"/>
  <c r="G7311" i="8"/>
  <c r="G7310" i="8"/>
  <c r="G7309" i="8"/>
  <c r="G7308" i="8"/>
  <c r="G7307" i="8"/>
  <c r="G7306" i="8"/>
  <c r="G7305" i="8"/>
  <c r="G7304" i="8"/>
  <c r="G7303" i="8"/>
  <c r="G7302" i="8"/>
  <c r="G7301" i="8"/>
  <c r="G7300" i="8"/>
  <c r="G7299" i="8"/>
  <c r="G7298" i="8"/>
  <c r="G7297" i="8"/>
  <c r="G7296" i="8"/>
  <c r="G7295" i="8"/>
  <c r="G7294" i="8"/>
  <c r="G7293" i="8"/>
  <c r="G7292" i="8"/>
  <c r="G7291" i="8"/>
  <c r="G7290" i="8"/>
  <c r="G7289" i="8"/>
  <c r="G7288" i="8"/>
  <c r="G7287" i="8"/>
  <c r="G7286" i="8"/>
  <c r="G7285" i="8"/>
  <c r="G7284" i="8"/>
  <c r="G7283" i="8"/>
  <c r="G7282" i="8"/>
  <c r="G7281" i="8"/>
  <c r="G7280" i="8"/>
  <c r="G7279" i="8"/>
  <c r="G7278" i="8"/>
  <c r="G7277" i="8"/>
  <c r="G7276" i="8"/>
  <c r="G7275" i="8"/>
  <c r="G7274" i="8"/>
  <c r="G7273" i="8"/>
  <c r="G7272" i="8"/>
  <c r="G7271" i="8"/>
  <c r="G7270" i="8"/>
  <c r="G7269" i="8"/>
  <c r="G7268" i="8"/>
  <c r="G7267" i="8"/>
  <c r="G7266" i="8"/>
  <c r="G7265" i="8"/>
  <c r="G7264" i="8"/>
  <c r="G7263" i="8"/>
  <c r="G7262" i="8"/>
  <c r="G7261" i="8"/>
  <c r="G7260" i="8"/>
  <c r="G7259" i="8"/>
  <c r="G7258" i="8"/>
  <c r="G7257" i="8"/>
  <c r="G7256" i="8"/>
  <c r="G7255" i="8"/>
  <c r="G7254" i="8"/>
  <c r="G7253" i="8"/>
  <c r="G7252" i="8"/>
  <c r="G7251" i="8"/>
  <c r="G7250" i="8"/>
  <c r="G7249" i="8"/>
  <c r="G7248" i="8"/>
  <c r="G7247" i="8"/>
  <c r="G7246" i="8"/>
  <c r="G7245" i="8"/>
  <c r="G7244" i="8"/>
  <c r="G7243" i="8"/>
  <c r="G7242" i="8"/>
  <c r="G7241" i="8"/>
  <c r="G7240" i="8"/>
  <c r="G7239" i="8"/>
  <c r="G7238" i="8"/>
  <c r="G7237" i="8"/>
  <c r="G7236" i="8"/>
  <c r="G7235" i="8"/>
  <c r="G7234" i="8"/>
  <c r="G7233" i="8"/>
  <c r="G7232" i="8"/>
  <c r="G7231" i="8"/>
  <c r="G7230" i="8"/>
  <c r="G7229" i="8"/>
  <c r="G7228" i="8"/>
  <c r="G7227" i="8"/>
  <c r="G7226" i="8"/>
  <c r="G7225" i="8"/>
  <c r="G7224" i="8"/>
  <c r="G7223" i="8"/>
  <c r="G7222" i="8"/>
  <c r="G7221" i="8"/>
  <c r="G7220" i="8"/>
  <c r="G7219" i="8"/>
  <c r="G7218" i="8"/>
  <c r="G7217" i="8"/>
  <c r="G7216" i="8"/>
  <c r="G7215" i="8"/>
  <c r="G7214" i="8"/>
  <c r="G7213" i="8"/>
  <c r="G7212" i="8"/>
  <c r="G7211" i="8"/>
  <c r="G7210" i="8"/>
  <c r="G7209" i="8"/>
  <c r="G7208" i="8"/>
  <c r="G7207" i="8"/>
  <c r="G7206" i="8"/>
  <c r="G7205" i="8"/>
  <c r="G7204" i="8"/>
  <c r="G7203" i="8"/>
  <c r="G7202" i="8"/>
  <c r="G7201" i="8"/>
  <c r="G7200" i="8"/>
  <c r="G7199" i="8"/>
  <c r="G7198" i="8"/>
  <c r="G7197" i="8"/>
  <c r="G7196" i="8"/>
  <c r="G7195" i="8"/>
  <c r="G7194" i="8"/>
  <c r="G7193" i="8"/>
  <c r="G7192" i="8"/>
  <c r="G7191" i="8"/>
  <c r="G7190" i="8"/>
  <c r="G7189" i="8"/>
  <c r="G7188" i="8"/>
  <c r="G7187" i="8"/>
  <c r="G7186" i="8"/>
  <c r="G7185" i="8"/>
  <c r="G7184" i="8"/>
  <c r="G7183" i="8"/>
  <c r="G7182" i="8"/>
  <c r="G7181" i="8"/>
  <c r="G7180" i="8"/>
  <c r="G7179" i="8"/>
  <c r="G7178" i="8"/>
  <c r="G7177" i="8"/>
  <c r="G7176" i="8"/>
  <c r="G7175" i="8"/>
  <c r="G7174" i="8"/>
  <c r="G7173" i="8"/>
  <c r="G7172" i="8"/>
  <c r="G7171" i="8"/>
  <c r="G7170" i="8"/>
  <c r="G7169" i="8"/>
  <c r="G7168" i="8"/>
  <c r="G7167" i="8"/>
  <c r="G7166" i="8"/>
  <c r="G7165" i="8"/>
  <c r="G7164" i="8"/>
  <c r="G7163" i="8"/>
  <c r="G7162" i="8"/>
  <c r="G7161" i="8"/>
  <c r="G7160" i="8"/>
  <c r="G7159" i="8"/>
  <c r="G7158" i="8"/>
  <c r="G7157" i="8"/>
  <c r="G7156" i="8"/>
  <c r="G7155" i="8"/>
  <c r="G7154" i="8"/>
  <c r="G7153" i="8"/>
  <c r="G7152" i="8"/>
  <c r="G7151" i="8"/>
  <c r="G7150" i="8"/>
  <c r="G7149" i="8"/>
  <c r="G7148" i="8"/>
  <c r="G7147" i="8"/>
  <c r="G7146" i="8"/>
  <c r="G7145" i="8"/>
  <c r="G7144" i="8"/>
  <c r="G7143" i="8"/>
  <c r="G7142" i="8"/>
  <c r="G7141" i="8"/>
  <c r="G7140" i="8"/>
  <c r="G7139" i="8"/>
  <c r="G7138" i="8"/>
  <c r="G7137" i="8"/>
  <c r="G7136" i="8"/>
  <c r="G7135" i="8"/>
  <c r="G7134" i="8"/>
  <c r="G7133" i="8"/>
  <c r="G7132" i="8"/>
  <c r="G7131" i="8"/>
  <c r="G7130" i="8"/>
  <c r="G7129" i="8"/>
  <c r="G7128" i="8"/>
  <c r="G7127" i="8"/>
  <c r="G7126" i="8"/>
  <c r="G7125" i="8"/>
  <c r="G7124" i="8"/>
  <c r="G7123" i="8"/>
  <c r="G7122" i="8"/>
  <c r="G7121" i="8"/>
  <c r="G7120" i="8"/>
  <c r="G7119" i="8"/>
  <c r="G7118" i="8"/>
  <c r="G7117" i="8"/>
  <c r="G7116" i="8"/>
  <c r="G7115" i="8"/>
  <c r="G7114" i="8"/>
  <c r="G7113" i="8"/>
  <c r="G7112" i="8"/>
  <c r="G7111" i="8"/>
  <c r="G7110" i="8"/>
  <c r="G7109" i="8"/>
  <c r="G7108" i="8"/>
  <c r="G7107" i="8"/>
  <c r="G7106" i="8"/>
  <c r="G7105" i="8"/>
  <c r="G7104" i="8"/>
  <c r="G7103" i="8"/>
  <c r="G7102" i="8"/>
  <c r="G7101" i="8"/>
  <c r="G7100" i="8"/>
  <c r="G7099" i="8"/>
  <c r="G7098" i="8"/>
  <c r="G7097" i="8"/>
  <c r="G7096" i="8"/>
  <c r="G7095" i="8"/>
  <c r="G7094" i="8"/>
  <c r="G7093" i="8"/>
  <c r="G7092" i="8"/>
  <c r="G7091" i="8"/>
  <c r="G7090" i="8"/>
  <c r="G7089" i="8"/>
  <c r="G7088" i="8"/>
  <c r="G7087" i="8"/>
  <c r="G7086" i="8"/>
  <c r="G7085" i="8"/>
  <c r="G7084" i="8"/>
  <c r="G7083" i="8"/>
  <c r="G7082" i="8"/>
  <c r="G7081" i="8"/>
  <c r="G7080" i="8"/>
  <c r="G7079" i="8"/>
  <c r="G7078" i="8"/>
  <c r="G7077" i="8"/>
  <c r="G7076" i="8"/>
  <c r="G7075" i="8"/>
  <c r="G7074" i="8"/>
  <c r="G7073" i="8"/>
  <c r="G7072" i="8"/>
  <c r="G7071" i="8"/>
  <c r="G7070" i="8"/>
  <c r="G7069" i="8"/>
  <c r="G7068" i="8"/>
  <c r="G7067" i="8"/>
  <c r="G7066" i="8"/>
  <c r="G7065" i="8"/>
  <c r="G7064" i="8"/>
  <c r="G7063" i="8"/>
  <c r="G7062" i="8"/>
  <c r="G7061" i="8"/>
  <c r="G7060" i="8"/>
  <c r="G7059" i="8"/>
  <c r="G7058" i="8"/>
  <c r="G7057" i="8"/>
  <c r="G7056" i="8"/>
  <c r="G7055" i="8"/>
  <c r="G7054" i="8"/>
  <c r="G7053" i="8"/>
  <c r="G7052" i="8"/>
  <c r="G7051" i="8"/>
  <c r="G7050" i="8"/>
  <c r="G7049" i="8"/>
  <c r="G7048" i="8"/>
  <c r="G7047" i="8"/>
  <c r="G7046" i="8"/>
  <c r="G7045" i="8"/>
  <c r="G7044" i="8"/>
  <c r="G7043" i="8"/>
  <c r="G7042" i="8"/>
  <c r="G7041" i="8"/>
  <c r="G7040" i="8"/>
  <c r="G7039" i="8"/>
  <c r="G7038" i="8"/>
  <c r="G7037" i="8"/>
  <c r="G7036" i="8"/>
  <c r="G7035" i="8"/>
  <c r="G7034" i="8"/>
  <c r="G7033" i="8"/>
  <c r="G7032" i="8"/>
  <c r="G7031" i="8"/>
  <c r="G7030" i="8"/>
  <c r="G7029" i="8"/>
  <c r="G7028" i="8"/>
  <c r="G7027" i="8"/>
  <c r="G7026" i="8"/>
  <c r="G7025" i="8"/>
  <c r="G7024" i="8"/>
  <c r="G7023" i="8"/>
  <c r="G7022" i="8"/>
  <c r="G7021" i="8"/>
  <c r="G7020" i="8"/>
  <c r="G7019" i="8"/>
  <c r="G7018" i="8"/>
  <c r="G7017" i="8"/>
  <c r="G7016" i="8"/>
  <c r="G7015" i="8"/>
  <c r="G7014" i="8"/>
  <c r="G7013" i="8"/>
  <c r="G7012" i="8"/>
  <c r="G7011" i="8"/>
  <c r="G7010" i="8"/>
  <c r="G7009" i="8"/>
  <c r="G7008" i="8"/>
  <c r="G7007" i="8"/>
  <c r="G7006" i="8"/>
  <c r="G7005" i="8"/>
  <c r="G7004" i="8"/>
  <c r="G7003" i="8"/>
  <c r="G7002" i="8"/>
  <c r="G7001" i="8"/>
  <c r="G7000" i="8"/>
  <c r="G6999" i="8"/>
  <c r="G6998" i="8"/>
  <c r="G6997" i="8"/>
  <c r="G6996" i="8"/>
  <c r="G6995" i="8"/>
  <c r="G6994" i="8"/>
  <c r="G6993" i="8"/>
  <c r="G6992" i="8"/>
  <c r="G6991" i="8"/>
  <c r="G6990" i="8"/>
  <c r="G6989" i="8"/>
  <c r="G6988" i="8"/>
  <c r="G6987" i="8"/>
  <c r="G6986" i="8"/>
  <c r="G6985" i="8"/>
  <c r="G6984" i="8"/>
  <c r="G6983" i="8"/>
  <c r="G6982" i="8"/>
  <c r="G6981" i="8"/>
  <c r="G6980" i="8"/>
  <c r="G6979" i="8"/>
  <c r="G6978" i="8"/>
  <c r="G6977" i="8"/>
  <c r="G6976" i="8"/>
  <c r="G6975" i="8"/>
  <c r="G6974" i="8"/>
  <c r="G6973" i="8"/>
  <c r="G6972" i="8"/>
  <c r="G6971" i="8"/>
  <c r="G6970" i="8"/>
  <c r="G6969" i="8"/>
  <c r="G6968" i="8"/>
  <c r="G6967" i="8"/>
  <c r="G6966" i="8"/>
  <c r="G6965" i="8"/>
  <c r="G6964" i="8"/>
  <c r="G6963" i="8"/>
  <c r="G6962" i="8"/>
  <c r="G6961" i="8"/>
  <c r="G6960" i="8"/>
  <c r="G6959" i="8"/>
  <c r="G6958" i="8"/>
  <c r="G6957" i="8"/>
  <c r="G6956" i="8"/>
  <c r="G6955" i="8"/>
  <c r="G6954" i="8"/>
  <c r="G6953" i="8"/>
  <c r="G6952" i="8"/>
  <c r="G6951" i="8"/>
  <c r="G6950" i="8"/>
  <c r="G6949" i="8"/>
  <c r="G6948" i="8"/>
  <c r="G6947" i="8"/>
  <c r="G6946" i="8"/>
  <c r="G6945" i="8"/>
  <c r="G6944" i="8"/>
  <c r="G6943" i="8"/>
  <c r="G6942" i="8"/>
  <c r="G6941" i="8"/>
  <c r="G6940" i="8"/>
  <c r="G6939" i="8"/>
  <c r="G6938" i="8"/>
  <c r="G6937" i="8"/>
  <c r="G6936" i="8"/>
  <c r="G6935" i="8"/>
  <c r="G6934" i="8"/>
  <c r="G6933" i="8"/>
  <c r="G6932" i="8"/>
  <c r="G6931" i="8"/>
  <c r="G6930" i="8"/>
  <c r="G6929" i="8"/>
  <c r="G6928" i="8"/>
  <c r="G6927" i="8"/>
  <c r="G6926" i="8"/>
  <c r="G6925" i="8"/>
  <c r="G6924" i="8"/>
  <c r="G6923" i="8"/>
  <c r="G6922" i="8"/>
  <c r="G6921" i="8"/>
  <c r="G6920" i="8"/>
  <c r="G6919" i="8"/>
  <c r="G6918" i="8"/>
  <c r="G6917" i="8"/>
  <c r="G6916" i="8"/>
  <c r="G6915" i="8"/>
  <c r="G6914" i="8"/>
  <c r="G6913" i="8"/>
  <c r="G6912" i="8"/>
  <c r="G6911" i="8"/>
  <c r="G6910" i="8"/>
  <c r="G6909" i="8"/>
  <c r="G6908" i="8"/>
  <c r="G6907" i="8"/>
  <c r="G6906" i="8"/>
  <c r="G6905" i="8"/>
  <c r="G6904" i="8"/>
  <c r="G6903" i="8"/>
  <c r="G6902" i="8"/>
  <c r="G6901" i="8"/>
  <c r="G6900" i="8"/>
  <c r="G6899" i="8"/>
  <c r="G6898" i="8"/>
  <c r="G6897" i="8"/>
  <c r="G6896" i="8"/>
  <c r="G6895" i="8"/>
  <c r="G6894" i="8"/>
  <c r="G6893" i="8"/>
  <c r="G6892" i="8"/>
  <c r="G6891" i="8"/>
  <c r="G6890" i="8"/>
  <c r="G6889" i="8"/>
  <c r="G6888" i="8"/>
  <c r="G6887" i="8"/>
  <c r="G6886" i="8"/>
  <c r="G6885" i="8"/>
  <c r="G6884" i="8"/>
  <c r="G6883" i="8"/>
  <c r="G6882" i="8"/>
  <c r="G6881" i="8"/>
  <c r="G6880" i="8"/>
  <c r="G6879" i="8"/>
  <c r="G6878" i="8"/>
  <c r="G6877" i="8"/>
  <c r="G6876" i="8"/>
  <c r="G6875" i="8"/>
  <c r="G6874" i="8"/>
  <c r="G6873" i="8"/>
  <c r="G6872" i="8"/>
  <c r="G6871" i="8"/>
  <c r="G6870" i="8"/>
  <c r="G6869" i="8"/>
  <c r="G6868" i="8"/>
  <c r="G6867" i="8"/>
  <c r="G6866" i="8"/>
  <c r="G6865" i="8"/>
  <c r="G6864" i="8"/>
  <c r="G6863" i="8"/>
  <c r="G6862" i="8"/>
  <c r="G6861" i="8"/>
  <c r="G6860" i="8"/>
  <c r="G6859" i="8"/>
  <c r="G6858" i="8"/>
  <c r="G6857" i="8"/>
  <c r="G6856" i="8"/>
  <c r="G6855" i="8"/>
  <c r="G6854" i="8"/>
  <c r="G6853" i="8"/>
  <c r="G6852" i="8"/>
  <c r="G6851" i="8"/>
  <c r="G6850" i="8"/>
  <c r="G6849" i="8"/>
  <c r="G6848" i="8"/>
  <c r="G6847" i="8"/>
  <c r="G6846" i="8"/>
  <c r="G6845" i="8"/>
  <c r="G6844" i="8"/>
  <c r="G6843" i="8"/>
  <c r="G6842" i="8"/>
  <c r="G6841" i="8"/>
  <c r="G6840" i="8"/>
  <c r="G6839" i="8"/>
  <c r="G6838" i="8"/>
  <c r="G6837" i="8"/>
  <c r="G6836" i="8"/>
  <c r="G6835" i="8"/>
  <c r="G6834" i="8"/>
  <c r="G6833" i="8"/>
  <c r="G6832" i="8"/>
  <c r="G6831" i="8"/>
  <c r="G6830" i="8"/>
  <c r="G6829" i="8"/>
  <c r="G6828" i="8"/>
  <c r="G6827" i="8"/>
  <c r="G6826" i="8"/>
  <c r="G6825" i="8"/>
  <c r="G6824" i="8"/>
  <c r="G6823" i="8"/>
  <c r="G6822" i="8"/>
  <c r="G6821" i="8"/>
  <c r="G6820" i="8"/>
  <c r="G6819" i="8"/>
  <c r="G6818" i="8"/>
  <c r="G6817" i="8"/>
  <c r="G6816" i="8"/>
  <c r="G6815" i="8"/>
  <c r="G6814" i="8"/>
  <c r="G6813" i="8"/>
  <c r="G6812" i="8"/>
  <c r="G6811" i="8"/>
  <c r="G6810" i="8"/>
  <c r="G6809" i="8"/>
  <c r="G6808" i="8"/>
  <c r="G6807" i="8"/>
  <c r="G6806" i="8"/>
  <c r="G6805" i="8"/>
  <c r="G6804" i="8"/>
  <c r="G6803" i="8"/>
  <c r="G6802" i="8"/>
  <c r="G6801" i="8"/>
  <c r="G6800" i="8"/>
  <c r="G6799" i="8"/>
  <c r="G6798" i="8"/>
  <c r="G6797" i="8"/>
  <c r="G6796" i="8"/>
  <c r="G6795" i="8"/>
  <c r="G6794" i="8"/>
  <c r="G6793" i="8"/>
  <c r="G6792" i="8"/>
  <c r="G6791" i="8"/>
  <c r="G6790" i="8"/>
  <c r="G6789" i="8"/>
  <c r="G6788" i="8"/>
  <c r="G6787" i="8"/>
  <c r="G6786" i="8"/>
  <c r="G6785" i="8"/>
  <c r="G6784" i="8"/>
  <c r="G6783" i="8"/>
  <c r="G6782" i="8"/>
  <c r="G6781" i="8"/>
  <c r="G6780" i="8"/>
  <c r="G6779" i="8"/>
  <c r="G6778" i="8"/>
  <c r="G6777" i="8"/>
  <c r="G6776" i="8"/>
  <c r="G6775" i="8"/>
  <c r="G6774" i="8"/>
  <c r="G6773" i="8"/>
  <c r="G6772" i="8"/>
  <c r="G6771" i="8"/>
  <c r="G6770" i="8"/>
  <c r="G6769" i="8"/>
  <c r="G6768" i="8"/>
  <c r="G6767" i="8"/>
  <c r="G6766" i="8"/>
  <c r="G6765" i="8"/>
  <c r="G6764" i="8"/>
  <c r="G6763" i="8"/>
  <c r="G6762" i="8"/>
  <c r="G6761" i="8"/>
  <c r="G6760" i="8"/>
  <c r="G6759" i="8"/>
  <c r="G6758" i="8"/>
  <c r="G6757" i="8"/>
  <c r="G6756" i="8"/>
  <c r="G6755" i="8"/>
  <c r="G6754" i="8"/>
  <c r="G6753" i="8"/>
  <c r="G6752" i="8"/>
  <c r="G6751" i="8"/>
  <c r="G6750" i="8"/>
  <c r="G6749" i="8"/>
  <c r="G6748" i="8"/>
  <c r="G6747" i="8"/>
  <c r="G6746" i="8"/>
  <c r="G6745" i="8"/>
  <c r="G6744" i="8"/>
  <c r="G6743" i="8"/>
  <c r="G6742" i="8"/>
  <c r="G6741" i="8"/>
  <c r="G6740" i="8"/>
  <c r="G6739" i="8"/>
  <c r="G6738" i="8"/>
  <c r="G6737" i="8"/>
  <c r="G6736" i="8"/>
  <c r="G6735" i="8"/>
  <c r="G6734" i="8"/>
  <c r="G6733" i="8"/>
  <c r="G6732" i="8"/>
  <c r="G6731" i="8"/>
  <c r="G6730" i="8"/>
  <c r="G6729" i="8"/>
  <c r="G6728" i="8"/>
  <c r="G6727" i="8"/>
  <c r="G6726" i="8"/>
  <c r="G6725" i="8"/>
  <c r="G6724" i="8"/>
  <c r="G6723" i="8"/>
  <c r="G6722" i="8"/>
  <c r="G6721" i="8"/>
  <c r="G6720" i="8"/>
  <c r="G6719" i="8"/>
  <c r="G6718" i="8"/>
  <c r="G6717" i="8"/>
  <c r="G6716" i="8"/>
  <c r="G6715" i="8"/>
  <c r="G6714" i="8"/>
  <c r="G6713" i="8"/>
  <c r="G6712" i="8"/>
  <c r="G6711" i="8"/>
  <c r="G6710" i="8"/>
  <c r="G6709" i="8"/>
  <c r="G6708" i="8"/>
  <c r="G6707" i="8"/>
  <c r="G6706" i="8"/>
  <c r="G6705" i="8"/>
  <c r="G6704" i="8"/>
  <c r="G6703" i="8"/>
  <c r="G6702" i="8"/>
  <c r="G6701" i="8"/>
  <c r="G6700" i="8"/>
  <c r="G6699" i="8"/>
  <c r="G6698" i="8"/>
  <c r="G6697" i="8"/>
  <c r="G6696" i="8"/>
  <c r="G6695" i="8"/>
  <c r="G6694" i="8"/>
  <c r="G6693" i="8"/>
  <c r="G6692" i="8"/>
  <c r="G6691" i="8"/>
  <c r="G6690" i="8"/>
  <c r="G6689" i="8"/>
  <c r="G6688" i="8"/>
  <c r="G6687" i="8"/>
  <c r="G6686" i="8"/>
  <c r="G6685" i="8"/>
  <c r="G6684" i="8"/>
  <c r="G6683" i="8"/>
  <c r="G6682" i="8"/>
  <c r="G6681" i="8"/>
  <c r="G6680" i="8"/>
  <c r="G6679" i="8"/>
  <c r="G6678" i="8"/>
  <c r="G6677" i="8"/>
  <c r="G6676" i="8"/>
  <c r="G6675" i="8"/>
  <c r="G6674" i="8"/>
  <c r="G6673" i="8"/>
  <c r="G6672" i="8"/>
  <c r="G6671" i="8"/>
  <c r="G6670" i="8"/>
  <c r="G6669" i="8"/>
  <c r="G6668" i="8"/>
  <c r="G6667" i="8"/>
  <c r="G6666" i="8"/>
  <c r="G6665" i="8"/>
  <c r="G6664" i="8"/>
  <c r="G6663" i="8"/>
  <c r="G6662" i="8"/>
  <c r="G6661" i="8"/>
  <c r="G6660" i="8"/>
  <c r="G6659" i="8"/>
  <c r="G6658" i="8"/>
  <c r="G6657" i="8"/>
  <c r="G6656" i="8"/>
  <c r="G6655" i="8"/>
  <c r="G6654" i="8"/>
  <c r="G6653" i="8"/>
  <c r="G6652" i="8"/>
  <c r="G6651" i="8"/>
  <c r="G6650" i="8"/>
  <c r="G6649" i="8"/>
  <c r="G6648" i="8"/>
  <c r="G6647" i="8"/>
  <c r="G6646" i="8"/>
  <c r="G6645" i="8"/>
  <c r="G6644" i="8"/>
  <c r="G6643" i="8"/>
  <c r="G6642" i="8"/>
  <c r="G6641" i="8"/>
  <c r="G6640" i="8"/>
  <c r="G6639" i="8"/>
  <c r="G6638" i="8"/>
  <c r="G6637" i="8"/>
  <c r="G6636" i="8"/>
  <c r="G6635" i="8"/>
  <c r="G6634" i="8"/>
  <c r="G6633" i="8"/>
  <c r="G6632" i="8"/>
  <c r="G6631" i="8"/>
  <c r="G6630" i="8"/>
  <c r="G6629" i="8"/>
  <c r="G6628" i="8"/>
  <c r="G6627" i="8"/>
  <c r="G6626" i="8"/>
  <c r="G6625" i="8"/>
  <c r="G6624" i="8"/>
  <c r="G6623" i="8"/>
  <c r="G6622" i="8"/>
  <c r="G6621" i="8"/>
  <c r="G6620" i="8"/>
  <c r="G6619" i="8"/>
  <c r="G6618" i="8"/>
  <c r="G6617" i="8"/>
  <c r="G6616" i="8"/>
  <c r="G6615" i="8"/>
  <c r="G6614" i="8"/>
  <c r="G6613" i="8"/>
  <c r="G6612" i="8"/>
  <c r="G6611" i="8"/>
  <c r="G6610" i="8"/>
  <c r="G6609" i="8"/>
  <c r="G6608" i="8"/>
  <c r="G6607" i="8"/>
  <c r="G6606" i="8"/>
  <c r="G6605" i="8"/>
  <c r="G6604" i="8"/>
  <c r="G6603" i="8"/>
  <c r="G6602" i="8"/>
  <c r="G6601" i="8"/>
  <c r="G6600" i="8"/>
  <c r="G6599" i="8"/>
  <c r="G6598" i="8"/>
  <c r="G6597" i="8"/>
  <c r="G6596" i="8"/>
  <c r="G6595" i="8"/>
  <c r="G6594" i="8"/>
  <c r="G6593" i="8"/>
  <c r="G6592" i="8"/>
  <c r="G6591" i="8"/>
  <c r="G6590" i="8"/>
  <c r="G6589" i="8"/>
  <c r="G6588" i="8"/>
  <c r="G6587" i="8"/>
  <c r="G6586" i="8"/>
  <c r="G6585" i="8"/>
  <c r="G6584" i="8"/>
  <c r="G6583" i="8"/>
  <c r="G6582" i="8"/>
  <c r="G6581" i="8"/>
  <c r="G6580" i="8"/>
  <c r="G6579" i="8"/>
  <c r="G6578" i="8"/>
  <c r="G6577" i="8"/>
  <c r="G6576" i="8"/>
  <c r="G6575" i="8"/>
  <c r="G6574" i="8"/>
  <c r="G6573" i="8"/>
  <c r="G6572" i="8"/>
  <c r="G6571" i="8"/>
  <c r="G6570" i="8"/>
  <c r="G6569" i="8"/>
  <c r="G6568" i="8"/>
  <c r="G6567" i="8"/>
  <c r="G6566" i="8"/>
  <c r="G6565" i="8"/>
  <c r="G6564" i="8"/>
  <c r="G6563" i="8"/>
  <c r="G6562" i="8"/>
  <c r="G6561" i="8"/>
  <c r="G6560" i="8"/>
  <c r="G6559" i="8"/>
  <c r="G6558" i="8"/>
  <c r="G6557" i="8"/>
  <c r="G6556" i="8"/>
  <c r="G6555" i="8"/>
  <c r="G6554" i="8"/>
  <c r="G6553" i="8"/>
  <c r="G6552" i="8"/>
  <c r="G6551" i="8"/>
  <c r="G6550" i="8"/>
  <c r="G6549" i="8"/>
  <c r="G6548" i="8"/>
  <c r="G6547" i="8"/>
  <c r="G6546" i="8"/>
  <c r="G6545" i="8"/>
  <c r="G6544" i="8"/>
  <c r="G6543" i="8"/>
  <c r="G6542" i="8"/>
  <c r="G6541" i="8"/>
  <c r="G6540" i="8"/>
  <c r="G6539" i="8"/>
  <c r="G6538" i="8"/>
  <c r="G6537" i="8"/>
  <c r="G6536" i="8"/>
  <c r="G6535" i="8"/>
  <c r="G6534" i="8"/>
  <c r="G6533" i="8"/>
  <c r="G6532" i="8"/>
  <c r="G6531" i="8"/>
  <c r="G6530" i="8"/>
  <c r="G6529" i="8"/>
  <c r="G6528" i="8"/>
  <c r="G6527" i="8"/>
  <c r="G6526" i="8"/>
  <c r="G6525" i="8"/>
  <c r="G6524" i="8"/>
  <c r="G6523" i="8"/>
  <c r="G6522" i="8"/>
  <c r="G6521" i="8"/>
  <c r="G6520" i="8"/>
  <c r="G6519" i="8"/>
  <c r="G6518" i="8"/>
  <c r="G6517" i="8"/>
  <c r="G6516" i="8"/>
  <c r="G6515" i="8"/>
  <c r="G6514" i="8"/>
  <c r="G6513" i="8"/>
  <c r="G6512" i="8"/>
  <c r="G6511" i="8"/>
  <c r="G6510" i="8"/>
  <c r="G6509" i="8"/>
  <c r="G6508" i="8"/>
  <c r="G6507" i="8"/>
  <c r="G6506" i="8"/>
  <c r="G6505" i="8"/>
  <c r="G6504" i="8"/>
  <c r="G6503" i="8"/>
  <c r="G6502" i="8"/>
  <c r="G6501" i="8"/>
  <c r="G6500" i="8"/>
  <c r="G6499" i="8"/>
  <c r="G6498" i="8"/>
  <c r="G6497" i="8"/>
  <c r="G6496" i="8"/>
  <c r="G6495" i="8"/>
  <c r="G6494" i="8"/>
  <c r="G6493" i="8"/>
  <c r="G6492" i="8"/>
  <c r="G6491" i="8"/>
  <c r="G6490" i="8"/>
  <c r="G6489" i="8"/>
  <c r="G6488" i="8"/>
  <c r="G6487" i="8"/>
  <c r="G6486" i="8"/>
  <c r="G6485" i="8"/>
  <c r="G6484" i="8"/>
  <c r="G6483" i="8"/>
  <c r="G6482" i="8"/>
  <c r="G6481" i="8"/>
  <c r="G6480" i="8"/>
  <c r="G6479" i="8"/>
  <c r="G6478" i="8"/>
  <c r="G6477" i="8"/>
  <c r="G6476" i="8"/>
  <c r="G6475" i="8"/>
  <c r="G6474" i="8"/>
  <c r="G6473" i="8"/>
  <c r="G6472" i="8"/>
  <c r="G6471" i="8"/>
  <c r="G6470" i="8"/>
  <c r="G6469" i="8"/>
  <c r="G6468" i="8"/>
  <c r="G6467" i="8"/>
  <c r="G6466" i="8"/>
  <c r="G6465" i="8"/>
  <c r="G6464" i="8"/>
  <c r="G6463" i="8"/>
  <c r="G6462" i="8"/>
  <c r="G6461" i="8"/>
  <c r="G6460" i="8"/>
  <c r="G6459" i="8"/>
  <c r="G6458" i="8"/>
  <c r="G6457" i="8"/>
  <c r="G6456" i="8"/>
  <c r="G6455" i="8"/>
  <c r="G6454" i="8"/>
  <c r="G6453" i="8"/>
  <c r="G6452" i="8"/>
  <c r="G6451" i="8"/>
  <c r="G6450" i="8"/>
  <c r="G6449" i="8"/>
  <c r="G6448" i="8"/>
  <c r="G6447" i="8"/>
  <c r="G6446" i="8"/>
  <c r="G6445" i="8"/>
  <c r="G6444" i="8"/>
  <c r="G6443" i="8"/>
  <c r="G6442" i="8"/>
  <c r="G6441" i="8"/>
  <c r="G6440" i="8"/>
  <c r="G6439" i="8"/>
  <c r="G6438" i="8"/>
  <c r="G6437" i="8"/>
  <c r="G6436" i="8"/>
  <c r="G6435" i="8"/>
  <c r="G6434" i="8"/>
  <c r="G6433" i="8"/>
  <c r="G6432" i="8"/>
  <c r="G6431" i="8"/>
  <c r="G6430" i="8"/>
  <c r="G6429" i="8"/>
  <c r="G6428" i="8"/>
  <c r="G6427" i="8"/>
  <c r="G6426" i="8"/>
  <c r="G6425" i="8"/>
  <c r="G6424" i="8"/>
  <c r="G6423" i="8"/>
  <c r="G6422" i="8"/>
  <c r="G6421" i="8"/>
  <c r="G6420" i="8"/>
  <c r="G6419" i="8"/>
  <c r="G6418" i="8"/>
  <c r="G6417" i="8"/>
  <c r="G6416" i="8"/>
  <c r="G6415" i="8"/>
  <c r="G6414" i="8"/>
  <c r="G6413" i="8"/>
  <c r="G6412" i="8"/>
  <c r="G6411" i="8"/>
  <c r="G6410" i="8"/>
  <c r="G6409" i="8"/>
  <c r="G6408" i="8"/>
  <c r="G6407" i="8"/>
  <c r="G6406" i="8"/>
  <c r="G6405" i="8"/>
  <c r="G6404" i="8"/>
  <c r="G6403" i="8"/>
  <c r="G6402" i="8"/>
  <c r="G6401" i="8"/>
  <c r="G6400" i="8"/>
  <c r="G6399" i="8"/>
  <c r="G6398" i="8"/>
  <c r="G6397" i="8"/>
  <c r="G6396" i="8"/>
  <c r="G6395" i="8"/>
  <c r="G6394" i="8"/>
  <c r="G6393" i="8"/>
  <c r="G6392" i="8"/>
  <c r="G6391" i="8"/>
  <c r="G6390" i="8"/>
  <c r="G6389" i="8"/>
  <c r="G6388" i="8"/>
  <c r="G6387" i="8"/>
  <c r="G6386" i="8"/>
  <c r="G6385" i="8"/>
  <c r="G6384" i="8"/>
  <c r="G6383" i="8"/>
  <c r="G6382" i="8"/>
  <c r="G6381" i="8"/>
  <c r="G6380" i="8"/>
  <c r="G6379" i="8"/>
  <c r="G6378" i="8"/>
  <c r="G6377" i="8"/>
  <c r="G6376" i="8"/>
  <c r="G6375" i="8"/>
  <c r="G6374" i="8"/>
  <c r="G6373" i="8"/>
  <c r="G6372" i="8"/>
  <c r="G6371" i="8"/>
  <c r="G6370" i="8"/>
  <c r="G6369" i="8"/>
  <c r="G6368" i="8"/>
  <c r="G6367" i="8"/>
  <c r="G6366" i="8"/>
  <c r="G6365" i="8"/>
  <c r="G6364" i="8"/>
  <c r="G6363" i="8"/>
  <c r="G6362" i="8"/>
  <c r="G6361" i="8"/>
  <c r="G6360" i="8"/>
  <c r="G6359" i="8"/>
  <c r="G6358" i="8"/>
  <c r="G6357" i="8"/>
  <c r="G6356" i="8"/>
  <c r="G6355" i="8"/>
  <c r="G6354" i="8"/>
  <c r="G6353" i="8"/>
  <c r="G6352" i="8"/>
  <c r="G6351" i="8"/>
  <c r="G6350" i="8"/>
  <c r="G6349" i="8"/>
  <c r="G6348" i="8"/>
  <c r="G6347" i="8"/>
  <c r="G6346" i="8"/>
  <c r="G6345" i="8"/>
  <c r="G6344" i="8"/>
  <c r="G6343" i="8"/>
  <c r="G6342" i="8"/>
  <c r="G6341" i="8"/>
  <c r="G6340" i="8"/>
  <c r="G6339" i="8"/>
  <c r="G6338" i="8"/>
  <c r="G6337" i="8"/>
  <c r="G6336" i="8"/>
  <c r="G6335" i="8"/>
  <c r="G6334" i="8"/>
  <c r="G6333" i="8"/>
  <c r="G6332" i="8"/>
  <c r="G6331" i="8"/>
  <c r="G6330" i="8"/>
  <c r="G6329" i="8"/>
  <c r="G6328" i="8"/>
  <c r="G6327" i="8"/>
  <c r="G6326" i="8"/>
  <c r="G6325" i="8"/>
  <c r="G6324" i="8"/>
  <c r="G6323" i="8"/>
  <c r="G6322" i="8"/>
  <c r="G6321" i="8"/>
  <c r="G6320" i="8"/>
  <c r="G6319" i="8"/>
  <c r="G6318" i="8"/>
  <c r="G6317" i="8"/>
  <c r="G6316" i="8"/>
  <c r="G6315" i="8"/>
  <c r="G6314" i="8"/>
  <c r="G6313" i="8"/>
  <c r="G6312" i="8"/>
  <c r="G6311" i="8"/>
  <c r="G6310" i="8"/>
  <c r="G6309" i="8"/>
  <c r="G6308" i="8"/>
  <c r="G6307" i="8"/>
  <c r="G6306" i="8"/>
  <c r="G6305" i="8"/>
  <c r="G6304" i="8"/>
  <c r="G6303" i="8"/>
  <c r="G6302" i="8"/>
  <c r="G6301" i="8"/>
  <c r="G6300" i="8"/>
  <c r="G6299" i="8"/>
  <c r="G6298" i="8"/>
  <c r="G6297" i="8"/>
  <c r="G6296" i="8"/>
  <c r="G6295" i="8"/>
  <c r="G6294" i="8"/>
  <c r="G6293" i="8"/>
  <c r="G6292" i="8"/>
  <c r="G6291" i="8"/>
  <c r="G6290" i="8"/>
  <c r="G6289" i="8"/>
  <c r="G6288" i="8"/>
  <c r="G6287" i="8"/>
  <c r="G6286" i="8"/>
  <c r="G6285" i="8"/>
  <c r="G6284" i="8"/>
  <c r="G6283" i="8"/>
  <c r="G6282" i="8"/>
  <c r="G6281" i="8"/>
  <c r="G6280" i="8"/>
  <c r="G6279" i="8"/>
  <c r="G6278" i="8"/>
  <c r="G6277" i="8"/>
  <c r="G6276" i="8"/>
  <c r="G6275" i="8"/>
  <c r="G6274" i="8"/>
  <c r="G6273" i="8"/>
  <c r="G6272" i="8"/>
  <c r="G6271" i="8"/>
  <c r="G6270" i="8"/>
  <c r="G6269" i="8"/>
  <c r="G6268" i="8"/>
  <c r="G6267" i="8"/>
  <c r="G6266" i="8"/>
  <c r="G6265" i="8"/>
  <c r="G6264" i="8"/>
  <c r="G6263" i="8"/>
  <c r="G6262" i="8"/>
  <c r="G6261" i="8"/>
  <c r="G6260" i="8"/>
  <c r="G6259" i="8"/>
  <c r="G6258" i="8"/>
  <c r="G6257" i="8"/>
  <c r="G6256" i="8"/>
  <c r="G6255" i="8"/>
  <c r="G6254" i="8"/>
  <c r="G6253" i="8"/>
  <c r="G6252" i="8"/>
  <c r="G6251" i="8"/>
  <c r="G6250" i="8"/>
  <c r="G6249" i="8"/>
  <c r="G6248" i="8"/>
  <c r="G6247" i="8"/>
  <c r="G6246" i="8"/>
  <c r="G6245" i="8"/>
  <c r="G6244" i="8"/>
  <c r="G6243" i="8"/>
  <c r="G6242" i="8"/>
  <c r="G6241" i="8"/>
  <c r="G6240" i="8"/>
  <c r="G6239" i="8"/>
  <c r="G6238" i="8"/>
  <c r="G6237" i="8"/>
  <c r="G6236" i="8"/>
  <c r="G6235" i="8"/>
  <c r="G6234" i="8"/>
  <c r="G6233" i="8"/>
  <c r="G6232" i="8"/>
  <c r="G6231" i="8"/>
  <c r="G6230" i="8"/>
  <c r="G6229" i="8"/>
  <c r="G6228" i="8"/>
  <c r="G6227" i="8"/>
  <c r="G6226" i="8"/>
  <c r="G6225" i="8"/>
  <c r="G6224" i="8"/>
  <c r="G6223" i="8"/>
  <c r="G6222" i="8"/>
  <c r="G6221" i="8"/>
  <c r="G6220" i="8"/>
  <c r="G6219" i="8"/>
  <c r="G6218" i="8"/>
  <c r="G6217" i="8"/>
  <c r="G6216" i="8"/>
  <c r="G6215" i="8"/>
  <c r="G6214" i="8"/>
  <c r="G6213" i="8"/>
  <c r="G6212" i="8"/>
  <c r="G6211" i="8"/>
  <c r="G6210" i="8"/>
  <c r="G6209" i="8"/>
  <c r="G6208" i="8"/>
  <c r="G6207" i="8"/>
  <c r="G6206" i="8"/>
  <c r="G6205" i="8"/>
  <c r="G6204" i="8"/>
  <c r="G6203" i="8"/>
  <c r="G6202" i="8"/>
  <c r="G6201" i="8"/>
  <c r="G6200" i="8"/>
  <c r="G6199" i="8"/>
  <c r="G6198" i="8"/>
  <c r="G6197" i="8"/>
  <c r="G6196" i="8"/>
  <c r="G6195" i="8"/>
  <c r="G6194" i="8"/>
  <c r="G6193" i="8"/>
  <c r="G6192" i="8"/>
  <c r="G6191" i="8"/>
  <c r="G6190" i="8"/>
  <c r="G6189" i="8"/>
  <c r="G6188" i="8"/>
  <c r="G6187" i="8"/>
  <c r="G6186" i="8"/>
  <c r="G6185" i="8"/>
  <c r="G6184" i="8"/>
  <c r="G6183" i="8"/>
  <c r="G6182" i="8"/>
  <c r="G6181" i="8"/>
  <c r="G6180" i="8"/>
  <c r="G6179" i="8"/>
  <c r="G6178" i="8"/>
  <c r="G6177" i="8"/>
  <c r="G6176" i="8"/>
  <c r="G6175" i="8"/>
  <c r="G6174" i="8"/>
  <c r="G6173" i="8"/>
  <c r="G6172" i="8"/>
  <c r="G6171" i="8"/>
  <c r="G6170" i="8"/>
  <c r="G6169" i="8"/>
  <c r="G6168" i="8"/>
  <c r="G6167" i="8"/>
  <c r="G6166" i="8"/>
  <c r="G6165" i="8"/>
  <c r="G6164" i="8"/>
  <c r="G6163" i="8"/>
  <c r="G6162" i="8"/>
  <c r="G6161" i="8"/>
  <c r="G6160" i="8"/>
  <c r="G6159" i="8"/>
  <c r="G6158" i="8"/>
  <c r="G6157" i="8"/>
  <c r="G6156" i="8"/>
  <c r="G6155" i="8"/>
  <c r="G6154" i="8"/>
  <c r="G6153" i="8"/>
  <c r="G6152" i="8"/>
  <c r="G6151" i="8"/>
  <c r="G6150" i="8"/>
  <c r="G6149" i="8"/>
  <c r="G6148" i="8"/>
  <c r="G6147" i="8"/>
  <c r="G6146" i="8"/>
  <c r="G6145" i="8"/>
  <c r="G6144" i="8"/>
  <c r="G6143" i="8"/>
  <c r="G6142" i="8"/>
  <c r="G6141" i="8"/>
  <c r="G6140" i="8"/>
  <c r="G6139" i="8"/>
  <c r="G6138" i="8"/>
  <c r="G6137" i="8"/>
  <c r="G6136" i="8"/>
  <c r="G6135" i="8"/>
  <c r="G6134" i="8"/>
  <c r="G6133" i="8"/>
  <c r="G6132" i="8"/>
  <c r="G6131" i="8"/>
  <c r="G6130" i="8"/>
  <c r="G6129" i="8"/>
  <c r="G6128" i="8"/>
  <c r="G6127" i="8"/>
  <c r="G6126" i="8"/>
  <c r="G6125" i="8"/>
  <c r="G6124" i="8"/>
  <c r="G6123" i="8"/>
  <c r="G6122" i="8"/>
  <c r="G6121" i="8"/>
  <c r="G6120" i="8"/>
  <c r="G6119" i="8"/>
  <c r="G6118" i="8"/>
  <c r="G6117" i="8"/>
  <c r="G6116" i="8"/>
  <c r="G6115" i="8"/>
  <c r="G6114" i="8"/>
  <c r="G6113" i="8"/>
  <c r="G6112" i="8"/>
  <c r="G6111" i="8"/>
  <c r="G6110" i="8"/>
  <c r="G6109" i="8"/>
  <c r="G6108" i="8"/>
  <c r="G6107" i="8"/>
  <c r="G6106" i="8"/>
  <c r="G6105" i="8"/>
  <c r="G6104" i="8"/>
  <c r="G6103" i="8"/>
  <c r="G6102" i="8"/>
  <c r="G6101" i="8"/>
  <c r="G6100" i="8"/>
  <c r="G6099" i="8"/>
  <c r="G6098" i="8"/>
  <c r="G6097" i="8"/>
  <c r="G6096" i="8"/>
  <c r="G6095" i="8"/>
  <c r="G6094" i="8"/>
  <c r="G6093" i="8"/>
  <c r="G6092" i="8"/>
  <c r="G6091" i="8"/>
  <c r="G6090" i="8"/>
  <c r="G6089" i="8"/>
  <c r="G6088" i="8"/>
  <c r="G6087" i="8"/>
  <c r="G6086" i="8"/>
  <c r="G6085" i="8"/>
  <c r="G6084" i="8"/>
  <c r="G6083" i="8"/>
  <c r="G6082" i="8"/>
  <c r="G6081" i="8"/>
  <c r="G6080" i="8"/>
  <c r="G6079" i="8"/>
  <c r="G6078" i="8"/>
  <c r="G6077" i="8"/>
  <c r="G6076" i="8"/>
  <c r="G6075" i="8"/>
  <c r="G6074" i="8"/>
  <c r="G6073" i="8"/>
  <c r="G6072" i="8"/>
  <c r="G6071" i="8"/>
  <c r="G6070" i="8"/>
  <c r="G6069" i="8"/>
  <c r="G6068" i="8"/>
  <c r="G6067" i="8"/>
  <c r="G6066" i="8"/>
  <c r="G6065" i="8"/>
  <c r="G6064" i="8"/>
  <c r="G6063" i="8"/>
  <c r="G6062" i="8"/>
  <c r="G6061" i="8"/>
  <c r="G6060" i="8"/>
  <c r="G6059" i="8"/>
  <c r="G6058" i="8"/>
  <c r="G6057" i="8"/>
  <c r="G6056" i="8"/>
  <c r="G6055" i="8"/>
  <c r="G6054" i="8"/>
  <c r="G6053" i="8"/>
  <c r="G6052" i="8"/>
  <c r="G6051" i="8"/>
  <c r="G6050" i="8"/>
  <c r="G6049" i="8"/>
  <c r="G6048" i="8"/>
  <c r="G6047" i="8"/>
  <c r="G6046" i="8"/>
  <c r="G6045" i="8"/>
  <c r="G6044" i="8"/>
  <c r="G6043" i="8"/>
  <c r="G6042" i="8"/>
  <c r="G6041" i="8"/>
  <c r="G6040" i="8"/>
  <c r="G6039" i="8"/>
  <c r="G6038" i="8"/>
  <c r="G6037" i="8"/>
  <c r="G6036" i="8"/>
  <c r="G6035" i="8"/>
  <c r="G6034" i="8"/>
  <c r="G6033" i="8"/>
  <c r="G6032" i="8"/>
  <c r="G6031" i="8"/>
  <c r="G6030" i="8"/>
  <c r="G6029" i="8"/>
  <c r="G6028" i="8"/>
  <c r="G6027" i="8"/>
  <c r="G6026" i="8"/>
  <c r="G6025" i="8"/>
  <c r="G6024" i="8"/>
  <c r="G6023" i="8"/>
  <c r="G6022" i="8"/>
  <c r="G6021" i="8"/>
  <c r="G6020" i="8"/>
  <c r="G6019" i="8"/>
  <c r="G6018" i="8"/>
  <c r="G6017" i="8"/>
  <c r="G6016" i="8"/>
  <c r="G6015" i="8"/>
  <c r="G6014" i="8"/>
  <c r="G6013" i="8"/>
  <c r="G6012" i="8"/>
  <c r="G6011" i="8"/>
  <c r="G6010" i="8"/>
  <c r="G6009" i="8"/>
  <c r="G6008" i="8"/>
  <c r="G6007" i="8"/>
  <c r="G6006" i="8"/>
  <c r="G6005" i="8"/>
  <c r="G6004" i="8"/>
  <c r="G6003" i="8"/>
  <c r="G6002" i="8"/>
  <c r="G6001" i="8"/>
  <c r="G6000" i="8"/>
  <c r="G5999" i="8"/>
  <c r="G5998" i="8"/>
  <c r="G5997" i="8"/>
  <c r="G5996" i="8"/>
  <c r="G5995" i="8"/>
  <c r="G5994" i="8"/>
  <c r="G5993" i="8"/>
  <c r="G5992" i="8"/>
  <c r="G5991" i="8"/>
  <c r="G5990" i="8"/>
  <c r="G5989" i="8"/>
  <c r="G5988" i="8"/>
  <c r="G5987" i="8"/>
  <c r="G5986" i="8"/>
  <c r="G5985" i="8"/>
  <c r="G5984" i="8"/>
  <c r="G5983" i="8"/>
  <c r="G5982" i="8"/>
  <c r="G5981" i="8"/>
  <c r="G5980" i="8"/>
  <c r="G5979" i="8"/>
  <c r="G5978" i="8"/>
  <c r="G5977" i="8"/>
  <c r="G5976" i="8"/>
  <c r="G5975" i="8"/>
  <c r="G5974" i="8"/>
  <c r="G5973" i="8"/>
  <c r="G5972" i="8"/>
  <c r="G5971" i="8"/>
  <c r="G5970" i="8"/>
  <c r="G5969" i="8"/>
  <c r="G5968" i="8"/>
  <c r="G5967" i="8"/>
  <c r="G5966" i="8"/>
  <c r="G5965" i="8"/>
  <c r="G5964" i="8"/>
  <c r="G5963" i="8"/>
  <c r="G5962" i="8"/>
  <c r="G5961" i="8"/>
  <c r="G5960" i="8"/>
  <c r="G5959" i="8"/>
  <c r="G5958" i="8"/>
  <c r="G5957" i="8"/>
  <c r="G5956" i="8"/>
  <c r="G5955" i="8"/>
  <c r="G5954" i="8"/>
  <c r="G5953" i="8"/>
  <c r="G5952" i="8"/>
  <c r="G5951" i="8"/>
  <c r="G5950" i="8"/>
  <c r="G5949" i="8"/>
  <c r="G5948" i="8"/>
  <c r="G5947" i="8"/>
  <c r="G5946" i="8"/>
  <c r="G5945" i="8"/>
  <c r="G5944" i="8"/>
  <c r="G5943" i="8"/>
  <c r="G5942" i="8"/>
  <c r="G5941" i="8"/>
  <c r="G5940" i="8"/>
  <c r="G5939" i="8"/>
  <c r="G5938" i="8"/>
  <c r="G5937" i="8"/>
  <c r="G5936" i="8"/>
  <c r="G5935" i="8"/>
  <c r="G5934" i="8"/>
  <c r="G5933" i="8"/>
  <c r="G5932" i="8"/>
  <c r="G5931" i="8"/>
  <c r="G5930" i="8"/>
  <c r="G5929" i="8"/>
  <c r="G5928" i="8"/>
  <c r="G5927" i="8"/>
  <c r="G5926" i="8"/>
  <c r="G5925" i="8"/>
  <c r="G5924" i="8"/>
  <c r="G5923" i="8"/>
  <c r="G5922" i="8"/>
  <c r="G5921" i="8"/>
  <c r="G5920" i="8"/>
  <c r="G5919" i="8"/>
  <c r="G5918" i="8"/>
  <c r="G5917" i="8"/>
  <c r="G5916" i="8"/>
  <c r="G5915" i="8"/>
  <c r="G5914" i="8"/>
  <c r="G5913" i="8"/>
  <c r="G5912" i="8"/>
  <c r="G5911" i="8"/>
  <c r="G5910" i="8"/>
  <c r="G5909" i="8"/>
  <c r="G5908" i="8"/>
  <c r="G5907" i="8"/>
  <c r="G5906" i="8"/>
  <c r="G5905" i="8"/>
  <c r="G5904" i="8"/>
  <c r="G5903" i="8"/>
  <c r="G5902" i="8"/>
  <c r="G5901" i="8"/>
  <c r="G5900" i="8"/>
  <c r="G5899" i="8"/>
  <c r="G5898" i="8"/>
  <c r="G5897" i="8"/>
  <c r="G5896" i="8"/>
  <c r="G5895" i="8"/>
  <c r="G5894" i="8"/>
  <c r="G5893" i="8"/>
  <c r="G5892" i="8"/>
  <c r="G5891" i="8"/>
  <c r="G5890" i="8"/>
  <c r="G5889" i="8"/>
  <c r="G5888" i="8"/>
  <c r="G5887" i="8"/>
  <c r="G5886" i="8"/>
  <c r="G5885" i="8"/>
  <c r="G5884" i="8"/>
  <c r="G5883" i="8"/>
  <c r="G5882" i="8"/>
  <c r="G5881" i="8"/>
  <c r="G5880" i="8"/>
  <c r="G5879" i="8"/>
  <c r="G5878" i="8"/>
  <c r="G5877" i="8"/>
  <c r="G5876" i="8"/>
  <c r="G5875" i="8"/>
  <c r="G5874" i="8"/>
  <c r="G5873" i="8"/>
  <c r="G5872" i="8"/>
  <c r="G5871" i="8"/>
  <c r="G5870" i="8"/>
  <c r="G5869" i="8"/>
  <c r="G5868" i="8"/>
  <c r="G5867" i="8"/>
  <c r="G5866" i="8"/>
  <c r="G5865" i="8"/>
  <c r="G5864" i="8"/>
  <c r="G5863" i="8"/>
  <c r="G5862" i="8"/>
  <c r="G5861" i="8"/>
  <c r="G5860" i="8"/>
  <c r="G5859" i="8"/>
  <c r="G5858" i="8"/>
  <c r="G5857" i="8"/>
  <c r="G5856" i="8"/>
  <c r="G5855" i="8"/>
  <c r="G5854" i="8"/>
  <c r="G5853" i="8"/>
  <c r="G5852" i="8"/>
  <c r="G5851" i="8"/>
  <c r="G5850" i="8"/>
  <c r="G5849" i="8"/>
  <c r="G5848" i="8"/>
  <c r="G5847" i="8"/>
  <c r="G5846" i="8"/>
  <c r="G5845" i="8"/>
  <c r="G5844" i="8"/>
  <c r="G5843" i="8"/>
  <c r="G5842" i="8"/>
  <c r="G5841" i="8"/>
  <c r="G5840" i="8"/>
  <c r="G5839" i="8"/>
  <c r="G5838" i="8"/>
  <c r="G5837" i="8"/>
  <c r="G5836" i="8"/>
  <c r="G5835" i="8"/>
  <c r="G5834" i="8"/>
  <c r="G5833" i="8"/>
  <c r="G5832" i="8"/>
  <c r="G5831" i="8"/>
  <c r="G5830" i="8"/>
  <c r="G5829" i="8"/>
  <c r="G5828" i="8"/>
  <c r="G5827" i="8"/>
  <c r="G5826" i="8"/>
  <c r="G5825" i="8"/>
  <c r="G5824" i="8"/>
  <c r="G5823" i="8"/>
  <c r="G5822" i="8"/>
  <c r="G5821" i="8"/>
  <c r="G5820" i="8"/>
  <c r="G5819" i="8"/>
  <c r="G5818" i="8"/>
  <c r="G5817" i="8"/>
  <c r="G5816" i="8"/>
  <c r="G5815" i="8"/>
  <c r="G5814" i="8"/>
  <c r="G5813" i="8"/>
  <c r="G5812" i="8"/>
  <c r="G5811" i="8"/>
  <c r="G5810" i="8"/>
  <c r="G5809" i="8"/>
  <c r="G5808" i="8"/>
  <c r="G5807" i="8"/>
  <c r="G5806" i="8"/>
  <c r="G5805" i="8"/>
  <c r="G5804" i="8"/>
  <c r="G5803" i="8"/>
  <c r="G5802" i="8"/>
  <c r="G5801" i="8"/>
  <c r="G5800" i="8"/>
  <c r="G5799" i="8"/>
  <c r="G5798" i="8"/>
  <c r="G5797" i="8"/>
  <c r="G5796" i="8"/>
  <c r="G5795" i="8"/>
  <c r="G5794" i="8"/>
  <c r="G5793" i="8"/>
  <c r="G5792" i="8"/>
  <c r="G5791" i="8"/>
  <c r="G5790" i="8"/>
  <c r="G5789" i="8"/>
  <c r="G5788" i="8"/>
  <c r="G5787" i="8"/>
  <c r="G5786" i="8"/>
  <c r="G5785" i="8"/>
  <c r="G5784" i="8"/>
  <c r="G5783" i="8"/>
  <c r="G5782" i="8"/>
  <c r="G5781" i="8"/>
  <c r="G5780" i="8"/>
  <c r="G5779" i="8"/>
  <c r="G5778" i="8"/>
  <c r="G5777" i="8"/>
  <c r="G5776" i="8"/>
  <c r="G5775" i="8"/>
  <c r="G5774" i="8"/>
  <c r="G5773" i="8"/>
  <c r="G5772" i="8"/>
  <c r="G5771" i="8"/>
  <c r="G5770" i="8"/>
  <c r="G5769" i="8"/>
  <c r="G5768" i="8"/>
  <c r="G5767" i="8"/>
  <c r="G5766" i="8"/>
  <c r="G5765" i="8"/>
  <c r="G5764" i="8"/>
  <c r="G5763" i="8"/>
  <c r="G5762" i="8"/>
  <c r="G5761" i="8"/>
  <c r="G5760" i="8"/>
  <c r="G5759" i="8"/>
  <c r="G5758" i="8"/>
  <c r="G5757" i="8"/>
  <c r="G5756" i="8"/>
  <c r="G5755" i="8"/>
  <c r="G5754" i="8"/>
  <c r="G5753" i="8"/>
  <c r="G5752" i="8"/>
  <c r="G5751" i="8"/>
  <c r="G5750" i="8"/>
  <c r="G5749" i="8"/>
  <c r="G5748" i="8"/>
  <c r="G5747" i="8"/>
  <c r="G5746" i="8"/>
  <c r="G5745" i="8"/>
  <c r="G5744" i="8"/>
  <c r="G5743" i="8"/>
  <c r="G5742" i="8"/>
  <c r="G5741" i="8"/>
  <c r="G5740" i="8"/>
  <c r="G5739" i="8"/>
  <c r="G5738" i="8"/>
  <c r="G5737" i="8"/>
  <c r="G5736" i="8"/>
  <c r="G5735" i="8"/>
  <c r="G5734" i="8"/>
  <c r="G5733" i="8"/>
  <c r="G5732" i="8"/>
  <c r="G5731" i="8"/>
  <c r="G5730" i="8"/>
  <c r="G5729" i="8"/>
  <c r="G5728" i="8"/>
  <c r="G5727" i="8"/>
  <c r="G5726" i="8"/>
  <c r="G5725" i="8"/>
  <c r="G5724" i="8"/>
  <c r="G5723" i="8"/>
  <c r="G5722" i="8"/>
  <c r="G5721" i="8"/>
  <c r="G5720" i="8"/>
  <c r="G5719" i="8"/>
  <c r="G5718" i="8"/>
  <c r="G5717" i="8"/>
  <c r="G5716" i="8"/>
  <c r="G5715" i="8"/>
  <c r="G5714" i="8"/>
  <c r="G5713" i="8"/>
  <c r="G5712" i="8"/>
  <c r="G5711" i="8"/>
  <c r="G5710" i="8"/>
  <c r="G5709" i="8"/>
  <c r="G5708" i="8"/>
  <c r="G5707" i="8"/>
  <c r="G5706" i="8"/>
  <c r="G5705" i="8"/>
  <c r="G5704" i="8"/>
  <c r="G5703" i="8"/>
  <c r="G5702" i="8"/>
  <c r="G5701" i="8"/>
  <c r="G5700" i="8"/>
  <c r="G5699" i="8"/>
  <c r="G5698" i="8"/>
  <c r="G5697" i="8"/>
  <c r="G5696" i="8"/>
  <c r="G5695" i="8"/>
  <c r="G5694" i="8"/>
  <c r="G5693" i="8"/>
  <c r="G5692" i="8"/>
  <c r="G5691" i="8"/>
  <c r="G5690" i="8"/>
  <c r="G5689" i="8"/>
  <c r="G5688" i="8"/>
  <c r="G5687" i="8"/>
  <c r="G5686" i="8"/>
  <c r="G5685" i="8"/>
  <c r="G5684" i="8"/>
  <c r="G5683" i="8"/>
  <c r="G5682" i="8"/>
  <c r="G5681" i="8"/>
  <c r="G5680" i="8"/>
  <c r="G5679" i="8"/>
  <c r="G5678" i="8"/>
  <c r="G5677" i="8"/>
  <c r="G5676" i="8"/>
  <c r="G5675" i="8"/>
  <c r="G5674" i="8"/>
  <c r="G5673" i="8"/>
  <c r="G5672" i="8"/>
  <c r="G5671" i="8"/>
  <c r="G5670" i="8"/>
  <c r="G5669" i="8"/>
  <c r="G5668" i="8"/>
  <c r="G5667" i="8"/>
  <c r="G5666" i="8"/>
  <c r="G5665" i="8"/>
  <c r="G5664" i="8"/>
  <c r="G5663" i="8"/>
  <c r="G5662" i="8"/>
  <c r="G5661" i="8"/>
  <c r="G5660" i="8"/>
  <c r="G5659" i="8"/>
  <c r="G5658" i="8"/>
  <c r="G5657" i="8"/>
  <c r="G5656" i="8"/>
  <c r="G5655" i="8"/>
  <c r="G5654" i="8"/>
  <c r="G5653" i="8"/>
  <c r="G5652" i="8"/>
  <c r="G5651" i="8"/>
  <c r="G5650" i="8"/>
  <c r="G5649" i="8"/>
  <c r="G5648" i="8"/>
  <c r="G5647" i="8"/>
  <c r="G5646" i="8"/>
  <c r="G5645" i="8"/>
  <c r="G5644" i="8"/>
  <c r="G5643" i="8"/>
  <c r="G5642" i="8"/>
  <c r="G5641" i="8"/>
  <c r="G5640" i="8"/>
  <c r="G5639" i="8"/>
  <c r="G5638" i="8"/>
  <c r="G5637" i="8"/>
  <c r="G5636" i="8"/>
  <c r="G5635" i="8"/>
  <c r="G5634" i="8"/>
  <c r="G5633" i="8"/>
  <c r="G5632" i="8"/>
  <c r="G5631" i="8"/>
  <c r="G5630" i="8"/>
  <c r="G5629" i="8"/>
  <c r="G5628" i="8"/>
  <c r="G5627" i="8"/>
  <c r="G5626" i="8"/>
  <c r="G5625" i="8"/>
  <c r="G5624" i="8"/>
  <c r="G5623" i="8"/>
  <c r="G5622" i="8"/>
  <c r="G5621" i="8"/>
  <c r="G5620" i="8"/>
  <c r="G5619" i="8"/>
  <c r="G5618" i="8"/>
  <c r="G5617" i="8"/>
  <c r="G5616" i="8"/>
  <c r="G5615" i="8"/>
  <c r="G5614" i="8"/>
  <c r="G5613" i="8"/>
  <c r="G5612" i="8"/>
  <c r="G5611" i="8"/>
  <c r="G5610" i="8"/>
  <c r="G5609" i="8"/>
  <c r="G5608" i="8"/>
  <c r="G5607" i="8"/>
  <c r="G5606" i="8"/>
  <c r="G5605" i="8"/>
  <c r="G5604" i="8"/>
  <c r="G5603" i="8"/>
  <c r="G5602" i="8"/>
  <c r="G5601" i="8"/>
  <c r="G5600" i="8"/>
  <c r="G5599" i="8"/>
  <c r="G5598" i="8"/>
  <c r="G5597" i="8"/>
  <c r="G5596" i="8"/>
  <c r="G5595" i="8"/>
  <c r="G5594" i="8"/>
  <c r="G5593" i="8"/>
  <c r="G5592" i="8"/>
  <c r="G5591" i="8"/>
  <c r="G5590" i="8"/>
  <c r="G5589" i="8"/>
  <c r="G5588" i="8"/>
  <c r="G5587" i="8"/>
  <c r="G5586" i="8"/>
  <c r="G5585" i="8"/>
  <c r="G5584" i="8"/>
  <c r="G5583" i="8"/>
  <c r="G5582" i="8"/>
  <c r="G5581" i="8"/>
  <c r="G5580" i="8"/>
  <c r="G5579" i="8"/>
  <c r="G5578" i="8"/>
  <c r="G5577" i="8"/>
  <c r="G5576" i="8"/>
  <c r="G5575" i="8"/>
  <c r="G5574" i="8"/>
  <c r="G5573" i="8"/>
  <c r="G5572" i="8"/>
  <c r="G5571" i="8"/>
  <c r="G5570" i="8"/>
  <c r="G5569" i="8"/>
  <c r="G5568" i="8"/>
  <c r="G5567" i="8"/>
  <c r="G5566" i="8"/>
  <c r="G5565" i="8"/>
  <c r="G5564" i="8"/>
  <c r="G5563" i="8"/>
  <c r="G5562" i="8"/>
  <c r="G5561" i="8"/>
  <c r="G5560" i="8"/>
  <c r="G5559" i="8"/>
  <c r="G5558" i="8"/>
  <c r="G5557" i="8"/>
  <c r="G5556" i="8"/>
  <c r="G5555" i="8"/>
  <c r="G5554" i="8"/>
  <c r="G5553" i="8"/>
  <c r="G5552" i="8"/>
  <c r="G5551" i="8"/>
  <c r="G5550" i="8"/>
  <c r="G5549" i="8"/>
  <c r="G5548" i="8"/>
  <c r="G5547" i="8"/>
  <c r="G5546" i="8"/>
  <c r="G5545" i="8"/>
  <c r="G5544" i="8"/>
  <c r="G5543" i="8"/>
  <c r="G5542" i="8"/>
  <c r="G5541" i="8"/>
  <c r="G5540" i="8"/>
  <c r="G5539" i="8"/>
  <c r="G5538" i="8"/>
  <c r="G5537" i="8"/>
  <c r="G5536" i="8"/>
  <c r="G5535" i="8"/>
  <c r="G5534" i="8"/>
  <c r="G5533" i="8"/>
  <c r="G5532" i="8"/>
  <c r="G5531" i="8"/>
  <c r="G5530" i="8"/>
  <c r="G5529" i="8"/>
  <c r="G5528" i="8"/>
  <c r="G5527" i="8"/>
  <c r="G5526" i="8"/>
  <c r="G5525" i="8"/>
  <c r="G5524" i="8"/>
  <c r="G5523" i="8"/>
  <c r="G5522" i="8"/>
  <c r="G5521" i="8"/>
  <c r="G5520" i="8"/>
  <c r="G5519" i="8"/>
  <c r="G5518" i="8"/>
  <c r="G5517" i="8"/>
  <c r="G5516" i="8"/>
  <c r="G5515" i="8"/>
  <c r="G5514" i="8"/>
  <c r="G5513" i="8"/>
  <c r="G5512" i="8"/>
  <c r="G5511" i="8"/>
  <c r="G5510" i="8"/>
  <c r="G5509" i="8"/>
  <c r="G5508" i="8"/>
  <c r="G5507" i="8"/>
  <c r="G5506" i="8"/>
  <c r="G5505" i="8"/>
  <c r="G5504" i="8"/>
  <c r="G5503" i="8"/>
  <c r="G5502" i="8"/>
  <c r="G5501" i="8"/>
  <c r="G5500" i="8"/>
  <c r="G5499" i="8"/>
  <c r="G5498" i="8"/>
  <c r="G5497" i="8"/>
  <c r="G5496" i="8"/>
  <c r="G5495" i="8"/>
  <c r="G5494" i="8"/>
  <c r="G5493" i="8"/>
  <c r="G5492" i="8"/>
  <c r="G5491" i="8"/>
  <c r="G5490" i="8"/>
  <c r="G5489" i="8"/>
  <c r="G5488" i="8"/>
  <c r="G5487" i="8"/>
  <c r="G5486" i="8"/>
  <c r="G5485" i="8"/>
  <c r="G5484" i="8"/>
  <c r="G5483" i="8"/>
  <c r="G5482" i="8"/>
  <c r="G5481" i="8"/>
  <c r="G5480" i="8"/>
  <c r="G5479" i="8"/>
  <c r="G5478" i="8"/>
  <c r="G5477" i="8"/>
  <c r="G5476" i="8"/>
  <c r="G5475" i="8"/>
  <c r="G5474" i="8"/>
  <c r="G5473" i="8"/>
  <c r="G5472" i="8"/>
  <c r="G5471" i="8"/>
  <c r="G5470" i="8"/>
  <c r="G5469" i="8"/>
  <c r="G5468" i="8"/>
  <c r="G5467" i="8"/>
  <c r="G5466" i="8"/>
  <c r="G5465" i="8"/>
  <c r="G5464" i="8"/>
  <c r="G5463" i="8"/>
  <c r="G5462" i="8"/>
  <c r="G5461" i="8"/>
  <c r="G5460" i="8"/>
  <c r="G5459" i="8"/>
  <c r="G5458" i="8"/>
  <c r="G5457" i="8"/>
  <c r="G5456" i="8"/>
  <c r="G5455" i="8"/>
  <c r="G5454" i="8"/>
  <c r="G5453" i="8"/>
  <c r="G5452" i="8"/>
  <c r="G5451" i="8"/>
  <c r="G5450" i="8"/>
  <c r="G5449" i="8"/>
  <c r="G5448" i="8"/>
  <c r="G5447" i="8"/>
  <c r="G5446" i="8"/>
  <c r="G5445" i="8"/>
  <c r="G5444" i="8"/>
  <c r="G5443" i="8"/>
  <c r="G5442" i="8"/>
  <c r="G5441" i="8"/>
  <c r="G5440" i="8"/>
  <c r="G5439" i="8"/>
  <c r="G5438" i="8"/>
  <c r="G5437" i="8"/>
  <c r="G5436" i="8"/>
  <c r="G5435" i="8"/>
  <c r="G5434" i="8"/>
  <c r="G5433" i="8"/>
  <c r="G5432" i="8"/>
  <c r="G5431" i="8"/>
  <c r="G5430" i="8"/>
  <c r="G5429" i="8"/>
  <c r="G5428" i="8"/>
  <c r="G5427" i="8"/>
  <c r="G5426" i="8"/>
  <c r="G5425" i="8"/>
  <c r="G5424" i="8"/>
  <c r="G5423" i="8"/>
  <c r="G5422" i="8"/>
  <c r="G5421" i="8"/>
  <c r="G5420" i="8"/>
  <c r="G5419" i="8"/>
  <c r="G5418" i="8"/>
  <c r="G5417" i="8"/>
  <c r="G5416" i="8"/>
  <c r="G5415" i="8"/>
  <c r="G5414" i="8"/>
  <c r="G5413" i="8"/>
  <c r="G5412" i="8"/>
  <c r="G5411" i="8"/>
  <c r="G5410" i="8"/>
  <c r="G5409" i="8"/>
  <c r="G5408" i="8"/>
  <c r="G5407" i="8"/>
  <c r="G5406" i="8"/>
  <c r="G5405" i="8"/>
  <c r="G5404" i="8"/>
  <c r="G5403" i="8"/>
  <c r="G5402" i="8"/>
  <c r="G5401" i="8"/>
  <c r="G5400" i="8"/>
  <c r="G5399" i="8"/>
  <c r="G5398" i="8"/>
  <c r="G5397" i="8"/>
  <c r="G5396" i="8"/>
  <c r="G5395" i="8"/>
  <c r="G5394" i="8"/>
  <c r="G5393" i="8"/>
  <c r="G5392" i="8"/>
  <c r="G5391" i="8"/>
  <c r="G5390" i="8"/>
  <c r="G5389" i="8"/>
  <c r="G5388" i="8"/>
  <c r="G5387" i="8"/>
  <c r="G5386" i="8"/>
  <c r="G5385" i="8"/>
  <c r="G5384" i="8"/>
  <c r="G5383" i="8"/>
  <c r="G5382" i="8"/>
  <c r="G5381" i="8"/>
  <c r="G5380" i="8"/>
  <c r="G5379" i="8"/>
  <c r="G5378" i="8"/>
  <c r="G5377" i="8"/>
  <c r="G5376" i="8"/>
  <c r="G5375" i="8"/>
  <c r="G5374" i="8"/>
  <c r="G5373" i="8"/>
  <c r="G5372" i="8"/>
  <c r="G5371" i="8"/>
  <c r="G5370" i="8"/>
  <c r="G5369" i="8"/>
  <c r="G5368" i="8"/>
  <c r="G5367" i="8"/>
  <c r="G5366" i="8"/>
  <c r="G5365" i="8"/>
  <c r="G5364" i="8"/>
  <c r="G5363" i="8"/>
  <c r="G5362" i="8"/>
  <c r="G5361" i="8"/>
  <c r="G5360" i="8"/>
  <c r="G5359" i="8"/>
  <c r="G5358" i="8"/>
  <c r="G5357" i="8"/>
  <c r="G5356" i="8"/>
  <c r="G5355" i="8"/>
  <c r="G5354" i="8"/>
  <c r="G5353" i="8"/>
  <c r="G5352" i="8"/>
  <c r="G5351" i="8"/>
  <c r="G5350" i="8"/>
  <c r="G5349" i="8"/>
  <c r="G5348" i="8"/>
  <c r="G5347" i="8"/>
  <c r="G5346" i="8"/>
  <c r="G5345" i="8"/>
  <c r="G5344" i="8"/>
  <c r="G5343" i="8"/>
  <c r="G5342" i="8"/>
  <c r="G5341" i="8"/>
  <c r="G5340" i="8"/>
  <c r="G5339" i="8"/>
  <c r="G5338" i="8"/>
  <c r="G5337" i="8"/>
  <c r="G5336" i="8"/>
  <c r="G5335" i="8"/>
  <c r="G5334" i="8"/>
  <c r="G5333" i="8"/>
  <c r="G5332" i="8"/>
  <c r="G5331" i="8"/>
  <c r="G5330" i="8"/>
  <c r="G5329" i="8"/>
  <c r="G5328" i="8"/>
  <c r="G5327" i="8"/>
  <c r="G5326" i="8"/>
  <c r="G5325" i="8"/>
  <c r="G5324" i="8"/>
  <c r="G5323" i="8"/>
  <c r="G5322" i="8"/>
  <c r="G5321" i="8"/>
  <c r="G5320" i="8"/>
  <c r="G5319" i="8"/>
  <c r="G5318" i="8"/>
  <c r="G5317" i="8"/>
  <c r="G5316" i="8"/>
  <c r="G5315" i="8"/>
  <c r="G5314" i="8"/>
  <c r="G5313" i="8"/>
  <c r="G5312" i="8"/>
  <c r="G5311" i="8"/>
  <c r="G5310" i="8"/>
  <c r="G5309" i="8"/>
  <c r="G5308" i="8"/>
  <c r="G5307" i="8"/>
  <c r="G5306" i="8"/>
  <c r="G5305" i="8"/>
  <c r="G5304" i="8"/>
  <c r="G5303" i="8"/>
  <c r="G5302" i="8"/>
  <c r="G5301" i="8"/>
  <c r="G5300" i="8"/>
  <c r="G5299" i="8"/>
  <c r="G5298" i="8"/>
  <c r="G5297" i="8"/>
  <c r="G5296" i="8"/>
  <c r="G5295" i="8"/>
  <c r="G5294" i="8"/>
  <c r="G5293" i="8"/>
  <c r="G5292" i="8"/>
  <c r="G5291" i="8"/>
  <c r="G5290" i="8"/>
  <c r="G5289" i="8"/>
  <c r="G5288" i="8"/>
  <c r="G5287" i="8"/>
  <c r="G5286" i="8"/>
  <c r="G5285" i="8"/>
  <c r="G5284" i="8"/>
  <c r="G5283" i="8"/>
  <c r="G5282" i="8"/>
  <c r="G5281" i="8"/>
  <c r="G5280" i="8"/>
  <c r="G5279" i="8"/>
  <c r="G5278" i="8"/>
  <c r="G5277" i="8"/>
  <c r="G5276" i="8"/>
  <c r="G5275" i="8"/>
  <c r="G5274" i="8"/>
  <c r="G5273" i="8"/>
  <c r="G5272" i="8"/>
  <c r="G5271" i="8"/>
  <c r="G5270" i="8"/>
  <c r="G5269" i="8"/>
  <c r="G5268" i="8"/>
  <c r="G5267" i="8"/>
  <c r="G5266" i="8"/>
  <c r="G5265" i="8"/>
  <c r="G5264" i="8"/>
  <c r="G5263" i="8"/>
  <c r="G5262" i="8"/>
  <c r="G5261" i="8"/>
  <c r="G5260" i="8"/>
  <c r="G5259" i="8"/>
  <c r="G5258" i="8"/>
  <c r="G5257" i="8"/>
  <c r="G5256" i="8"/>
  <c r="G5255" i="8"/>
  <c r="G5254" i="8"/>
  <c r="G5253" i="8"/>
  <c r="G5252" i="8"/>
  <c r="G5251" i="8"/>
  <c r="G5250" i="8"/>
  <c r="G5249" i="8"/>
  <c r="G5248" i="8"/>
  <c r="G5247" i="8"/>
  <c r="G5246" i="8"/>
  <c r="G5245" i="8"/>
  <c r="G5244" i="8"/>
  <c r="G5243" i="8"/>
  <c r="G5242" i="8"/>
  <c r="G5241" i="8"/>
  <c r="G5240" i="8"/>
  <c r="G5239" i="8"/>
  <c r="G5238" i="8"/>
  <c r="G5237" i="8"/>
  <c r="G5236" i="8"/>
  <c r="G5235" i="8"/>
  <c r="G5234" i="8"/>
  <c r="G5233" i="8"/>
  <c r="G5232" i="8"/>
  <c r="G5231" i="8"/>
  <c r="G5230" i="8"/>
  <c r="G5229" i="8"/>
  <c r="G5228" i="8"/>
  <c r="G5227" i="8"/>
  <c r="G5226" i="8"/>
  <c r="G5225" i="8"/>
  <c r="G5224" i="8"/>
  <c r="G5223" i="8"/>
  <c r="G5222" i="8"/>
  <c r="G5221" i="8"/>
  <c r="G5220" i="8"/>
  <c r="G5219" i="8"/>
  <c r="G5218" i="8"/>
  <c r="G5217" i="8"/>
  <c r="G5216" i="8"/>
  <c r="G5215" i="8"/>
  <c r="G5214" i="8"/>
  <c r="G5213" i="8"/>
  <c r="G5212" i="8"/>
  <c r="G5211" i="8"/>
  <c r="G5210" i="8"/>
  <c r="G5209" i="8"/>
  <c r="G5208" i="8"/>
  <c r="G5207" i="8"/>
  <c r="G5206" i="8"/>
  <c r="G5205" i="8"/>
  <c r="G5204" i="8"/>
  <c r="G5203" i="8"/>
  <c r="G5202" i="8"/>
  <c r="G5201" i="8"/>
  <c r="G5200" i="8"/>
  <c r="G5199" i="8"/>
  <c r="G5198" i="8"/>
  <c r="G5197" i="8"/>
  <c r="G5196" i="8"/>
  <c r="G5195" i="8"/>
  <c r="G5194" i="8"/>
  <c r="G5193" i="8"/>
  <c r="G5192" i="8"/>
  <c r="G5191" i="8"/>
  <c r="G5190" i="8"/>
  <c r="G5189" i="8"/>
  <c r="G5188" i="8"/>
  <c r="G5187" i="8"/>
  <c r="G5186" i="8"/>
  <c r="G5185" i="8"/>
  <c r="G5184" i="8"/>
  <c r="G5183" i="8"/>
  <c r="G5182" i="8"/>
  <c r="G5181" i="8"/>
  <c r="G5180" i="8"/>
  <c r="G5179" i="8"/>
  <c r="G5178" i="8"/>
  <c r="G5177" i="8"/>
  <c r="G5176" i="8"/>
  <c r="G5175" i="8"/>
  <c r="G5174" i="8"/>
  <c r="G5173" i="8"/>
  <c r="G5172" i="8"/>
  <c r="G5171" i="8"/>
  <c r="G5170" i="8"/>
  <c r="G5169" i="8"/>
  <c r="G5168" i="8"/>
  <c r="G5167" i="8"/>
  <c r="G5166" i="8"/>
  <c r="G5165" i="8"/>
  <c r="G5164" i="8"/>
  <c r="G5163" i="8"/>
  <c r="G5162" i="8"/>
  <c r="G5161" i="8"/>
  <c r="G5160" i="8"/>
  <c r="G5159" i="8"/>
  <c r="G5158" i="8"/>
  <c r="G5157" i="8"/>
  <c r="G5156" i="8"/>
  <c r="G5155" i="8"/>
  <c r="G5154" i="8"/>
  <c r="G5153" i="8"/>
  <c r="G5152" i="8"/>
  <c r="G5151" i="8"/>
  <c r="G5150" i="8"/>
  <c r="G5149" i="8"/>
  <c r="G5148" i="8"/>
  <c r="G5147" i="8"/>
  <c r="G5146" i="8"/>
  <c r="G5145" i="8"/>
  <c r="G5144" i="8"/>
  <c r="G5143" i="8"/>
  <c r="G5142" i="8"/>
  <c r="G5141" i="8"/>
  <c r="G5140" i="8"/>
  <c r="G5139" i="8"/>
  <c r="G5138" i="8"/>
  <c r="G5137" i="8"/>
  <c r="G5136" i="8"/>
  <c r="G5135" i="8"/>
  <c r="G5134" i="8"/>
  <c r="G5133" i="8"/>
  <c r="G5132" i="8"/>
  <c r="G5131" i="8"/>
  <c r="G5130" i="8"/>
  <c r="G5129" i="8"/>
  <c r="G5128" i="8"/>
  <c r="G5127" i="8"/>
  <c r="G5126" i="8"/>
  <c r="G5125" i="8"/>
  <c r="G5124" i="8"/>
  <c r="G5123" i="8"/>
  <c r="G5122" i="8"/>
  <c r="G5121" i="8"/>
  <c r="G5120" i="8"/>
  <c r="G5119" i="8"/>
  <c r="G5118" i="8"/>
  <c r="G5117" i="8"/>
  <c r="G5116" i="8"/>
  <c r="G5115" i="8"/>
  <c r="G5114" i="8"/>
  <c r="G5113" i="8"/>
  <c r="G5112" i="8"/>
  <c r="G5111" i="8"/>
  <c r="G5110" i="8"/>
  <c r="G5109" i="8"/>
  <c r="G5108" i="8"/>
  <c r="G5107" i="8"/>
  <c r="G5106" i="8"/>
  <c r="G5105" i="8"/>
  <c r="G5104" i="8"/>
  <c r="G5103" i="8"/>
  <c r="G5102" i="8"/>
  <c r="G5101" i="8"/>
  <c r="G5100" i="8"/>
  <c r="G5099" i="8"/>
  <c r="G5098" i="8"/>
  <c r="G5097" i="8"/>
  <c r="G5096" i="8"/>
  <c r="G5095" i="8"/>
  <c r="G5094" i="8"/>
  <c r="G5093" i="8"/>
  <c r="G5092" i="8"/>
  <c r="G5091" i="8"/>
  <c r="G5090" i="8"/>
  <c r="G5089" i="8"/>
  <c r="G5088" i="8"/>
  <c r="G5087" i="8"/>
  <c r="G5086" i="8"/>
  <c r="G5085" i="8"/>
  <c r="G5084" i="8"/>
  <c r="G5083" i="8"/>
  <c r="G5082" i="8"/>
  <c r="G5081" i="8"/>
  <c r="G5080" i="8"/>
  <c r="G5079" i="8"/>
  <c r="G5078" i="8"/>
  <c r="G5077" i="8"/>
  <c r="G5076" i="8"/>
  <c r="G5075" i="8"/>
  <c r="G5074" i="8"/>
  <c r="G5073" i="8"/>
  <c r="G5072" i="8"/>
  <c r="G5071" i="8"/>
  <c r="G5070" i="8"/>
  <c r="G5069" i="8"/>
  <c r="G5068" i="8"/>
  <c r="G5067" i="8"/>
  <c r="G5066" i="8"/>
  <c r="G5065" i="8"/>
  <c r="G5064" i="8"/>
  <c r="G5063" i="8"/>
  <c r="G5062" i="8"/>
  <c r="G5061" i="8"/>
  <c r="G5060" i="8"/>
  <c r="G5059" i="8"/>
  <c r="G5058" i="8"/>
  <c r="G5057" i="8"/>
  <c r="G5056" i="8"/>
  <c r="G5055" i="8"/>
  <c r="G5054" i="8"/>
  <c r="G5053" i="8"/>
  <c r="G5052" i="8"/>
  <c r="G5051" i="8"/>
  <c r="G5050" i="8"/>
  <c r="G5049" i="8"/>
  <c r="G5048" i="8"/>
  <c r="G5047" i="8"/>
  <c r="G5046" i="8"/>
  <c r="G5045" i="8"/>
  <c r="G5044" i="8"/>
  <c r="G5043" i="8"/>
  <c r="G5042" i="8"/>
  <c r="G5041" i="8"/>
  <c r="G5040" i="8"/>
  <c r="G5039" i="8"/>
  <c r="G5038" i="8"/>
  <c r="G5037" i="8"/>
  <c r="G5036" i="8"/>
  <c r="G5035" i="8"/>
  <c r="G5034" i="8"/>
  <c r="G5033" i="8"/>
  <c r="G5032" i="8"/>
  <c r="G5031" i="8"/>
  <c r="G5030" i="8"/>
  <c r="G5029" i="8"/>
  <c r="G5028" i="8"/>
  <c r="G5027" i="8"/>
  <c r="G5026" i="8"/>
  <c r="G5025" i="8"/>
  <c r="G5024" i="8"/>
  <c r="G5023" i="8"/>
  <c r="G5022" i="8"/>
  <c r="G5021" i="8"/>
  <c r="G5020" i="8"/>
  <c r="G5019" i="8"/>
  <c r="G5018" i="8"/>
  <c r="G5017" i="8"/>
  <c r="G5016" i="8"/>
  <c r="G5015" i="8"/>
  <c r="G5014" i="8"/>
  <c r="G5013" i="8"/>
  <c r="G5012" i="8"/>
  <c r="G5011" i="8"/>
  <c r="G5010" i="8"/>
  <c r="G5009" i="8"/>
  <c r="G5008" i="8"/>
  <c r="G5007" i="8"/>
  <c r="G5006" i="8"/>
  <c r="G5005" i="8"/>
  <c r="G5004" i="8"/>
  <c r="G5003" i="8"/>
  <c r="G5002" i="8"/>
  <c r="G5001" i="8"/>
  <c r="G5000" i="8"/>
  <c r="G4999" i="8"/>
  <c r="G4998" i="8"/>
  <c r="G4997" i="8"/>
  <c r="G4996" i="8"/>
  <c r="G4995" i="8"/>
  <c r="G4994" i="8"/>
  <c r="G4993" i="8"/>
  <c r="G4992" i="8"/>
  <c r="G4991" i="8"/>
  <c r="G4990" i="8"/>
  <c r="G4989" i="8"/>
  <c r="G4988" i="8"/>
  <c r="G4987" i="8"/>
  <c r="G4986" i="8"/>
  <c r="G4985" i="8"/>
  <c r="G4984" i="8"/>
  <c r="G4983" i="8"/>
  <c r="G4982" i="8"/>
  <c r="G4981" i="8"/>
  <c r="G4980" i="8"/>
  <c r="G4979" i="8"/>
  <c r="G4978" i="8"/>
  <c r="G4977" i="8"/>
  <c r="G4976" i="8"/>
  <c r="G4975" i="8"/>
  <c r="G4974" i="8"/>
  <c r="G4973" i="8"/>
  <c r="G4972" i="8"/>
  <c r="G4971" i="8"/>
  <c r="G4970" i="8"/>
  <c r="G4969" i="8"/>
  <c r="G4968" i="8"/>
  <c r="G4967" i="8"/>
  <c r="G4966" i="8"/>
  <c r="G4965" i="8"/>
  <c r="G4964" i="8"/>
  <c r="G4963" i="8"/>
  <c r="G4962" i="8"/>
  <c r="G4961" i="8"/>
  <c r="G4960" i="8"/>
  <c r="G4959" i="8"/>
  <c r="G4958" i="8"/>
  <c r="G4957" i="8"/>
  <c r="G4956" i="8"/>
  <c r="G4955" i="8"/>
  <c r="G4954" i="8"/>
  <c r="G4953" i="8"/>
  <c r="G4952" i="8"/>
  <c r="G4951" i="8"/>
  <c r="G4950" i="8"/>
  <c r="G4949" i="8"/>
  <c r="G4948" i="8"/>
  <c r="G4947" i="8"/>
  <c r="G4946" i="8"/>
  <c r="G4945" i="8"/>
  <c r="G4944" i="8"/>
  <c r="G4943" i="8"/>
  <c r="G4942" i="8"/>
  <c r="G4941" i="8"/>
  <c r="G4940" i="8"/>
  <c r="G4939" i="8"/>
  <c r="G4938" i="8"/>
  <c r="G4937" i="8"/>
  <c r="G4936" i="8"/>
  <c r="G4935" i="8"/>
  <c r="G4934" i="8"/>
  <c r="G4933" i="8"/>
  <c r="G4932" i="8"/>
  <c r="G4931" i="8"/>
  <c r="G4930" i="8"/>
  <c r="G4929" i="8"/>
  <c r="G4928" i="8"/>
  <c r="G4927" i="8"/>
  <c r="G4926" i="8"/>
  <c r="G4925" i="8"/>
  <c r="G4924" i="8"/>
  <c r="G4923" i="8"/>
  <c r="G4922" i="8"/>
  <c r="G4921" i="8"/>
  <c r="G4920" i="8"/>
  <c r="G4919" i="8"/>
  <c r="G4918" i="8"/>
  <c r="G4917" i="8"/>
  <c r="G4916" i="8"/>
  <c r="G4915" i="8"/>
  <c r="G4914" i="8"/>
  <c r="G4913" i="8"/>
  <c r="G4912" i="8"/>
  <c r="G4911" i="8"/>
  <c r="G4910" i="8"/>
  <c r="G4909" i="8"/>
  <c r="G4908" i="8"/>
  <c r="G4907" i="8"/>
  <c r="G4906" i="8"/>
  <c r="G4905" i="8"/>
  <c r="G4904" i="8"/>
  <c r="G4903" i="8"/>
  <c r="G4902" i="8"/>
  <c r="G4901" i="8"/>
  <c r="G4900" i="8"/>
  <c r="G4899" i="8"/>
  <c r="G4898" i="8"/>
  <c r="G4897" i="8"/>
  <c r="G4896" i="8"/>
  <c r="G4895" i="8"/>
  <c r="G4894" i="8"/>
  <c r="G4893" i="8"/>
  <c r="G4892" i="8"/>
  <c r="G4891" i="8"/>
  <c r="G4890" i="8"/>
  <c r="G4889" i="8"/>
  <c r="G4888" i="8"/>
  <c r="G4887" i="8"/>
  <c r="G4886" i="8"/>
  <c r="G4885" i="8"/>
  <c r="G4884" i="8"/>
  <c r="G4883" i="8"/>
  <c r="G4882" i="8"/>
  <c r="G4881" i="8"/>
  <c r="G4880" i="8"/>
  <c r="G4879" i="8"/>
  <c r="G4878" i="8"/>
  <c r="G4877" i="8"/>
  <c r="G4876" i="8"/>
  <c r="G4875" i="8"/>
  <c r="G4874" i="8"/>
  <c r="G4873" i="8"/>
  <c r="G4872" i="8"/>
  <c r="G4871" i="8"/>
  <c r="G4870" i="8"/>
  <c r="G4869" i="8"/>
  <c r="G4868" i="8"/>
  <c r="G4867" i="8"/>
  <c r="G4866" i="8"/>
  <c r="G4865" i="8"/>
  <c r="G4864" i="8"/>
  <c r="G4863" i="8"/>
  <c r="G4862" i="8"/>
  <c r="G4861" i="8"/>
  <c r="G4860" i="8"/>
  <c r="G4859" i="8"/>
  <c r="G4858" i="8"/>
  <c r="G4857" i="8"/>
  <c r="G4856" i="8"/>
  <c r="G4855" i="8"/>
  <c r="G4854" i="8"/>
  <c r="G4853" i="8"/>
  <c r="G4852" i="8"/>
  <c r="G4851" i="8"/>
  <c r="G4850" i="8"/>
  <c r="G4849" i="8"/>
  <c r="G4848" i="8"/>
  <c r="G4847" i="8"/>
  <c r="G4846" i="8"/>
  <c r="G4845" i="8"/>
  <c r="G4844" i="8"/>
  <c r="G4843" i="8"/>
  <c r="G4842" i="8"/>
  <c r="G4841" i="8"/>
  <c r="G4840" i="8"/>
  <c r="G4839" i="8"/>
  <c r="G4838" i="8"/>
  <c r="G4837" i="8"/>
  <c r="G4836" i="8"/>
  <c r="G4835" i="8"/>
  <c r="G4834" i="8"/>
  <c r="G4833" i="8"/>
  <c r="G4832" i="8"/>
  <c r="G4831" i="8"/>
  <c r="G4830" i="8"/>
  <c r="G4829" i="8"/>
  <c r="G4828" i="8"/>
  <c r="G4827" i="8"/>
  <c r="G4826" i="8"/>
  <c r="G4825" i="8"/>
  <c r="G4824" i="8"/>
  <c r="G4823" i="8"/>
  <c r="G4822" i="8"/>
  <c r="G4821" i="8"/>
  <c r="G4820" i="8"/>
  <c r="G4819" i="8"/>
  <c r="G4818" i="8"/>
  <c r="G4817" i="8"/>
  <c r="G4816" i="8"/>
  <c r="G4815" i="8"/>
  <c r="G4814" i="8"/>
  <c r="G4813" i="8"/>
  <c r="G4812" i="8"/>
  <c r="G4811" i="8"/>
  <c r="G4810" i="8"/>
  <c r="G4809" i="8"/>
  <c r="G4808" i="8"/>
  <c r="G4807" i="8"/>
  <c r="G4806" i="8"/>
  <c r="G4805" i="8"/>
  <c r="G4804" i="8"/>
  <c r="G4803" i="8"/>
  <c r="G4802" i="8"/>
  <c r="G4801" i="8"/>
  <c r="G4800" i="8"/>
  <c r="G4799" i="8"/>
  <c r="G4798" i="8"/>
  <c r="G4797" i="8"/>
  <c r="G4796" i="8"/>
  <c r="G4795" i="8"/>
  <c r="G4794" i="8"/>
  <c r="G4793" i="8"/>
  <c r="G4792" i="8"/>
  <c r="G4791" i="8"/>
  <c r="G4790" i="8"/>
  <c r="G4789" i="8"/>
  <c r="G4788" i="8"/>
  <c r="G4787" i="8"/>
  <c r="G4786" i="8"/>
  <c r="G4785" i="8"/>
  <c r="G4784" i="8"/>
  <c r="G4783" i="8"/>
  <c r="G4782" i="8"/>
  <c r="G4781" i="8"/>
  <c r="G4780" i="8"/>
  <c r="G4779" i="8"/>
  <c r="G4778" i="8"/>
  <c r="G4777" i="8"/>
  <c r="G4776" i="8"/>
  <c r="G4775" i="8"/>
  <c r="G4774" i="8"/>
  <c r="G4773" i="8"/>
  <c r="G4772" i="8"/>
  <c r="G4771" i="8"/>
  <c r="G4770" i="8"/>
  <c r="G4769" i="8"/>
  <c r="G4768" i="8"/>
  <c r="G4767" i="8"/>
  <c r="G4766" i="8"/>
  <c r="G4765" i="8"/>
  <c r="G4764" i="8"/>
  <c r="G4763" i="8"/>
  <c r="G4762" i="8"/>
  <c r="G4761" i="8"/>
  <c r="G4760" i="8"/>
  <c r="G4759" i="8"/>
  <c r="G4758" i="8"/>
  <c r="G4757" i="8"/>
  <c r="G4756" i="8"/>
  <c r="G4755" i="8"/>
  <c r="G4754" i="8"/>
  <c r="G4753" i="8"/>
  <c r="G4752" i="8"/>
  <c r="G4751" i="8"/>
  <c r="G4750" i="8"/>
  <c r="G4749" i="8"/>
  <c r="G4748" i="8"/>
  <c r="G4747" i="8"/>
  <c r="G4746" i="8"/>
  <c r="G4745" i="8"/>
  <c r="G4744" i="8"/>
  <c r="G4743" i="8"/>
  <c r="G4742" i="8"/>
  <c r="G4741" i="8"/>
  <c r="G4740" i="8"/>
  <c r="G4739" i="8"/>
  <c r="G4738" i="8"/>
  <c r="G4737" i="8"/>
  <c r="G4736" i="8"/>
  <c r="G4735" i="8"/>
  <c r="G4734" i="8"/>
  <c r="G4733" i="8"/>
  <c r="G4732" i="8"/>
  <c r="G4731" i="8"/>
  <c r="G4730" i="8"/>
  <c r="G4729" i="8"/>
  <c r="G4728" i="8"/>
  <c r="G4727" i="8"/>
  <c r="G4726" i="8"/>
  <c r="G4725" i="8"/>
  <c r="G4724" i="8"/>
  <c r="G4723" i="8"/>
  <c r="G4722" i="8"/>
  <c r="G4721" i="8"/>
  <c r="G4720" i="8"/>
  <c r="G4719" i="8"/>
  <c r="G4718" i="8"/>
  <c r="G4717" i="8"/>
  <c r="G4716" i="8"/>
  <c r="G4715" i="8"/>
  <c r="G4714" i="8"/>
  <c r="G4713" i="8"/>
  <c r="G4712" i="8"/>
  <c r="G4711" i="8"/>
  <c r="G4710" i="8"/>
  <c r="G4709" i="8"/>
  <c r="G4708" i="8"/>
  <c r="G4707" i="8"/>
  <c r="G4706" i="8"/>
  <c r="G4705" i="8"/>
  <c r="G4704" i="8"/>
  <c r="G4703" i="8"/>
  <c r="G4702" i="8"/>
  <c r="G4701" i="8"/>
  <c r="G4700" i="8"/>
  <c r="G4699" i="8"/>
  <c r="G4698" i="8"/>
  <c r="G4697" i="8"/>
  <c r="G4696" i="8"/>
  <c r="G4695" i="8"/>
  <c r="G4694" i="8"/>
  <c r="G4693" i="8"/>
  <c r="G4692" i="8"/>
  <c r="G4691" i="8"/>
  <c r="G4690" i="8"/>
  <c r="G4689" i="8"/>
  <c r="G4688" i="8"/>
  <c r="G4687" i="8"/>
  <c r="G4686" i="8"/>
  <c r="G4685" i="8"/>
  <c r="G4684" i="8"/>
  <c r="G4683" i="8"/>
  <c r="G4682" i="8"/>
  <c r="G4681" i="8"/>
  <c r="G4680" i="8"/>
  <c r="G4679" i="8"/>
  <c r="G4678" i="8"/>
  <c r="G4677" i="8"/>
  <c r="G4676" i="8"/>
  <c r="G4675" i="8"/>
  <c r="G4674" i="8"/>
  <c r="G4673" i="8"/>
  <c r="G4672" i="8"/>
  <c r="G4671" i="8"/>
  <c r="G4670" i="8"/>
  <c r="G4669" i="8"/>
  <c r="G4668" i="8"/>
  <c r="G4667" i="8"/>
  <c r="G4666" i="8"/>
  <c r="G4665" i="8"/>
  <c r="G4664" i="8"/>
  <c r="G4663" i="8"/>
  <c r="G4662" i="8"/>
  <c r="G4661" i="8"/>
  <c r="G4660" i="8"/>
  <c r="G4659" i="8"/>
  <c r="G4658" i="8"/>
  <c r="G4657" i="8"/>
  <c r="G4656" i="8"/>
  <c r="G4655" i="8"/>
  <c r="G4654" i="8"/>
  <c r="G4653" i="8"/>
  <c r="G4652" i="8"/>
  <c r="G4651" i="8"/>
  <c r="G4650" i="8"/>
  <c r="G4649" i="8"/>
  <c r="G4648" i="8"/>
  <c r="G4647" i="8"/>
  <c r="G4646" i="8"/>
  <c r="G4645" i="8"/>
  <c r="G4644" i="8"/>
  <c r="G4643" i="8"/>
  <c r="G4642" i="8"/>
  <c r="G4641" i="8"/>
  <c r="G4640" i="8"/>
  <c r="G4639" i="8"/>
  <c r="G4638" i="8"/>
  <c r="G4637" i="8"/>
  <c r="G4636" i="8"/>
  <c r="G4635" i="8"/>
  <c r="G4634" i="8"/>
  <c r="G4633" i="8"/>
  <c r="G4632" i="8"/>
  <c r="G4631" i="8"/>
  <c r="G4630" i="8"/>
  <c r="G4629" i="8"/>
  <c r="G4628" i="8"/>
  <c r="G4627" i="8"/>
  <c r="G4626" i="8"/>
  <c r="G4625" i="8"/>
  <c r="G4624" i="8"/>
  <c r="G4623" i="8"/>
  <c r="G4622" i="8"/>
  <c r="G4621" i="8"/>
  <c r="G4620" i="8"/>
  <c r="G4619" i="8"/>
  <c r="G4618" i="8"/>
  <c r="G4617" i="8"/>
  <c r="G4616" i="8"/>
  <c r="G4615" i="8"/>
  <c r="G4614" i="8"/>
  <c r="G4613" i="8"/>
  <c r="G4612" i="8"/>
  <c r="G4611" i="8"/>
  <c r="G4610" i="8"/>
  <c r="G4609" i="8"/>
  <c r="G4608" i="8"/>
  <c r="G4607" i="8"/>
  <c r="G4606" i="8"/>
  <c r="G4605" i="8"/>
  <c r="G4604" i="8"/>
  <c r="G4603" i="8"/>
  <c r="G4602" i="8"/>
  <c r="G4601" i="8"/>
  <c r="G4600" i="8"/>
  <c r="G4599" i="8"/>
  <c r="G4598" i="8"/>
  <c r="G4597" i="8"/>
  <c r="G4596" i="8"/>
  <c r="G4595" i="8"/>
  <c r="G4594" i="8"/>
  <c r="G4593" i="8"/>
  <c r="G4592" i="8"/>
  <c r="G4591" i="8"/>
  <c r="G4590" i="8"/>
  <c r="G4589" i="8"/>
  <c r="G4588" i="8"/>
  <c r="G4587" i="8"/>
  <c r="G4586" i="8"/>
  <c r="G4585" i="8"/>
  <c r="G4584" i="8"/>
  <c r="G4583" i="8"/>
  <c r="G4582" i="8"/>
  <c r="G4581" i="8"/>
  <c r="G4580" i="8"/>
  <c r="G4579" i="8"/>
  <c r="G4578" i="8"/>
  <c r="G4577" i="8"/>
  <c r="G4576" i="8"/>
  <c r="G4575" i="8"/>
  <c r="G4574" i="8"/>
  <c r="G4573" i="8"/>
  <c r="G4572" i="8"/>
  <c r="G4571" i="8"/>
  <c r="G4570" i="8"/>
  <c r="G4569" i="8"/>
  <c r="G4568" i="8"/>
  <c r="G4567" i="8"/>
  <c r="G4566" i="8"/>
  <c r="G4565" i="8"/>
  <c r="G4564" i="8"/>
  <c r="G4563" i="8"/>
  <c r="G4562" i="8"/>
  <c r="G4561" i="8"/>
  <c r="G4560" i="8"/>
  <c r="G4559" i="8"/>
  <c r="G4558" i="8"/>
  <c r="G4557" i="8"/>
  <c r="G4556" i="8"/>
  <c r="G4555" i="8"/>
  <c r="G4554" i="8"/>
  <c r="G4553" i="8"/>
  <c r="G4552" i="8"/>
  <c r="G4551" i="8"/>
  <c r="G4550" i="8"/>
  <c r="G4549" i="8"/>
  <c r="G4548" i="8"/>
  <c r="G4547" i="8"/>
  <c r="G4546" i="8"/>
  <c r="G4545" i="8"/>
  <c r="G4544" i="8"/>
  <c r="G4543" i="8"/>
  <c r="G4542" i="8"/>
  <c r="G4541" i="8"/>
  <c r="G4540" i="8"/>
  <c r="G4539" i="8"/>
  <c r="G4538" i="8"/>
  <c r="G4537" i="8"/>
  <c r="G4536" i="8"/>
  <c r="G4535" i="8"/>
  <c r="G4534" i="8"/>
  <c r="G4533" i="8"/>
  <c r="G4532" i="8"/>
  <c r="G4531" i="8"/>
  <c r="G4530" i="8"/>
  <c r="G4529" i="8"/>
  <c r="G4528" i="8"/>
  <c r="G4527" i="8"/>
  <c r="G4526" i="8"/>
  <c r="G4525" i="8"/>
  <c r="G4524" i="8"/>
  <c r="G4523" i="8"/>
  <c r="G4522" i="8"/>
  <c r="G4521" i="8"/>
  <c r="G4520" i="8"/>
  <c r="G4519" i="8"/>
  <c r="G4518" i="8"/>
  <c r="G4517" i="8"/>
  <c r="G4516" i="8"/>
  <c r="G4515" i="8"/>
  <c r="G4514" i="8"/>
  <c r="G4513" i="8"/>
  <c r="G4512" i="8"/>
  <c r="G4511" i="8"/>
  <c r="G4510" i="8"/>
  <c r="G4509" i="8"/>
  <c r="G4508" i="8"/>
  <c r="G4507" i="8"/>
  <c r="G4506" i="8"/>
  <c r="G4505" i="8"/>
  <c r="G4504" i="8"/>
  <c r="G4503" i="8"/>
  <c r="G4502" i="8"/>
  <c r="G4501" i="8"/>
  <c r="G4500" i="8"/>
  <c r="G4499" i="8"/>
  <c r="G4498" i="8"/>
  <c r="G4497" i="8"/>
  <c r="G4496" i="8"/>
  <c r="G4495" i="8"/>
  <c r="G4494" i="8"/>
  <c r="G4493" i="8"/>
  <c r="G4492" i="8"/>
  <c r="G4491" i="8"/>
  <c r="G4490" i="8"/>
  <c r="G4489" i="8"/>
  <c r="G4488" i="8"/>
  <c r="G4487" i="8"/>
  <c r="G4486" i="8"/>
  <c r="G4485" i="8"/>
  <c r="G4484" i="8"/>
  <c r="G4483" i="8"/>
  <c r="G4482" i="8"/>
  <c r="G4481" i="8"/>
  <c r="G4480" i="8"/>
  <c r="G4479" i="8"/>
  <c r="G4478" i="8"/>
  <c r="G4477" i="8"/>
  <c r="G4476" i="8"/>
  <c r="G4475" i="8"/>
  <c r="G4474" i="8"/>
  <c r="G4473" i="8"/>
  <c r="G4472" i="8"/>
  <c r="G4471" i="8"/>
  <c r="G4470" i="8"/>
  <c r="G4469" i="8"/>
  <c r="G4468" i="8"/>
  <c r="G4467" i="8"/>
  <c r="G4466" i="8"/>
  <c r="G4465" i="8"/>
  <c r="G4464" i="8"/>
  <c r="G4463" i="8"/>
  <c r="G4462" i="8"/>
  <c r="G4461" i="8"/>
  <c r="G4460" i="8"/>
  <c r="G4459" i="8"/>
  <c r="G4458" i="8"/>
  <c r="G4457" i="8"/>
  <c r="G4456" i="8"/>
  <c r="G4455" i="8"/>
  <c r="G4454" i="8"/>
  <c r="G4453" i="8"/>
  <c r="G4452" i="8"/>
  <c r="G4451" i="8"/>
  <c r="G4450" i="8"/>
  <c r="G4449" i="8"/>
  <c r="G4448" i="8"/>
  <c r="G4447" i="8"/>
  <c r="G4446" i="8"/>
  <c r="G4445" i="8"/>
  <c r="G4444" i="8"/>
  <c r="G4443" i="8"/>
  <c r="G4442" i="8"/>
  <c r="G4441" i="8"/>
  <c r="G4440" i="8"/>
  <c r="G4439" i="8"/>
  <c r="G4438" i="8"/>
  <c r="G4437" i="8"/>
  <c r="G4436" i="8"/>
  <c r="G4435" i="8"/>
  <c r="G4434" i="8"/>
  <c r="G4433" i="8"/>
  <c r="G4432" i="8"/>
  <c r="G4431" i="8"/>
  <c r="G4430" i="8"/>
  <c r="G4429" i="8"/>
  <c r="G4428" i="8"/>
  <c r="G4427" i="8"/>
  <c r="G4426" i="8"/>
  <c r="G4425" i="8"/>
  <c r="G4424" i="8"/>
  <c r="G4423" i="8"/>
  <c r="G4422" i="8"/>
  <c r="G4421" i="8"/>
  <c r="G4420" i="8"/>
  <c r="G4419" i="8"/>
  <c r="G4418" i="8"/>
  <c r="G4417" i="8"/>
  <c r="G4416" i="8"/>
  <c r="G4415" i="8"/>
  <c r="G4414" i="8"/>
  <c r="G4413" i="8"/>
  <c r="G4412" i="8"/>
  <c r="G4411" i="8"/>
  <c r="G4410" i="8"/>
  <c r="G4409" i="8"/>
  <c r="G4408" i="8"/>
  <c r="G4407" i="8"/>
  <c r="G4406" i="8"/>
  <c r="G4405" i="8"/>
  <c r="G4404" i="8"/>
  <c r="G4403" i="8"/>
  <c r="G4402" i="8"/>
  <c r="G4401" i="8"/>
  <c r="G4400" i="8"/>
  <c r="G4399" i="8"/>
  <c r="G4398" i="8"/>
  <c r="G4397" i="8"/>
  <c r="G4396" i="8"/>
  <c r="G4395" i="8"/>
  <c r="G4394" i="8"/>
  <c r="G4393" i="8"/>
  <c r="G4392" i="8"/>
  <c r="G4391" i="8"/>
  <c r="G4390" i="8"/>
  <c r="G4389" i="8"/>
  <c r="G4388" i="8"/>
  <c r="G4387" i="8"/>
  <c r="G4386" i="8"/>
  <c r="G4385" i="8"/>
  <c r="G4384" i="8"/>
  <c r="G4383" i="8"/>
  <c r="G4382" i="8"/>
  <c r="G4381" i="8"/>
  <c r="G4380" i="8"/>
  <c r="G4379" i="8"/>
  <c r="G4378" i="8"/>
  <c r="G4377" i="8"/>
  <c r="G4376" i="8"/>
  <c r="G4375" i="8"/>
  <c r="G4374" i="8"/>
  <c r="G4373" i="8"/>
  <c r="G4372" i="8"/>
  <c r="G4371" i="8"/>
  <c r="G4370" i="8"/>
  <c r="G4369" i="8"/>
  <c r="G4368" i="8"/>
  <c r="G4367" i="8"/>
  <c r="G4366" i="8"/>
  <c r="G4365" i="8"/>
  <c r="G4364" i="8"/>
  <c r="G4363" i="8"/>
  <c r="G4362" i="8"/>
  <c r="G4361" i="8"/>
  <c r="G4360" i="8"/>
  <c r="G4359" i="8"/>
  <c r="G4358" i="8"/>
  <c r="G4357" i="8"/>
  <c r="G4356" i="8"/>
  <c r="G4355" i="8"/>
  <c r="G4354" i="8"/>
  <c r="G4353" i="8"/>
  <c r="G4352" i="8"/>
  <c r="G4351" i="8"/>
  <c r="G4350" i="8"/>
  <c r="G4349" i="8"/>
  <c r="G4348" i="8"/>
  <c r="G4347" i="8"/>
  <c r="G4346" i="8"/>
  <c r="G4345" i="8"/>
  <c r="G4344" i="8"/>
  <c r="G4343" i="8"/>
  <c r="G4342" i="8"/>
  <c r="G4341" i="8"/>
  <c r="G4340" i="8"/>
  <c r="G4339" i="8"/>
  <c r="G4338" i="8"/>
  <c r="G4337" i="8"/>
  <c r="G4336" i="8"/>
  <c r="G4335" i="8"/>
  <c r="G4334" i="8"/>
  <c r="G4333" i="8"/>
  <c r="G4332" i="8"/>
  <c r="G4331" i="8"/>
  <c r="G4330" i="8"/>
  <c r="G4329" i="8"/>
  <c r="G4328" i="8"/>
  <c r="G4327" i="8"/>
  <c r="G4326" i="8"/>
  <c r="G4325" i="8"/>
  <c r="G4324" i="8"/>
  <c r="G4323" i="8"/>
  <c r="G4322" i="8"/>
  <c r="G4321" i="8"/>
  <c r="G4320" i="8"/>
  <c r="G4319" i="8"/>
  <c r="G4318" i="8"/>
  <c r="G4317" i="8"/>
  <c r="G4316" i="8"/>
  <c r="G4315" i="8"/>
  <c r="G4314" i="8"/>
  <c r="G4313" i="8"/>
  <c r="G4312" i="8"/>
  <c r="G4311" i="8"/>
  <c r="G4310" i="8"/>
  <c r="G4309" i="8"/>
  <c r="G4308" i="8"/>
  <c r="G4307" i="8"/>
  <c r="G4306" i="8"/>
  <c r="G4305" i="8"/>
  <c r="G4304" i="8"/>
  <c r="G4303" i="8"/>
  <c r="G4302" i="8"/>
  <c r="G4301" i="8"/>
  <c r="G4300" i="8"/>
  <c r="G4299" i="8"/>
  <c r="G4298" i="8"/>
  <c r="G4297" i="8"/>
  <c r="G4296" i="8"/>
  <c r="G4295" i="8"/>
  <c r="G4294" i="8"/>
  <c r="G4293" i="8"/>
  <c r="G4292" i="8"/>
  <c r="G4291" i="8"/>
  <c r="G4290" i="8"/>
  <c r="G4289" i="8"/>
  <c r="G4288" i="8"/>
  <c r="G4287" i="8"/>
  <c r="G4286" i="8"/>
  <c r="G4285" i="8"/>
  <c r="G4284" i="8"/>
  <c r="G4283" i="8"/>
  <c r="G4282" i="8"/>
  <c r="G4281" i="8"/>
  <c r="G4280" i="8"/>
  <c r="G4279" i="8"/>
  <c r="G4278" i="8"/>
  <c r="G4277" i="8"/>
  <c r="G4276" i="8"/>
  <c r="G4275" i="8"/>
  <c r="G4274" i="8"/>
  <c r="G4273" i="8"/>
  <c r="G4272" i="8"/>
  <c r="G4271" i="8"/>
  <c r="G4270" i="8"/>
  <c r="G4269" i="8"/>
  <c r="G4268" i="8"/>
  <c r="G4267" i="8"/>
  <c r="G4266" i="8"/>
  <c r="G4265" i="8"/>
  <c r="G4264" i="8"/>
  <c r="G4263" i="8"/>
  <c r="G4262" i="8"/>
  <c r="G4261" i="8"/>
  <c r="G4260" i="8"/>
  <c r="G4259" i="8"/>
  <c r="G4258" i="8"/>
  <c r="G4257" i="8"/>
  <c r="G4256" i="8"/>
  <c r="G4255" i="8"/>
  <c r="G4254" i="8"/>
  <c r="G4253" i="8"/>
  <c r="G4252" i="8"/>
  <c r="G4251" i="8"/>
  <c r="G4250" i="8"/>
  <c r="G4249" i="8"/>
  <c r="G4248" i="8"/>
  <c r="G4247" i="8"/>
  <c r="G4246" i="8"/>
  <c r="G4245" i="8"/>
  <c r="G4244" i="8"/>
  <c r="G4243" i="8"/>
  <c r="G4242" i="8"/>
  <c r="G4241" i="8"/>
  <c r="G4240" i="8"/>
  <c r="G4239" i="8"/>
  <c r="G4238" i="8"/>
  <c r="G4237" i="8"/>
  <c r="G4236" i="8"/>
  <c r="G4235" i="8"/>
  <c r="G4234" i="8"/>
  <c r="G4233" i="8"/>
  <c r="G4232" i="8"/>
  <c r="G4231" i="8"/>
  <c r="G4230" i="8"/>
  <c r="G4229" i="8"/>
  <c r="G4228" i="8"/>
  <c r="G4227" i="8"/>
  <c r="G4226" i="8"/>
  <c r="G4225" i="8"/>
  <c r="G4224" i="8"/>
  <c r="G4223" i="8"/>
  <c r="G4222" i="8"/>
  <c r="G4221" i="8"/>
  <c r="G4220" i="8"/>
  <c r="G4219" i="8"/>
  <c r="G4218" i="8"/>
  <c r="G4217" i="8"/>
  <c r="G4216" i="8"/>
  <c r="G4215" i="8"/>
  <c r="G4214" i="8"/>
  <c r="G4213" i="8"/>
  <c r="G4212" i="8"/>
  <c r="G4211" i="8"/>
  <c r="G4210" i="8"/>
  <c r="G4209" i="8"/>
  <c r="G4208" i="8"/>
  <c r="G4207" i="8"/>
  <c r="G4206" i="8"/>
  <c r="G4205" i="8"/>
  <c r="G4204" i="8"/>
  <c r="G4203" i="8"/>
  <c r="G4202" i="8"/>
  <c r="G4201" i="8"/>
  <c r="G4200" i="8"/>
  <c r="G4199" i="8"/>
  <c r="G4198" i="8"/>
  <c r="G4197" i="8"/>
  <c r="G4196" i="8"/>
  <c r="G4195" i="8"/>
  <c r="G4194" i="8"/>
  <c r="G4193" i="8"/>
  <c r="G4192" i="8"/>
  <c r="G4191" i="8"/>
  <c r="G4190" i="8"/>
  <c r="G4189" i="8"/>
  <c r="G4188" i="8"/>
  <c r="G4187" i="8"/>
  <c r="G4186" i="8"/>
  <c r="G4185" i="8"/>
  <c r="G4184" i="8"/>
  <c r="G4183" i="8"/>
  <c r="G4182" i="8"/>
  <c r="G4181" i="8"/>
  <c r="G4180" i="8"/>
  <c r="G4179" i="8"/>
  <c r="G4178" i="8"/>
  <c r="G4177" i="8"/>
  <c r="G4176" i="8"/>
  <c r="G4175" i="8"/>
  <c r="G4174" i="8"/>
  <c r="G4173" i="8"/>
  <c r="G4172" i="8"/>
  <c r="G4171" i="8"/>
  <c r="G4170" i="8"/>
  <c r="G4169" i="8"/>
  <c r="G4168" i="8"/>
  <c r="G4167" i="8"/>
  <c r="G4166" i="8"/>
  <c r="G4165" i="8"/>
  <c r="G4164" i="8"/>
  <c r="G4163" i="8"/>
  <c r="G4162" i="8"/>
  <c r="G4161" i="8"/>
  <c r="G4160" i="8"/>
  <c r="G4159" i="8"/>
  <c r="G4158" i="8"/>
  <c r="G4157" i="8"/>
  <c r="G4156" i="8"/>
  <c r="G4155" i="8"/>
  <c r="G4154" i="8"/>
  <c r="G4153" i="8"/>
  <c r="G4152" i="8"/>
  <c r="G4151" i="8"/>
  <c r="G4150" i="8"/>
  <c r="G4149" i="8"/>
  <c r="G4148" i="8"/>
  <c r="G4147" i="8"/>
  <c r="G4146" i="8"/>
  <c r="G4145" i="8"/>
  <c r="G4144" i="8"/>
  <c r="G4143" i="8"/>
  <c r="G4142" i="8"/>
  <c r="G4141" i="8"/>
  <c r="G4140" i="8"/>
  <c r="G4139" i="8"/>
  <c r="G4138" i="8"/>
  <c r="G4137" i="8"/>
  <c r="G4136" i="8"/>
  <c r="G4135" i="8"/>
  <c r="G4134" i="8"/>
  <c r="G4133" i="8"/>
  <c r="G4132" i="8"/>
  <c r="G4131" i="8"/>
  <c r="G4130" i="8"/>
  <c r="G4129" i="8"/>
  <c r="G4128" i="8"/>
  <c r="G4127" i="8"/>
  <c r="G4126" i="8"/>
  <c r="G4125" i="8"/>
  <c r="G4124" i="8"/>
  <c r="G4123" i="8"/>
  <c r="G4122" i="8"/>
  <c r="G4121" i="8"/>
  <c r="G4120" i="8"/>
  <c r="G4119" i="8"/>
  <c r="G4118" i="8"/>
  <c r="G4117" i="8"/>
  <c r="G4116" i="8"/>
  <c r="G4115" i="8"/>
  <c r="G4114" i="8"/>
  <c r="G4113" i="8"/>
  <c r="G4112" i="8"/>
  <c r="G4111" i="8"/>
  <c r="G4110" i="8"/>
  <c r="G4109" i="8"/>
  <c r="G4108" i="8"/>
  <c r="G4107" i="8"/>
  <c r="G4106" i="8"/>
  <c r="G4105" i="8"/>
  <c r="G4104" i="8"/>
  <c r="G4103" i="8"/>
  <c r="G4102" i="8"/>
  <c r="G4101" i="8"/>
  <c r="G4100" i="8"/>
  <c r="G4099" i="8"/>
  <c r="G4098" i="8"/>
  <c r="G4097" i="8"/>
  <c r="G4096" i="8"/>
  <c r="G4095" i="8"/>
  <c r="G4094" i="8"/>
  <c r="G4093" i="8"/>
  <c r="G4092" i="8"/>
  <c r="G4091" i="8"/>
  <c r="G4090" i="8"/>
  <c r="G4089" i="8"/>
  <c r="G4088" i="8"/>
  <c r="G4087" i="8"/>
  <c r="G4086" i="8"/>
  <c r="G4085" i="8"/>
  <c r="G4084" i="8"/>
  <c r="G4083" i="8"/>
  <c r="G4082" i="8"/>
  <c r="G4081" i="8"/>
  <c r="G4080" i="8"/>
  <c r="G4079" i="8"/>
  <c r="G4078" i="8"/>
  <c r="G4077" i="8"/>
  <c r="G4076" i="8"/>
  <c r="G4075" i="8"/>
  <c r="G4074" i="8"/>
  <c r="G4073" i="8"/>
  <c r="G4072" i="8"/>
  <c r="G4071" i="8"/>
  <c r="G4070" i="8"/>
  <c r="G4069" i="8"/>
  <c r="G4068" i="8"/>
  <c r="G4067" i="8"/>
  <c r="G4066" i="8"/>
  <c r="G4065" i="8"/>
  <c r="G4064" i="8"/>
  <c r="G4063" i="8"/>
  <c r="G4062" i="8"/>
  <c r="G4061" i="8"/>
  <c r="G4060" i="8"/>
  <c r="G4059" i="8"/>
  <c r="G4058" i="8"/>
  <c r="G4057" i="8"/>
  <c r="G4056" i="8"/>
  <c r="G4055" i="8"/>
  <c r="G4054" i="8"/>
  <c r="G4053" i="8"/>
  <c r="G4052" i="8"/>
  <c r="G4051" i="8"/>
  <c r="G4050" i="8"/>
  <c r="G4049" i="8"/>
  <c r="G4048" i="8"/>
  <c r="G4047" i="8"/>
  <c r="G4046" i="8"/>
  <c r="G4045" i="8"/>
  <c r="G4044" i="8"/>
  <c r="G4043" i="8"/>
  <c r="G4042" i="8"/>
  <c r="G4041" i="8"/>
  <c r="G4040" i="8"/>
  <c r="G4039" i="8"/>
  <c r="G4038" i="8"/>
  <c r="G4037" i="8"/>
  <c r="G4036" i="8"/>
  <c r="G4035" i="8"/>
  <c r="G4034" i="8"/>
  <c r="G4033" i="8"/>
  <c r="G4032" i="8"/>
  <c r="G4031" i="8"/>
  <c r="G4030" i="8"/>
  <c r="G4029" i="8"/>
  <c r="G4028" i="8"/>
  <c r="G4027" i="8"/>
  <c r="G4026" i="8"/>
  <c r="G4025" i="8"/>
  <c r="G4024" i="8"/>
  <c r="G4023" i="8"/>
  <c r="G4022" i="8"/>
  <c r="G4021" i="8"/>
  <c r="G4020" i="8"/>
  <c r="G4019" i="8"/>
  <c r="G4018" i="8"/>
  <c r="G4017" i="8"/>
  <c r="G4016" i="8"/>
  <c r="G4015" i="8"/>
  <c r="G4014" i="8"/>
  <c r="G4013" i="8"/>
  <c r="G4012" i="8"/>
  <c r="G4011" i="8"/>
  <c r="G4010" i="8"/>
  <c r="G4009" i="8"/>
  <c r="G4008" i="8"/>
  <c r="G4007" i="8"/>
  <c r="G4006" i="8"/>
  <c r="G4005" i="8"/>
  <c r="G4004" i="8"/>
  <c r="G4003" i="8"/>
  <c r="G4002" i="8"/>
  <c r="G4001" i="8"/>
  <c r="G4000" i="8"/>
  <c r="G3999" i="8"/>
  <c r="G3998" i="8"/>
  <c r="G3997" i="8"/>
  <c r="G3996" i="8"/>
  <c r="G3995" i="8"/>
  <c r="G3994" i="8"/>
  <c r="G3993" i="8"/>
  <c r="G3992" i="8"/>
  <c r="G3991" i="8"/>
  <c r="G3990" i="8"/>
  <c r="G3989" i="8"/>
  <c r="G3988" i="8"/>
  <c r="G3987" i="8"/>
  <c r="G3986" i="8"/>
  <c r="G3985" i="8"/>
  <c r="G3984" i="8"/>
  <c r="G3983" i="8"/>
  <c r="G3982" i="8"/>
  <c r="G3981" i="8"/>
  <c r="G3980" i="8"/>
  <c r="G3979" i="8"/>
  <c r="G3978" i="8"/>
  <c r="G3977" i="8"/>
  <c r="G3976" i="8"/>
  <c r="G3975" i="8"/>
  <c r="G3974" i="8"/>
  <c r="G3973" i="8"/>
  <c r="G3972" i="8"/>
  <c r="G3971" i="8"/>
  <c r="G3970" i="8"/>
  <c r="G3969" i="8"/>
  <c r="G3968" i="8"/>
  <c r="G3967" i="8"/>
  <c r="G3966" i="8"/>
  <c r="G3965" i="8"/>
  <c r="G3964" i="8"/>
  <c r="G3963" i="8"/>
  <c r="G3962" i="8"/>
  <c r="G3961" i="8"/>
  <c r="G3960" i="8"/>
  <c r="G3959" i="8"/>
  <c r="G3958" i="8"/>
  <c r="G3957" i="8"/>
  <c r="G3956" i="8"/>
  <c r="G3955" i="8"/>
  <c r="G3954" i="8"/>
  <c r="G3953" i="8"/>
  <c r="G3952" i="8"/>
  <c r="G3951" i="8"/>
  <c r="G3950" i="8"/>
  <c r="G3949" i="8"/>
  <c r="G3948" i="8"/>
  <c r="G3947" i="8"/>
  <c r="G3946" i="8"/>
  <c r="G3945" i="8"/>
  <c r="G3944" i="8"/>
  <c r="G3943" i="8"/>
  <c r="G3942" i="8"/>
  <c r="G3941" i="8"/>
  <c r="G3940" i="8"/>
  <c r="G3939" i="8"/>
  <c r="G3938" i="8"/>
  <c r="G3937" i="8"/>
  <c r="G3936" i="8"/>
  <c r="G3935" i="8"/>
  <c r="G3934" i="8"/>
  <c r="G3933" i="8"/>
  <c r="G3932" i="8"/>
  <c r="G3931" i="8"/>
  <c r="G3930" i="8"/>
  <c r="G3929" i="8"/>
  <c r="G3928" i="8"/>
  <c r="G3927" i="8"/>
  <c r="G3926" i="8"/>
  <c r="G3925" i="8"/>
  <c r="G3924" i="8"/>
  <c r="G3923" i="8"/>
  <c r="G3922" i="8"/>
  <c r="G3921" i="8"/>
  <c r="G3920" i="8"/>
  <c r="G3919" i="8"/>
  <c r="G3918" i="8"/>
  <c r="G3917" i="8"/>
  <c r="G3916" i="8"/>
  <c r="G3915" i="8"/>
  <c r="G3914" i="8"/>
  <c r="G3913" i="8"/>
  <c r="G3912" i="8"/>
  <c r="G3911" i="8"/>
  <c r="G3910" i="8"/>
  <c r="G3909" i="8"/>
  <c r="G3908" i="8"/>
  <c r="G3907" i="8"/>
  <c r="G3906" i="8"/>
  <c r="G3905" i="8"/>
  <c r="G3904" i="8"/>
  <c r="G3903" i="8"/>
  <c r="G3902" i="8"/>
  <c r="G3901" i="8"/>
  <c r="G3900" i="8"/>
  <c r="G3899" i="8"/>
  <c r="G3898" i="8"/>
  <c r="G3897" i="8"/>
  <c r="G3896" i="8"/>
  <c r="G3895" i="8"/>
  <c r="G3894" i="8"/>
  <c r="G3893" i="8"/>
  <c r="G3892" i="8"/>
  <c r="G3891" i="8"/>
  <c r="G3890" i="8"/>
  <c r="G3889" i="8"/>
  <c r="G3888" i="8"/>
  <c r="G3887" i="8"/>
  <c r="G3886" i="8"/>
  <c r="G3885" i="8"/>
  <c r="G3884" i="8"/>
  <c r="G3883" i="8"/>
  <c r="G3882" i="8"/>
  <c r="G3881" i="8"/>
  <c r="G3880" i="8"/>
  <c r="G3879" i="8"/>
  <c r="G3878" i="8"/>
  <c r="G3877" i="8"/>
  <c r="G3876" i="8"/>
  <c r="G3875" i="8"/>
  <c r="G3874" i="8"/>
  <c r="G3873" i="8"/>
  <c r="G3872" i="8"/>
  <c r="G3871" i="8"/>
  <c r="G3870" i="8"/>
  <c r="G3869" i="8"/>
  <c r="G3868" i="8"/>
  <c r="G3867" i="8"/>
  <c r="G3866" i="8"/>
  <c r="G3865" i="8"/>
  <c r="G3864" i="8"/>
  <c r="G3863" i="8"/>
  <c r="G3862" i="8"/>
  <c r="G3861" i="8"/>
  <c r="G3860" i="8"/>
  <c r="G3859" i="8"/>
  <c r="G3858" i="8"/>
  <c r="G3857" i="8"/>
  <c r="G3856" i="8"/>
  <c r="G3855" i="8"/>
  <c r="G3854" i="8"/>
  <c r="G3853" i="8"/>
  <c r="G3852" i="8"/>
  <c r="G3851" i="8"/>
  <c r="G3850" i="8"/>
  <c r="G3849" i="8"/>
  <c r="G3848" i="8"/>
  <c r="G3847" i="8"/>
  <c r="G3846" i="8"/>
  <c r="G3845" i="8"/>
  <c r="G3844" i="8"/>
  <c r="G3843" i="8"/>
  <c r="G3842" i="8"/>
  <c r="G3841" i="8"/>
  <c r="G3840" i="8"/>
  <c r="G3839" i="8"/>
  <c r="G3838" i="8"/>
  <c r="G3837" i="8"/>
  <c r="G3836" i="8"/>
  <c r="G3835" i="8"/>
  <c r="G3834" i="8"/>
  <c r="G3833" i="8"/>
  <c r="G3832" i="8"/>
  <c r="G3831" i="8"/>
  <c r="G3830" i="8"/>
  <c r="G3829" i="8"/>
  <c r="G3828" i="8"/>
  <c r="G3827" i="8"/>
  <c r="G3826" i="8"/>
  <c r="G3825" i="8"/>
  <c r="G3824" i="8"/>
  <c r="G3823" i="8"/>
  <c r="G3822" i="8"/>
  <c r="G3821" i="8"/>
  <c r="G3820" i="8"/>
  <c r="G3819" i="8"/>
  <c r="G3818" i="8"/>
  <c r="G3817" i="8"/>
  <c r="G3816" i="8"/>
  <c r="G3815" i="8"/>
  <c r="G3814" i="8"/>
  <c r="G3813" i="8"/>
  <c r="G3812" i="8"/>
  <c r="G3811" i="8"/>
  <c r="G3810" i="8"/>
  <c r="G3809" i="8"/>
  <c r="G3808" i="8"/>
  <c r="G3807" i="8"/>
  <c r="G3806" i="8"/>
  <c r="G3805" i="8"/>
  <c r="G3804" i="8"/>
  <c r="G3803" i="8"/>
  <c r="G3802" i="8"/>
  <c r="G3801" i="8"/>
  <c r="G3800" i="8"/>
  <c r="G3799" i="8"/>
  <c r="G3798" i="8"/>
  <c r="G3797" i="8"/>
  <c r="G3796" i="8"/>
  <c r="G3795" i="8"/>
  <c r="G3794" i="8"/>
  <c r="G3793" i="8"/>
  <c r="G3792" i="8"/>
  <c r="G3791" i="8"/>
  <c r="G3790" i="8"/>
  <c r="G3789" i="8"/>
  <c r="G3788" i="8"/>
  <c r="G3787" i="8"/>
  <c r="G3786" i="8"/>
  <c r="G3785" i="8"/>
  <c r="G3784" i="8"/>
  <c r="G3783" i="8"/>
  <c r="G3782" i="8"/>
  <c r="G3781" i="8"/>
  <c r="G3780" i="8"/>
  <c r="G3779" i="8"/>
  <c r="G3778" i="8"/>
  <c r="G3777" i="8"/>
  <c r="G3776" i="8"/>
  <c r="G3775" i="8"/>
  <c r="G3774" i="8"/>
  <c r="G3773" i="8"/>
  <c r="G3772" i="8"/>
  <c r="G3771" i="8"/>
  <c r="G3770" i="8"/>
  <c r="G3769" i="8"/>
  <c r="G3768" i="8"/>
  <c r="G3767" i="8"/>
  <c r="G3766" i="8"/>
  <c r="G3765" i="8"/>
  <c r="G3764" i="8"/>
  <c r="G3763" i="8"/>
  <c r="G3762" i="8"/>
  <c r="G3761" i="8"/>
  <c r="G3760" i="8"/>
  <c r="G3759" i="8"/>
  <c r="G3758" i="8"/>
  <c r="G3757" i="8"/>
  <c r="G3756" i="8"/>
  <c r="G3755" i="8"/>
  <c r="G3754" i="8"/>
  <c r="G3753" i="8"/>
  <c r="G3752" i="8"/>
  <c r="G3751" i="8"/>
  <c r="G3750" i="8"/>
  <c r="G3749" i="8"/>
  <c r="G3748" i="8"/>
  <c r="G3747" i="8"/>
  <c r="G3746" i="8"/>
  <c r="G3745" i="8"/>
  <c r="G3744" i="8"/>
  <c r="G3743" i="8"/>
  <c r="G3742" i="8"/>
  <c r="G3741" i="8"/>
  <c r="G3740" i="8"/>
  <c r="G3739" i="8"/>
  <c r="G3738" i="8"/>
  <c r="G3737" i="8"/>
  <c r="G3736" i="8"/>
  <c r="G3735" i="8"/>
  <c r="G3734" i="8"/>
  <c r="G3733" i="8"/>
  <c r="G3732" i="8"/>
  <c r="G3731" i="8"/>
  <c r="G3730" i="8"/>
  <c r="G3729" i="8"/>
  <c r="G3728" i="8"/>
  <c r="G3727" i="8"/>
  <c r="G3726" i="8"/>
  <c r="G3725" i="8"/>
  <c r="G3724" i="8"/>
  <c r="G3723" i="8"/>
  <c r="G3722" i="8"/>
  <c r="G3721" i="8"/>
  <c r="G3720" i="8"/>
  <c r="G3719" i="8"/>
  <c r="G3718" i="8"/>
  <c r="G3717" i="8"/>
  <c r="G3716" i="8"/>
  <c r="G3715" i="8"/>
  <c r="G3714" i="8"/>
  <c r="G3713" i="8"/>
  <c r="G3712" i="8"/>
  <c r="G3711" i="8"/>
  <c r="G3710" i="8"/>
  <c r="G3709" i="8"/>
  <c r="G3708" i="8"/>
  <c r="G3707" i="8"/>
  <c r="G3706" i="8"/>
  <c r="G3705" i="8"/>
  <c r="G3704" i="8"/>
  <c r="G3703" i="8"/>
  <c r="G3702" i="8"/>
  <c r="G3701" i="8"/>
  <c r="G3700" i="8"/>
  <c r="G3699" i="8"/>
  <c r="G3698" i="8"/>
  <c r="G3697" i="8"/>
  <c r="G3696" i="8"/>
  <c r="G3695" i="8"/>
  <c r="G3694" i="8"/>
  <c r="G3693" i="8"/>
  <c r="G3692" i="8"/>
  <c r="G3691" i="8"/>
  <c r="G3690" i="8"/>
  <c r="G3689" i="8"/>
  <c r="G3688" i="8"/>
  <c r="G3687" i="8"/>
  <c r="G3686" i="8"/>
  <c r="G3685" i="8"/>
  <c r="G3684" i="8"/>
  <c r="G3683" i="8"/>
  <c r="G3682" i="8"/>
  <c r="G3681" i="8"/>
  <c r="G3680" i="8"/>
  <c r="G3679" i="8"/>
  <c r="G3678" i="8"/>
  <c r="G3677" i="8"/>
  <c r="G3676" i="8"/>
  <c r="G3675" i="8"/>
  <c r="G3674" i="8"/>
  <c r="G3673" i="8"/>
  <c r="G3672" i="8"/>
  <c r="G3671" i="8"/>
  <c r="G3670" i="8"/>
  <c r="G3669" i="8"/>
  <c r="G3668" i="8"/>
  <c r="G3667" i="8"/>
  <c r="G3666" i="8"/>
  <c r="G3665" i="8"/>
  <c r="G3664" i="8"/>
  <c r="G3663" i="8"/>
  <c r="G3662" i="8"/>
  <c r="G3661" i="8"/>
  <c r="G3660" i="8"/>
  <c r="G3659" i="8"/>
  <c r="G3658" i="8"/>
  <c r="G3657" i="8"/>
  <c r="G3656" i="8"/>
  <c r="G3655" i="8"/>
  <c r="G3654" i="8"/>
  <c r="G3653" i="8"/>
  <c r="G3652" i="8"/>
  <c r="G3651" i="8"/>
  <c r="G3650" i="8"/>
  <c r="G3649" i="8"/>
  <c r="G3648" i="8"/>
  <c r="G3647" i="8"/>
  <c r="G3646" i="8"/>
  <c r="G3645" i="8"/>
  <c r="G3644" i="8"/>
  <c r="G3643" i="8"/>
  <c r="G3642" i="8"/>
  <c r="G3641" i="8"/>
  <c r="G3640" i="8"/>
  <c r="G3639" i="8"/>
  <c r="G3638" i="8"/>
  <c r="G3637" i="8"/>
  <c r="G3636" i="8"/>
  <c r="G3635" i="8"/>
  <c r="G3634" i="8"/>
  <c r="G3633" i="8"/>
  <c r="G3632" i="8"/>
  <c r="G3631" i="8"/>
  <c r="G3630" i="8"/>
  <c r="G3629" i="8"/>
  <c r="G3628" i="8"/>
  <c r="G3627" i="8"/>
  <c r="G3626" i="8"/>
  <c r="G3625" i="8"/>
  <c r="G3624" i="8"/>
  <c r="G3623" i="8"/>
  <c r="G3622" i="8"/>
  <c r="G3621" i="8"/>
  <c r="G3620" i="8"/>
  <c r="G3619" i="8"/>
  <c r="G3618" i="8"/>
  <c r="G3617" i="8"/>
  <c r="G3616" i="8"/>
  <c r="G3615" i="8"/>
  <c r="G3614" i="8"/>
  <c r="G3613" i="8"/>
  <c r="G3612" i="8"/>
  <c r="G3611" i="8"/>
  <c r="G3610" i="8"/>
  <c r="G3609" i="8"/>
  <c r="G3608" i="8"/>
  <c r="G3607" i="8"/>
  <c r="G3606" i="8"/>
  <c r="G3605" i="8"/>
  <c r="G3604" i="8"/>
  <c r="G3603" i="8"/>
  <c r="G3602" i="8"/>
  <c r="G3601" i="8"/>
  <c r="G3600" i="8"/>
  <c r="G3599" i="8"/>
  <c r="G3598" i="8"/>
  <c r="G3597" i="8"/>
  <c r="G3596" i="8"/>
  <c r="G3595" i="8"/>
  <c r="G3594" i="8"/>
  <c r="G3593" i="8"/>
  <c r="G3592" i="8"/>
  <c r="G3591" i="8"/>
  <c r="G3590" i="8"/>
  <c r="G3589" i="8"/>
  <c r="G3588" i="8"/>
  <c r="G3587" i="8"/>
  <c r="G3586" i="8"/>
  <c r="G3585" i="8"/>
  <c r="G3584" i="8"/>
  <c r="G3583" i="8"/>
  <c r="G3582" i="8"/>
  <c r="G3581" i="8"/>
  <c r="G3580" i="8"/>
  <c r="G3579" i="8"/>
  <c r="G3578" i="8"/>
  <c r="G3577" i="8"/>
  <c r="G3576" i="8"/>
  <c r="G3575" i="8"/>
  <c r="G3574" i="8"/>
  <c r="G3573" i="8"/>
  <c r="G3572" i="8"/>
  <c r="G3571" i="8"/>
  <c r="G3570" i="8"/>
  <c r="G3569" i="8"/>
  <c r="G3568" i="8"/>
  <c r="G3567" i="8"/>
  <c r="G3566" i="8"/>
  <c r="G3565" i="8"/>
  <c r="G3564" i="8"/>
  <c r="G3563" i="8"/>
  <c r="G3562" i="8"/>
  <c r="G3561" i="8"/>
  <c r="G3560" i="8"/>
  <c r="G3559" i="8"/>
  <c r="G3558" i="8"/>
  <c r="G3557" i="8"/>
  <c r="G3556" i="8"/>
  <c r="G3555" i="8"/>
  <c r="G3554" i="8"/>
  <c r="G3553" i="8"/>
  <c r="G3552" i="8"/>
  <c r="G3551" i="8"/>
  <c r="G3550" i="8"/>
  <c r="G3549" i="8"/>
  <c r="G3548" i="8"/>
  <c r="G3547" i="8"/>
  <c r="G3546" i="8"/>
  <c r="G3545" i="8"/>
  <c r="G3544" i="8"/>
  <c r="G3543" i="8"/>
  <c r="G3542" i="8"/>
  <c r="G3541" i="8"/>
  <c r="G3540" i="8"/>
  <c r="G3539" i="8"/>
  <c r="G3538" i="8"/>
  <c r="G3537" i="8"/>
  <c r="G3536" i="8"/>
  <c r="G3535" i="8"/>
  <c r="G3534" i="8"/>
  <c r="G3533" i="8"/>
  <c r="G3532" i="8"/>
  <c r="G3531" i="8"/>
  <c r="G3530" i="8"/>
  <c r="G3529" i="8"/>
  <c r="G3528" i="8"/>
  <c r="G3527" i="8"/>
  <c r="G3526" i="8"/>
  <c r="G3525" i="8"/>
  <c r="G3524" i="8"/>
  <c r="G3523" i="8"/>
  <c r="G3522" i="8"/>
  <c r="G3521" i="8"/>
  <c r="G3520" i="8"/>
  <c r="G3519" i="8"/>
  <c r="G3518" i="8"/>
  <c r="G3517" i="8"/>
  <c r="G3516" i="8"/>
  <c r="G3515" i="8"/>
  <c r="G3514" i="8"/>
  <c r="G3513" i="8"/>
  <c r="G3512" i="8"/>
  <c r="G3511" i="8"/>
  <c r="G3510" i="8"/>
  <c r="G3509" i="8"/>
  <c r="G3508" i="8"/>
  <c r="G3507" i="8"/>
  <c r="G3506" i="8"/>
  <c r="G3505" i="8"/>
  <c r="G3504" i="8"/>
  <c r="G3503" i="8"/>
  <c r="G3502" i="8"/>
  <c r="G3501" i="8"/>
  <c r="G3500" i="8"/>
  <c r="G3499" i="8"/>
  <c r="G3498" i="8"/>
  <c r="G3497" i="8"/>
  <c r="G3496" i="8"/>
  <c r="G3495" i="8"/>
  <c r="G3494" i="8"/>
  <c r="G3493" i="8"/>
  <c r="G3492" i="8"/>
  <c r="G3491" i="8"/>
  <c r="G3490" i="8"/>
  <c r="G3489" i="8"/>
  <c r="G3488" i="8"/>
  <c r="G3487" i="8"/>
  <c r="G3486" i="8"/>
  <c r="G3485" i="8"/>
  <c r="G3484" i="8"/>
  <c r="G3483" i="8"/>
  <c r="G3482" i="8"/>
  <c r="G3481" i="8"/>
  <c r="G3480" i="8"/>
  <c r="G3479" i="8"/>
  <c r="G3478" i="8"/>
  <c r="G3477" i="8"/>
  <c r="G3476" i="8"/>
  <c r="G3475" i="8"/>
  <c r="G3474" i="8"/>
  <c r="G3473" i="8"/>
  <c r="G3472" i="8"/>
  <c r="G3471" i="8"/>
  <c r="G3470" i="8"/>
  <c r="G3469" i="8"/>
  <c r="G3468" i="8"/>
  <c r="G3467" i="8"/>
  <c r="G3466" i="8"/>
  <c r="G3465" i="8"/>
  <c r="G3464" i="8"/>
  <c r="G3463" i="8"/>
  <c r="G3462" i="8"/>
  <c r="G3461" i="8"/>
  <c r="G3460" i="8"/>
  <c r="G3459" i="8"/>
  <c r="G3458" i="8"/>
  <c r="G3457" i="8"/>
  <c r="G3456" i="8"/>
  <c r="G3455" i="8"/>
  <c r="G3454" i="8"/>
  <c r="G3453" i="8"/>
  <c r="G3452" i="8"/>
  <c r="G3451" i="8"/>
  <c r="G3450" i="8"/>
  <c r="G3449" i="8"/>
  <c r="G3448" i="8"/>
  <c r="G3447" i="8"/>
  <c r="G3446" i="8"/>
  <c r="G3445" i="8"/>
  <c r="G3444" i="8"/>
  <c r="G3443" i="8"/>
  <c r="G3442" i="8"/>
  <c r="G3441" i="8"/>
  <c r="G3440" i="8"/>
  <c r="G3439" i="8"/>
  <c r="G3438" i="8"/>
  <c r="G3437" i="8"/>
  <c r="G3436" i="8"/>
  <c r="G3435" i="8"/>
  <c r="G3434" i="8"/>
  <c r="G3433" i="8"/>
  <c r="G3432" i="8"/>
  <c r="G3431" i="8"/>
  <c r="G3430" i="8"/>
  <c r="G3429" i="8"/>
  <c r="G3428" i="8"/>
  <c r="G3427" i="8"/>
  <c r="G3426" i="8"/>
  <c r="G3425" i="8"/>
  <c r="G3424" i="8"/>
  <c r="G3423" i="8"/>
  <c r="G3422" i="8"/>
  <c r="G3421" i="8"/>
  <c r="G3420" i="8"/>
  <c r="G3419" i="8"/>
  <c r="G3418" i="8"/>
  <c r="G3417" i="8"/>
  <c r="G3416" i="8"/>
  <c r="G3415" i="8"/>
  <c r="G3414" i="8"/>
  <c r="G3413" i="8"/>
  <c r="G3412" i="8"/>
  <c r="G3411" i="8"/>
  <c r="G3410" i="8"/>
  <c r="G3409" i="8"/>
  <c r="G3408" i="8"/>
  <c r="G3407" i="8"/>
  <c r="G3406" i="8"/>
  <c r="G3405" i="8"/>
  <c r="G3404" i="8"/>
  <c r="G3403" i="8"/>
  <c r="G3402" i="8"/>
  <c r="G3401" i="8"/>
  <c r="G3400" i="8"/>
  <c r="G3399" i="8"/>
  <c r="G3398" i="8"/>
  <c r="G3397" i="8"/>
  <c r="G3396" i="8"/>
  <c r="G3395" i="8"/>
  <c r="G3394" i="8"/>
  <c r="G3393" i="8"/>
  <c r="G3392" i="8"/>
  <c r="G3391" i="8"/>
  <c r="G3390" i="8"/>
  <c r="G3389" i="8"/>
  <c r="G3388" i="8"/>
  <c r="G3387" i="8"/>
  <c r="G3386" i="8"/>
  <c r="G3385" i="8"/>
  <c r="G3384" i="8"/>
  <c r="G3383" i="8"/>
  <c r="G3382" i="8"/>
  <c r="G3381" i="8"/>
  <c r="G3380" i="8"/>
  <c r="G3379" i="8"/>
  <c r="G3378" i="8"/>
  <c r="G3377" i="8"/>
  <c r="G3376" i="8"/>
  <c r="G3375" i="8"/>
  <c r="G3374" i="8"/>
  <c r="G3373" i="8"/>
  <c r="G3372" i="8"/>
  <c r="G3371" i="8"/>
  <c r="G3370" i="8"/>
  <c r="G3369" i="8"/>
  <c r="G3368" i="8"/>
  <c r="G3367" i="8"/>
  <c r="G3366" i="8"/>
  <c r="G3365" i="8"/>
  <c r="G3364" i="8"/>
  <c r="G3363" i="8"/>
  <c r="G3362" i="8"/>
  <c r="G3361" i="8"/>
  <c r="G3360" i="8"/>
  <c r="G3359" i="8"/>
  <c r="G3358" i="8"/>
  <c r="G3357" i="8"/>
  <c r="G3356" i="8"/>
  <c r="G3355" i="8"/>
  <c r="G3354" i="8"/>
  <c r="G3353" i="8"/>
  <c r="G3352" i="8"/>
  <c r="G3351" i="8"/>
  <c r="G3350" i="8"/>
  <c r="G3349" i="8"/>
  <c r="G3348" i="8"/>
  <c r="G3347" i="8"/>
  <c r="G3346" i="8"/>
  <c r="G3345" i="8"/>
  <c r="G3344" i="8"/>
  <c r="G3343" i="8"/>
  <c r="G3342" i="8"/>
  <c r="G3341" i="8"/>
  <c r="G3340" i="8"/>
  <c r="G3339" i="8"/>
  <c r="G3338" i="8"/>
  <c r="G3337" i="8"/>
  <c r="G3336" i="8"/>
  <c r="G3335" i="8"/>
  <c r="G3334" i="8"/>
  <c r="G3333" i="8"/>
  <c r="G3332" i="8"/>
  <c r="G3331" i="8"/>
  <c r="G3330" i="8"/>
  <c r="G3329" i="8"/>
  <c r="G3328" i="8"/>
  <c r="G3327" i="8"/>
  <c r="G3326" i="8"/>
  <c r="G3325" i="8"/>
  <c r="G3324" i="8"/>
  <c r="G3323" i="8"/>
  <c r="G3322" i="8"/>
  <c r="G3321" i="8"/>
  <c r="G3320" i="8"/>
  <c r="G3319" i="8"/>
  <c r="G3318" i="8"/>
  <c r="G3317" i="8"/>
  <c r="G3316" i="8"/>
  <c r="G3315" i="8"/>
  <c r="G3314" i="8"/>
  <c r="G3313" i="8"/>
  <c r="G3312" i="8"/>
  <c r="G3311" i="8"/>
  <c r="G3310" i="8"/>
  <c r="G3309" i="8"/>
  <c r="G3308" i="8"/>
  <c r="G3307" i="8"/>
  <c r="G3306" i="8"/>
  <c r="G3305" i="8"/>
  <c r="G3304" i="8"/>
  <c r="G3303" i="8"/>
  <c r="G3302" i="8"/>
  <c r="G3301" i="8"/>
  <c r="G3300" i="8"/>
  <c r="G3299" i="8"/>
  <c r="G3298" i="8"/>
  <c r="G3297" i="8"/>
  <c r="G3296" i="8"/>
  <c r="G3295" i="8"/>
  <c r="G3294" i="8"/>
  <c r="G3293" i="8"/>
  <c r="G3292" i="8"/>
  <c r="G3291" i="8"/>
  <c r="G3290" i="8"/>
  <c r="G3289" i="8"/>
  <c r="G3288" i="8"/>
  <c r="G3287" i="8"/>
  <c r="G3286" i="8"/>
  <c r="G3285" i="8"/>
  <c r="G3284" i="8"/>
  <c r="G3283" i="8"/>
  <c r="G3282" i="8"/>
  <c r="G3281" i="8"/>
  <c r="G3280" i="8"/>
  <c r="G3279" i="8"/>
  <c r="G3278" i="8"/>
  <c r="G3277" i="8"/>
  <c r="G3276" i="8"/>
  <c r="G3275" i="8"/>
  <c r="G3274" i="8"/>
  <c r="G3273" i="8"/>
  <c r="G3272" i="8"/>
  <c r="G3271" i="8"/>
  <c r="G3270" i="8"/>
  <c r="G3269" i="8"/>
  <c r="G3268" i="8"/>
  <c r="G3267" i="8"/>
  <c r="G3266" i="8"/>
  <c r="G3265" i="8"/>
  <c r="G3264" i="8"/>
  <c r="G3263" i="8"/>
  <c r="G3262" i="8"/>
  <c r="G3261" i="8"/>
  <c r="G3260" i="8"/>
  <c r="G3259" i="8"/>
  <c r="G3258" i="8"/>
  <c r="G3257" i="8"/>
  <c r="G3256" i="8"/>
  <c r="G3255" i="8"/>
  <c r="G3254" i="8"/>
  <c r="G3253" i="8"/>
  <c r="G3252" i="8"/>
  <c r="G3251" i="8"/>
  <c r="G3250" i="8"/>
  <c r="G3249" i="8"/>
  <c r="G3248" i="8"/>
  <c r="G3247" i="8"/>
  <c r="G3246" i="8"/>
  <c r="G3245" i="8"/>
  <c r="G3244" i="8"/>
  <c r="G3243" i="8"/>
  <c r="G3242" i="8"/>
  <c r="G3241" i="8"/>
  <c r="G3240" i="8"/>
  <c r="G3239" i="8"/>
  <c r="G3238" i="8"/>
  <c r="G3237" i="8"/>
  <c r="G3236" i="8"/>
  <c r="G3235" i="8"/>
  <c r="G3234" i="8"/>
  <c r="G3233" i="8"/>
  <c r="G3232" i="8"/>
  <c r="G3231" i="8"/>
  <c r="G3230" i="8"/>
  <c r="G3229" i="8"/>
  <c r="G3228" i="8"/>
  <c r="G3227" i="8"/>
  <c r="G3226" i="8"/>
  <c r="G3225" i="8"/>
  <c r="G3224" i="8"/>
  <c r="G3223" i="8"/>
  <c r="G3222" i="8"/>
  <c r="G3221" i="8"/>
  <c r="G3220" i="8"/>
  <c r="G3219" i="8"/>
  <c r="G3218" i="8"/>
  <c r="G3217" i="8"/>
  <c r="G3216" i="8"/>
  <c r="G3215" i="8"/>
  <c r="G3214" i="8"/>
  <c r="G3213" i="8"/>
  <c r="G3212" i="8"/>
  <c r="G3211" i="8"/>
  <c r="G3210" i="8"/>
  <c r="G3209" i="8"/>
  <c r="G3208" i="8"/>
  <c r="G3207" i="8"/>
  <c r="G3206" i="8"/>
  <c r="G3205" i="8"/>
  <c r="G3204" i="8"/>
  <c r="G3203" i="8"/>
  <c r="G3202" i="8"/>
  <c r="G3201" i="8"/>
  <c r="G3200" i="8"/>
  <c r="G3199" i="8"/>
  <c r="G3198" i="8"/>
  <c r="G3197" i="8"/>
  <c r="G3196" i="8"/>
  <c r="G3195" i="8"/>
  <c r="G3194" i="8"/>
  <c r="G3193" i="8"/>
  <c r="G3192" i="8"/>
  <c r="G3191" i="8"/>
  <c r="G3190" i="8"/>
  <c r="G3189" i="8"/>
  <c r="G3188" i="8"/>
  <c r="G3187" i="8"/>
  <c r="G3186" i="8"/>
  <c r="G3185" i="8"/>
  <c r="G3184" i="8"/>
  <c r="G3183" i="8"/>
  <c r="G3182" i="8"/>
  <c r="G3181" i="8"/>
  <c r="G3180" i="8"/>
  <c r="G3179" i="8"/>
  <c r="G3178" i="8"/>
  <c r="G3177" i="8"/>
  <c r="G3176" i="8"/>
  <c r="G3175" i="8"/>
  <c r="G3174" i="8"/>
  <c r="G3173" i="8"/>
  <c r="G3172" i="8"/>
  <c r="G3171" i="8"/>
  <c r="G3170" i="8"/>
  <c r="G3169" i="8"/>
  <c r="G3168" i="8"/>
  <c r="G3167" i="8"/>
  <c r="G3166" i="8"/>
  <c r="G3165" i="8"/>
  <c r="G3164" i="8"/>
  <c r="G3163" i="8"/>
  <c r="G3162" i="8"/>
  <c r="G3161" i="8"/>
  <c r="G3160" i="8"/>
  <c r="G3159" i="8"/>
  <c r="G3158" i="8"/>
  <c r="G3157" i="8"/>
  <c r="G3156" i="8"/>
  <c r="G3155" i="8"/>
  <c r="G3154" i="8"/>
  <c r="G3153" i="8"/>
  <c r="G3152" i="8"/>
  <c r="G3151" i="8"/>
  <c r="G3150" i="8"/>
  <c r="G3149" i="8"/>
  <c r="G3148" i="8"/>
  <c r="G3147" i="8"/>
  <c r="G3146" i="8"/>
  <c r="G3145" i="8"/>
  <c r="G3144" i="8"/>
  <c r="G3143" i="8"/>
  <c r="G3142" i="8"/>
  <c r="G3141" i="8"/>
  <c r="G3140" i="8"/>
  <c r="G3139" i="8"/>
  <c r="G3138" i="8"/>
  <c r="G3137" i="8"/>
  <c r="G3136" i="8"/>
  <c r="G3135" i="8"/>
  <c r="G3134" i="8"/>
  <c r="G3133" i="8"/>
  <c r="G3132" i="8"/>
  <c r="G3131" i="8"/>
  <c r="G3130" i="8"/>
  <c r="G3129" i="8"/>
  <c r="G3128" i="8"/>
  <c r="G3127" i="8"/>
  <c r="G3126" i="8"/>
  <c r="G3125" i="8"/>
  <c r="G3124" i="8"/>
  <c r="G3123" i="8"/>
  <c r="G3122" i="8"/>
  <c r="G3121" i="8"/>
  <c r="G3120" i="8"/>
  <c r="G3119" i="8"/>
  <c r="G3118" i="8"/>
  <c r="G3117" i="8"/>
  <c r="G3116" i="8"/>
  <c r="G3115" i="8"/>
  <c r="G3114" i="8"/>
  <c r="G3113" i="8"/>
  <c r="G3112" i="8"/>
  <c r="G3111" i="8"/>
  <c r="G3110" i="8"/>
  <c r="G3109" i="8"/>
  <c r="G3108" i="8"/>
  <c r="G3107" i="8"/>
  <c r="G3106" i="8"/>
  <c r="G3105" i="8"/>
  <c r="G3104" i="8"/>
  <c r="G3103" i="8"/>
  <c r="G3102" i="8"/>
  <c r="G3101" i="8"/>
  <c r="G3100" i="8"/>
  <c r="G3099" i="8"/>
  <c r="G3098" i="8"/>
  <c r="G3097" i="8"/>
  <c r="G3096" i="8"/>
  <c r="G3095" i="8"/>
  <c r="G3094" i="8"/>
  <c r="G3093" i="8"/>
  <c r="G3092" i="8"/>
  <c r="G3091" i="8"/>
  <c r="G3090" i="8"/>
  <c r="G3089" i="8"/>
  <c r="G3088" i="8"/>
  <c r="G3087" i="8"/>
  <c r="G3086" i="8"/>
  <c r="G3085" i="8"/>
  <c r="G3084" i="8"/>
  <c r="G3083" i="8"/>
  <c r="G3082" i="8"/>
  <c r="G3081" i="8"/>
  <c r="G3080" i="8"/>
  <c r="G3079" i="8"/>
  <c r="G3078" i="8"/>
  <c r="G3077" i="8"/>
  <c r="G3076" i="8"/>
  <c r="G3075" i="8"/>
  <c r="G3074" i="8"/>
  <c r="G3073" i="8"/>
  <c r="G3072" i="8"/>
  <c r="G3071" i="8"/>
  <c r="G3070" i="8"/>
  <c r="G3069" i="8"/>
  <c r="G3068" i="8"/>
  <c r="G3067" i="8"/>
  <c r="G3066" i="8"/>
  <c r="G3065" i="8"/>
  <c r="G3064" i="8"/>
  <c r="G3063" i="8"/>
  <c r="G3062" i="8"/>
  <c r="G3061" i="8"/>
  <c r="G3060" i="8"/>
  <c r="G3059" i="8"/>
  <c r="G3058" i="8"/>
  <c r="G3057" i="8"/>
  <c r="G3056" i="8"/>
  <c r="G3055" i="8"/>
  <c r="G3054" i="8"/>
  <c r="G3053" i="8"/>
  <c r="G3052" i="8"/>
  <c r="G3051" i="8"/>
  <c r="G3050" i="8"/>
  <c r="G3049" i="8"/>
  <c r="G3048" i="8"/>
  <c r="G3047" i="8"/>
  <c r="G3046" i="8"/>
  <c r="G3045" i="8"/>
  <c r="G3044" i="8"/>
  <c r="G3043" i="8"/>
  <c r="G3042" i="8"/>
  <c r="G3041" i="8"/>
  <c r="G3040" i="8"/>
  <c r="G3039" i="8"/>
  <c r="G3038" i="8"/>
  <c r="G3037" i="8"/>
  <c r="G3036" i="8"/>
  <c r="G3035" i="8"/>
  <c r="G3034" i="8"/>
  <c r="G3033" i="8"/>
  <c r="G3032" i="8"/>
  <c r="G3031" i="8"/>
  <c r="G3030" i="8"/>
  <c r="G3029" i="8"/>
  <c r="G3028" i="8"/>
  <c r="G3027" i="8"/>
  <c r="G3026" i="8"/>
  <c r="G3025" i="8"/>
  <c r="G3024" i="8"/>
  <c r="G3023" i="8"/>
  <c r="G3022" i="8"/>
  <c r="G3021" i="8"/>
  <c r="G3020" i="8"/>
  <c r="G3019" i="8"/>
  <c r="G3018" i="8"/>
  <c r="G3017" i="8"/>
  <c r="G3016" i="8"/>
  <c r="G3015" i="8"/>
  <c r="G3014" i="8"/>
  <c r="G3013" i="8"/>
  <c r="G3012" i="8"/>
  <c r="G3011" i="8"/>
  <c r="G3010" i="8"/>
  <c r="G3009" i="8"/>
  <c r="G3008" i="8"/>
  <c r="G3007" i="8"/>
  <c r="G3006" i="8"/>
  <c r="G3005" i="8"/>
  <c r="G3004" i="8"/>
  <c r="G3003" i="8"/>
  <c r="G3002" i="8"/>
  <c r="G3001" i="8"/>
  <c r="G3000" i="8"/>
  <c r="G2999" i="8"/>
  <c r="G2998" i="8"/>
  <c r="G2997" i="8"/>
  <c r="G2996" i="8"/>
  <c r="G2995" i="8"/>
  <c r="G2994" i="8"/>
  <c r="G2993" i="8"/>
  <c r="G2992" i="8"/>
  <c r="G2991" i="8"/>
  <c r="G2990" i="8"/>
  <c r="G2989" i="8"/>
  <c r="G2988" i="8"/>
  <c r="G2987" i="8"/>
  <c r="G2986" i="8"/>
  <c r="G2985" i="8"/>
  <c r="G2984" i="8"/>
  <c r="G2983" i="8"/>
  <c r="G2982" i="8"/>
  <c r="G2981" i="8"/>
  <c r="G2980" i="8"/>
  <c r="G2979" i="8"/>
  <c r="G2978" i="8"/>
  <c r="G2977" i="8"/>
  <c r="G2976" i="8"/>
  <c r="G2975" i="8"/>
  <c r="G2974" i="8"/>
  <c r="G2973" i="8"/>
  <c r="G2972" i="8"/>
  <c r="G2971" i="8"/>
  <c r="G2970" i="8"/>
  <c r="G2969" i="8"/>
  <c r="G2968" i="8"/>
  <c r="G2967" i="8"/>
  <c r="G2966" i="8"/>
  <c r="G2965" i="8"/>
  <c r="G2964" i="8"/>
  <c r="G2963" i="8"/>
  <c r="G2962" i="8"/>
  <c r="G2961" i="8"/>
  <c r="G2960" i="8"/>
  <c r="G2959" i="8"/>
  <c r="G2958" i="8"/>
  <c r="G2957" i="8"/>
  <c r="G2956" i="8"/>
  <c r="G2955" i="8"/>
  <c r="G2954" i="8"/>
  <c r="G2953" i="8"/>
  <c r="G2952" i="8"/>
  <c r="G2951" i="8"/>
  <c r="G2950" i="8"/>
  <c r="G2949" i="8"/>
  <c r="G2948" i="8"/>
  <c r="G2947" i="8"/>
  <c r="G2946" i="8"/>
  <c r="G2945" i="8"/>
  <c r="G2944" i="8"/>
  <c r="G2943" i="8"/>
  <c r="G2942" i="8"/>
  <c r="G2941" i="8"/>
  <c r="G2940" i="8"/>
  <c r="G2939" i="8"/>
  <c r="G2938" i="8"/>
  <c r="G2937" i="8"/>
  <c r="G2936" i="8"/>
  <c r="G2935" i="8"/>
  <c r="G2934" i="8"/>
  <c r="G2933" i="8"/>
  <c r="G2932" i="8"/>
  <c r="G2931" i="8"/>
  <c r="G2930" i="8"/>
  <c r="G2929" i="8"/>
  <c r="G2928" i="8"/>
  <c r="G2927" i="8"/>
  <c r="G2926" i="8"/>
  <c r="G2925" i="8"/>
  <c r="G2924" i="8"/>
  <c r="G2923" i="8"/>
  <c r="G2922" i="8"/>
  <c r="G2921" i="8"/>
  <c r="G2920" i="8"/>
  <c r="G2919" i="8"/>
  <c r="G2918" i="8"/>
  <c r="G2917" i="8"/>
  <c r="G2916" i="8"/>
  <c r="G2915" i="8"/>
  <c r="G2914" i="8"/>
  <c r="G2913" i="8"/>
  <c r="G2912" i="8"/>
  <c r="G2911" i="8"/>
  <c r="G2910" i="8"/>
  <c r="G2909" i="8"/>
  <c r="G2908" i="8"/>
  <c r="G2907" i="8"/>
  <c r="G2906" i="8"/>
  <c r="G2905" i="8"/>
  <c r="G2904" i="8"/>
  <c r="G2903" i="8"/>
  <c r="G2902" i="8"/>
  <c r="G2901" i="8"/>
  <c r="G2900" i="8"/>
  <c r="G2899" i="8"/>
  <c r="G2898" i="8"/>
  <c r="G2897" i="8"/>
  <c r="G2896" i="8"/>
  <c r="G2895" i="8"/>
  <c r="G2894" i="8"/>
  <c r="G2893" i="8"/>
  <c r="G2892" i="8"/>
  <c r="G2891" i="8"/>
  <c r="G2890" i="8"/>
  <c r="G2889" i="8"/>
  <c r="G2888" i="8"/>
  <c r="G2887" i="8"/>
  <c r="G2886" i="8"/>
  <c r="G2885" i="8"/>
  <c r="G2884" i="8"/>
  <c r="G2883" i="8"/>
  <c r="G2882" i="8"/>
  <c r="G2881" i="8"/>
  <c r="G2880" i="8"/>
  <c r="G2879" i="8"/>
  <c r="G2878" i="8"/>
  <c r="G2877" i="8"/>
  <c r="G2876" i="8"/>
  <c r="G2875" i="8"/>
  <c r="G2874" i="8"/>
  <c r="G2873" i="8"/>
  <c r="G2872" i="8"/>
  <c r="G2871" i="8"/>
  <c r="G2870" i="8"/>
  <c r="G2869" i="8"/>
  <c r="G2868" i="8"/>
  <c r="G2867" i="8"/>
  <c r="G2866" i="8"/>
  <c r="G2865" i="8"/>
  <c r="G2864" i="8"/>
  <c r="G2863" i="8"/>
  <c r="G2862" i="8"/>
  <c r="G2861" i="8"/>
  <c r="G2860" i="8"/>
  <c r="G2859" i="8"/>
  <c r="G2858" i="8"/>
  <c r="G2857" i="8"/>
  <c r="G2856" i="8"/>
  <c r="G2855" i="8"/>
  <c r="G2854" i="8"/>
  <c r="G2853" i="8"/>
  <c r="G2852" i="8"/>
  <c r="G2851" i="8"/>
  <c r="G2850" i="8"/>
  <c r="G2849" i="8"/>
  <c r="G2848" i="8"/>
  <c r="G2847" i="8"/>
  <c r="G2846" i="8"/>
  <c r="G2845" i="8"/>
  <c r="G2844" i="8"/>
  <c r="G2843" i="8"/>
  <c r="G2842" i="8"/>
  <c r="G2841" i="8"/>
  <c r="G2840" i="8"/>
  <c r="G2839" i="8"/>
  <c r="G2838" i="8"/>
  <c r="G2837" i="8"/>
  <c r="G2836" i="8"/>
  <c r="G2835" i="8"/>
  <c r="G2834" i="8"/>
  <c r="G2833" i="8"/>
  <c r="G2832" i="8"/>
  <c r="G2831" i="8"/>
  <c r="G2830" i="8"/>
  <c r="G2829" i="8"/>
  <c r="G2828" i="8"/>
  <c r="G2827" i="8"/>
  <c r="G2826" i="8"/>
  <c r="G2825" i="8"/>
  <c r="G2824" i="8"/>
  <c r="G2823" i="8"/>
  <c r="G2822" i="8"/>
  <c r="G2821" i="8"/>
  <c r="G2820" i="8"/>
  <c r="G2819" i="8"/>
  <c r="G2818" i="8"/>
  <c r="G2817" i="8"/>
  <c r="G2816" i="8"/>
  <c r="G2815" i="8"/>
  <c r="G2814" i="8"/>
  <c r="G2813" i="8"/>
  <c r="G2812" i="8"/>
  <c r="G2811" i="8"/>
  <c r="G2810" i="8"/>
  <c r="G2809" i="8"/>
  <c r="G2808" i="8"/>
  <c r="G2807" i="8"/>
  <c r="G2806" i="8"/>
  <c r="G2805" i="8"/>
  <c r="G2804" i="8"/>
  <c r="G2803" i="8"/>
  <c r="G2802" i="8"/>
  <c r="G2801" i="8"/>
  <c r="G2800" i="8"/>
  <c r="G2799" i="8"/>
  <c r="G2798" i="8"/>
  <c r="G2797" i="8"/>
  <c r="G2796" i="8"/>
  <c r="G2795" i="8"/>
  <c r="G2794" i="8"/>
  <c r="G2793" i="8"/>
  <c r="G2792" i="8"/>
  <c r="G2791" i="8"/>
  <c r="G2790" i="8"/>
  <c r="G2789" i="8"/>
  <c r="G2788" i="8"/>
  <c r="G2787" i="8"/>
  <c r="G2786" i="8"/>
  <c r="G2785" i="8"/>
  <c r="G2784" i="8"/>
  <c r="G2783" i="8"/>
  <c r="G2782" i="8"/>
  <c r="G2781" i="8"/>
  <c r="G2780" i="8"/>
  <c r="G2779" i="8"/>
  <c r="G2778" i="8"/>
  <c r="G2777" i="8"/>
  <c r="G2776" i="8"/>
  <c r="G2775" i="8"/>
  <c r="G2774" i="8"/>
  <c r="G2773" i="8"/>
  <c r="G2772" i="8"/>
  <c r="G2771" i="8"/>
  <c r="G2770" i="8"/>
  <c r="G2769" i="8"/>
  <c r="G2768" i="8"/>
  <c r="G2767" i="8"/>
  <c r="G2766" i="8"/>
  <c r="G2765" i="8"/>
  <c r="G2764" i="8"/>
  <c r="G2763" i="8"/>
  <c r="G2762" i="8"/>
  <c r="G2761" i="8"/>
  <c r="G2760" i="8"/>
  <c r="G2759" i="8"/>
  <c r="G2758" i="8"/>
  <c r="G2757" i="8"/>
  <c r="G2756" i="8"/>
  <c r="G2755" i="8"/>
  <c r="G2754" i="8"/>
  <c r="G2753" i="8"/>
  <c r="G2752" i="8"/>
  <c r="G2751" i="8"/>
  <c r="G2750" i="8"/>
  <c r="G2749" i="8"/>
  <c r="G2748" i="8"/>
  <c r="G2747" i="8"/>
  <c r="G2746" i="8"/>
  <c r="G2745" i="8"/>
  <c r="G2744" i="8"/>
  <c r="G2743" i="8"/>
  <c r="G2742" i="8"/>
  <c r="G2741" i="8"/>
  <c r="G2740" i="8"/>
  <c r="G2739" i="8"/>
  <c r="G2738" i="8"/>
  <c r="G2737" i="8"/>
  <c r="G2736" i="8"/>
  <c r="G2735" i="8"/>
  <c r="G2734" i="8"/>
  <c r="G2733" i="8"/>
  <c r="G2732" i="8"/>
  <c r="G2731" i="8"/>
  <c r="G2730" i="8"/>
  <c r="G2729" i="8"/>
  <c r="G2728" i="8"/>
  <c r="G2727" i="8"/>
  <c r="G2726" i="8"/>
  <c r="G2725" i="8"/>
  <c r="G2724" i="8"/>
  <c r="G2723" i="8"/>
  <c r="G2722" i="8"/>
  <c r="G2721" i="8"/>
  <c r="G2720" i="8"/>
  <c r="G2719" i="8"/>
  <c r="G2718" i="8"/>
  <c r="G2717" i="8"/>
  <c r="G2716" i="8"/>
  <c r="G2715" i="8"/>
  <c r="G2714" i="8"/>
  <c r="G2713" i="8"/>
  <c r="G2712" i="8"/>
  <c r="G2711" i="8"/>
  <c r="G2710" i="8"/>
  <c r="G2709" i="8"/>
  <c r="G2708" i="8"/>
  <c r="G2707" i="8"/>
  <c r="G2706" i="8"/>
  <c r="G2705" i="8"/>
  <c r="G2704" i="8"/>
  <c r="G2703" i="8"/>
  <c r="G2702" i="8"/>
  <c r="G2701" i="8"/>
  <c r="G2700" i="8"/>
  <c r="G2699" i="8"/>
  <c r="G2698" i="8"/>
  <c r="G2697" i="8"/>
  <c r="G2696" i="8"/>
  <c r="G2695" i="8"/>
  <c r="G2694" i="8"/>
  <c r="G2693" i="8"/>
  <c r="G2692" i="8"/>
  <c r="G2691" i="8"/>
  <c r="G2690" i="8"/>
  <c r="G2689" i="8"/>
  <c r="G2688" i="8"/>
  <c r="G2687" i="8"/>
  <c r="G2686" i="8"/>
  <c r="G2685" i="8"/>
  <c r="G2684" i="8"/>
  <c r="G2683" i="8"/>
  <c r="G2682" i="8"/>
  <c r="G2681" i="8"/>
  <c r="G2680" i="8"/>
  <c r="G2679" i="8"/>
  <c r="G2678" i="8"/>
  <c r="G2677" i="8"/>
  <c r="G2676" i="8"/>
  <c r="G2675" i="8"/>
  <c r="G2674" i="8"/>
  <c r="G2673" i="8"/>
  <c r="G2672" i="8"/>
  <c r="G2671" i="8"/>
  <c r="G2670" i="8"/>
  <c r="G2669" i="8"/>
  <c r="G2668" i="8"/>
  <c r="G2667" i="8"/>
  <c r="G2666" i="8"/>
  <c r="G2665" i="8"/>
  <c r="G2664" i="8"/>
  <c r="G2663" i="8"/>
  <c r="G2662" i="8"/>
  <c r="G2661" i="8"/>
  <c r="G2660" i="8"/>
  <c r="G2659" i="8"/>
  <c r="G2658" i="8"/>
  <c r="G2657" i="8"/>
  <c r="G2656" i="8"/>
  <c r="G2655" i="8"/>
  <c r="G2654" i="8"/>
  <c r="G2653" i="8"/>
  <c r="G2652" i="8"/>
  <c r="G2651" i="8"/>
  <c r="G2650" i="8"/>
  <c r="G2649" i="8"/>
  <c r="G2648" i="8"/>
  <c r="G2647" i="8"/>
  <c r="G2646" i="8"/>
  <c r="G2645" i="8"/>
  <c r="G2644" i="8"/>
  <c r="G2643" i="8"/>
  <c r="G2642" i="8"/>
  <c r="G2641" i="8"/>
  <c r="G2640" i="8"/>
  <c r="G2639" i="8"/>
  <c r="G2638" i="8"/>
  <c r="G2637" i="8"/>
  <c r="G2636" i="8"/>
  <c r="G2635" i="8"/>
  <c r="G2634" i="8"/>
  <c r="G2633" i="8"/>
  <c r="G2632" i="8"/>
  <c r="G2631" i="8"/>
  <c r="G2630" i="8"/>
  <c r="G2629" i="8"/>
  <c r="G2628" i="8"/>
  <c r="G2627" i="8"/>
  <c r="G2626" i="8"/>
  <c r="G2625" i="8"/>
  <c r="G2624" i="8"/>
  <c r="G2623" i="8"/>
  <c r="G2622" i="8"/>
  <c r="G2621" i="8"/>
  <c r="G2620" i="8"/>
  <c r="G2619" i="8"/>
  <c r="G2618" i="8"/>
  <c r="G2617" i="8"/>
  <c r="G2616" i="8"/>
  <c r="G2615" i="8"/>
  <c r="G2614" i="8"/>
  <c r="G2613" i="8"/>
  <c r="G2612" i="8"/>
  <c r="G2611" i="8"/>
  <c r="G2610" i="8"/>
  <c r="G2609" i="8"/>
  <c r="G2608" i="8"/>
  <c r="G2607" i="8"/>
  <c r="G2606" i="8"/>
  <c r="G2605" i="8"/>
  <c r="G2604" i="8"/>
  <c r="G2603" i="8"/>
  <c r="G2602" i="8"/>
  <c r="G2601" i="8"/>
  <c r="G2600" i="8"/>
  <c r="G2599" i="8"/>
  <c r="G2598" i="8"/>
  <c r="G2597" i="8"/>
  <c r="G2596" i="8"/>
  <c r="G2595" i="8"/>
  <c r="G2594" i="8"/>
  <c r="G2593" i="8"/>
  <c r="G2592" i="8"/>
  <c r="G2591" i="8"/>
  <c r="G2590" i="8"/>
  <c r="G2589" i="8"/>
  <c r="G2588" i="8"/>
  <c r="G2587" i="8"/>
  <c r="G2586" i="8"/>
  <c r="G2585" i="8"/>
  <c r="G2584" i="8"/>
  <c r="G2583" i="8"/>
  <c r="G2582" i="8"/>
  <c r="G2581" i="8"/>
  <c r="G2580" i="8"/>
  <c r="G2579" i="8"/>
  <c r="G2578" i="8"/>
  <c r="G2577" i="8"/>
  <c r="G2576" i="8"/>
  <c r="G2575" i="8"/>
  <c r="G2574" i="8"/>
  <c r="G2573" i="8"/>
  <c r="G2572" i="8"/>
  <c r="G2571" i="8"/>
  <c r="G2570" i="8"/>
  <c r="G2569" i="8"/>
  <c r="G2568" i="8"/>
  <c r="G2567" i="8"/>
  <c r="G2566" i="8"/>
  <c r="G2565" i="8"/>
  <c r="G2564" i="8"/>
  <c r="G2563" i="8"/>
  <c r="G2562" i="8"/>
  <c r="G2561" i="8"/>
  <c r="G2560" i="8"/>
  <c r="G2559" i="8"/>
  <c r="G2558" i="8"/>
  <c r="G2557" i="8"/>
  <c r="G2556" i="8"/>
  <c r="G2555" i="8"/>
  <c r="G2554" i="8"/>
  <c r="G2553" i="8"/>
  <c r="G2552" i="8"/>
  <c r="G2551" i="8"/>
  <c r="G2550" i="8"/>
  <c r="G2549" i="8"/>
  <c r="G2548" i="8"/>
  <c r="G2547" i="8"/>
  <c r="G2546" i="8"/>
  <c r="G2545" i="8"/>
  <c r="G2544" i="8"/>
  <c r="G2543" i="8"/>
  <c r="G2542" i="8"/>
  <c r="G2541" i="8"/>
  <c r="G2540" i="8"/>
  <c r="G2539" i="8"/>
  <c r="G2538" i="8"/>
  <c r="G2537" i="8"/>
  <c r="G2536" i="8"/>
  <c r="G2535" i="8"/>
  <c r="G2534" i="8"/>
  <c r="G2533" i="8"/>
  <c r="G2532" i="8"/>
  <c r="G2531" i="8"/>
  <c r="G2530" i="8"/>
  <c r="G2529" i="8"/>
  <c r="G2528" i="8"/>
  <c r="G2527" i="8"/>
  <c r="G2526" i="8"/>
  <c r="G2525" i="8"/>
  <c r="G2524" i="8"/>
  <c r="G2523" i="8"/>
  <c r="G2522" i="8"/>
  <c r="G2521" i="8"/>
  <c r="G2520" i="8"/>
  <c r="G2519" i="8"/>
  <c r="G2518" i="8"/>
  <c r="G2517" i="8"/>
  <c r="G2516" i="8"/>
  <c r="G2515" i="8"/>
  <c r="G2514" i="8"/>
  <c r="G2513" i="8"/>
  <c r="G2512" i="8"/>
  <c r="G2511" i="8"/>
  <c r="G2510" i="8"/>
  <c r="G2509" i="8"/>
  <c r="G2508" i="8"/>
  <c r="G2507" i="8"/>
  <c r="G2506" i="8"/>
  <c r="G2505" i="8"/>
  <c r="G2504" i="8"/>
  <c r="G2503" i="8"/>
  <c r="G2502" i="8"/>
  <c r="G2501" i="8"/>
  <c r="G2500" i="8"/>
  <c r="G2499" i="8"/>
  <c r="G2498" i="8"/>
  <c r="G2497" i="8"/>
  <c r="G2496" i="8"/>
  <c r="G2495" i="8"/>
  <c r="G2494" i="8"/>
  <c r="G2493" i="8"/>
  <c r="G2492" i="8"/>
  <c r="G2491" i="8"/>
  <c r="G2490" i="8"/>
  <c r="G2489" i="8"/>
  <c r="G2488" i="8"/>
  <c r="G2487" i="8"/>
  <c r="G2486" i="8"/>
  <c r="G2485" i="8"/>
  <c r="G2484" i="8"/>
  <c r="G2483" i="8"/>
  <c r="G2482" i="8"/>
  <c r="G2481" i="8"/>
  <c r="G2480" i="8"/>
  <c r="G2479" i="8"/>
  <c r="G2478" i="8"/>
  <c r="G2477" i="8"/>
  <c r="G2476" i="8"/>
  <c r="G2475" i="8"/>
  <c r="G2474" i="8"/>
  <c r="G2473" i="8"/>
  <c r="G2472" i="8"/>
  <c r="G2471" i="8"/>
  <c r="G2470" i="8"/>
  <c r="G2469" i="8"/>
  <c r="G2468" i="8"/>
  <c r="G2467" i="8"/>
  <c r="G2466" i="8"/>
  <c r="G2465" i="8"/>
  <c r="G2464" i="8"/>
  <c r="G2463" i="8"/>
  <c r="G2462" i="8"/>
  <c r="G2461" i="8"/>
  <c r="G2460" i="8"/>
  <c r="G2459" i="8"/>
  <c r="G2458" i="8"/>
  <c r="G2457" i="8"/>
  <c r="G2456" i="8"/>
  <c r="G2455" i="8"/>
  <c r="G2454" i="8"/>
  <c r="G2453" i="8"/>
  <c r="G2452" i="8"/>
  <c r="G2451" i="8"/>
  <c r="G2450" i="8"/>
  <c r="G2449" i="8"/>
  <c r="G2448" i="8"/>
  <c r="G2447" i="8"/>
  <c r="G2446" i="8"/>
  <c r="G2445" i="8"/>
  <c r="G2444" i="8"/>
  <c r="G2443" i="8"/>
  <c r="G2442" i="8"/>
  <c r="G2441" i="8"/>
  <c r="G2440" i="8"/>
  <c r="G2439" i="8"/>
  <c r="G2438" i="8"/>
  <c r="G2437" i="8"/>
  <c r="G2436" i="8"/>
  <c r="G2435" i="8"/>
  <c r="G2434" i="8"/>
  <c r="G2433" i="8"/>
  <c r="G2432" i="8"/>
  <c r="G2431" i="8"/>
  <c r="G2430" i="8"/>
  <c r="G2429" i="8"/>
  <c r="G2428" i="8"/>
  <c r="G2427" i="8"/>
  <c r="G2426" i="8"/>
  <c r="G2425" i="8"/>
  <c r="G2424" i="8"/>
  <c r="G2423" i="8"/>
  <c r="G2422" i="8"/>
  <c r="G2421" i="8"/>
  <c r="G2420" i="8"/>
  <c r="G2419" i="8"/>
  <c r="G2418" i="8"/>
  <c r="G2417" i="8"/>
  <c r="G2416" i="8"/>
  <c r="G2415" i="8"/>
  <c r="G2414" i="8"/>
  <c r="G2413" i="8"/>
  <c r="G2412" i="8"/>
  <c r="G2411" i="8"/>
  <c r="G2410" i="8"/>
  <c r="G2409" i="8"/>
  <c r="G2408" i="8"/>
  <c r="G2407" i="8"/>
  <c r="G2406" i="8"/>
  <c r="G2405" i="8"/>
  <c r="G2404" i="8"/>
  <c r="G2403" i="8"/>
  <c r="G2402" i="8"/>
  <c r="G2401" i="8"/>
  <c r="G2400" i="8"/>
  <c r="G2399" i="8"/>
  <c r="G2398" i="8"/>
  <c r="G2397" i="8"/>
  <c r="G2396" i="8"/>
  <c r="G2395" i="8"/>
  <c r="G2394" i="8"/>
  <c r="G2393" i="8"/>
  <c r="G2392" i="8"/>
  <c r="G2391" i="8"/>
  <c r="G2390" i="8"/>
  <c r="G2389" i="8"/>
  <c r="G2388" i="8"/>
  <c r="G2387" i="8"/>
  <c r="G2386" i="8"/>
  <c r="G2385" i="8"/>
  <c r="G2384" i="8"/>
  <c r="G2383" i="8"/>
  <c r="G2382" i="8"/>
  <c r="G2381" i="8"/>
  <c r="G2380" i="8"/>
  <c r="G2379" i="8"/>
  <c r="G2378" i="8"/>
  <c r="G2377" i="8"/>
  <c r="G2376" i="8"/>
  <c r="G2375" i="8"/>
  <c r="G2374" i="8"/>
  <c r="G2373" i="8"/>
  <c r="G2372" i="8"/>
  <c r="G2371" i="8"/>
  <c r="G2370" i="8"/>
  <c r="G2369" i="8"/>
  <c r="G2368" i="8"/>
  <c r="G2367" i="8"/>
  <c r="G2366" i="8"/>
  <c r="G2365" i="8"/>
  <c r="G2364" i="8"/>
  <c r="G2363" i="8"/>
  <c r="G2362" i="8"/>
  <c r="G2361" i="8"/>
  <c r="G2360" i="8"/>
  <c r="G2359" i="8"/>
  <c r="G2358" i="8"/>
  <c r="G2357" i="8"/>
  <c r="G2356" i="8"/>
  <c r="G2355" i="8"/>
  <c r="G2354" i="8"/>
  <c r="G2353" i="8"/>
  <c r="G2352" i="8"/>
  <c r="G2351" i="8"/>
  <c r="G2350" i="8"/>
  <c r="G2349" i="8"/>
  <c r="G2348" i="8"/>
  <c r="G2347" i="8"/>
  <c r="G2346" i="8"/>
  <c r="G2345" i="8"/>
  <c r="G2344" i="8"/>
  <c r="G2343" i="8"/>
  <c r="G2342" i="8"/>
  <c r="G2341" i="8"/>
  <c r="G2340" i="8"/>
  <c r="G2339" i="8"/>
  <c r="G2338" i="8"/>
  <c r="G2337" i="8"/>
  <c r="G2336" i="8"/>
  <c r="G2335" i="8"/>
  <c r="G2334" i="8"/>
  <c r="G2333" i="8"/>
  <c r="G2332" i="8"/>
  <c r="G2331" i="8"/>
  <c r="G2330" i="8"/>
  <c r="G2329" i="8"/>
  <c r="G2328" i="8"/>
  <c r="G2327" i="8"/>
  <c r="G2326" i="8"/>
  <c r="G2325" i="8"/>
  <c r="G2324" i="8"/>
  <c r="G2323" i="8"/>
  <c r="G2322" i="8"/>
  <c r="G2321" i="8"/>
  <c r="G2320" i="8"/>
  <c r="G2319" i="8"/>
  <c r="G2318" i="8"/>
  <c r="G2317" i="8"/>
  <c r="G2316" i="8"/>
  <c r="G2315" i="8"/>
  <c r="G2314" i="8"/>
  <c r="G2313" i="8"/>
  <c r="G2312" i="8"/>
  <c r="G2311" i="8"/>
  <c r="G2310" i="8"/>
  <c r="G2309" i="8"/>
  <c r="G2308" i="8"/>
  <c r="G2307" i="8"/>
  <c r="G2306" i="8"/>
  <c r="G2305" i="8"/>
  <c r="G2304" i="8"/>
  <c r="G2303" i="8"/>
  <c r="G2302" i="8"/>
  <c r="G2301" i="8"/>
  <c r="G2300" i="8"/>
  <c r="G2299" i="8"/>
  <c r="G2298" i="8"/>
  <c r="G2297" i="8"/>
  <c r="G2296" i="8"/>
  <c r="G2295" i="8"/>
  <c r="G2294" i="8"/>
  <c r="G2293" i="8"/>
  <c r="G2292" i="8"/>
  <c r="G2291" i="8"/>
  <c r="G2290" i="8"/>
  <c r="G2289" i="8"/>
  <c r="G2288" i="8"/>
  <c r="G2287" i="8"/>
  <c r="G2286" i="8"/>
  <c r="G2285" i="8"/>
  <c r="G2284" i="8"/>
  <c r="G2283" i="8"/>
  <c r="G2282" i="8"/>
  <c r="G2281" i="8"/>
  <c r="G2280" i="8"/>
  <c r="G2279" i="8"/>
  <c r="G2278" i="8"/>
  <c r="G2277" i="8"/>
  <c r="G2276" i="8"/>
  <c r="G2275" i="8"/>
  <c r="G2274" i="8"/>
  <c r="G2273" i="8"/>
  <c r="G2272" i="8"/>
  <c r="G2271" i="8"/>
  <c r="G2270" i="8"/>
  <c r="G2269" i="8"/>
  <c r="G2268" i="8"/>
  <c r="G2267" i="8"/>
  <c r="G2266" i="8"/>
  <c r="G2265" i="8"/>
  <c r="G2264" i="8"/>
  <c r="G2263" i="8"/>
  <c r="G2262" i="8"/>
  <c r="G2261" i="8"/>
  <c r="G2260" i="8"/>
  <c r="G2259" i="8"/>
  <c r="G2258" i="8"/>
  <c r="G2257" i="8"/>
  <c r="G2256" i="8"/>
  <c r="G2255" i="8"/>
  <c r="G2254" i="8"/>
  <c r="G2253" i="8"/>
  <c r="G2252" i="8"/>
  <c r="G2251" i="8"/>
  <c r="G2250" i="8"/>
  <c r="G2249" i="8"/>
  <c r="G2248" i="8"/>
  <c r="G2247" i="8"/>
  <c r="G2246" i="8"/>
  <c r="G2245" i="8"/>
  <c r="G2244" i="8"/>
  <c r="G2243" i="8"/>
  <c r="G2242" i="8"/>
  <c r="G2241" i="8"/>
  <c r="G2240" i="8"/>
  <c r="G2239" i="8"/>
  <c r="G2238" i="8"/>
  <c r="G2237" i="8"/>
  <c r="G2236" i="8"/>
  <c r="G2235" i="8"/>
  <c r="G2234" i="8"/>
  <c r="G2233" i="8"/>
  <c r="G2232" i="8"/>
  <c r="G2231" i="8"/>
  <c r="G2230" i="8"/>
  <c r="G2229" i="8"/>
  <c r="G2228" i="8"/>
  <c r="G2227" i="8"/>
  <c r="G2226" i="8"/>
  <c r="G2225" i="8"/>
  <c r="G2224" i="8"/>
  <c r="G2223" i="8"/>
  <c r="G2222" i="8"/>
  <c r="G2221" i="8"/>
  <c r="G2220" i="8"/>
  <c r="G2219" i="8"/>
  <c r="G2218" i="8"/>
  <c r="G2217" i="8"/>
  <c r="G2216" i="8"/>
  <c r="G2215" i="8"/>
  <c r="G2214" i="8"/>
  <c r="G2213" i="8"/>
  <c r="G2212" i="8"/>
  <c r="G2211" i="8"/>
  <c r="G2210" i="8"/>
  <c r="G2209" i="8"/>
  <c r="G2208" i="8"/>
  <c r="G2207" i="8"/>
  <c r="G2206" i="8"/>
  <c r="G2205" i="8"/>
  <c r="G2204" i="8"/>
  <c r="G2203" i="8"/>
  <c r="G2202" i="8"/>
  <c r="G2201" i="8"/>
  <c r="G2200" i="8"/>
  <c r="G2199" i="8"/>
  <c r="G2198" i="8"/>
  <c r="G2197" i="8"/>
  <c r="G2196" i="8"/>
  <c r="G2195" i="8"/>
  <c r="G2194" i="8"/>
  <c r="G2193" i="8"/>
  <c r="G2192" i="8"/>
  <c r="G2191" i="8"/>
  <c r="G2190" i="8"/>
  <c r="G2189" i="8"/>
  <c r="G2188" i="8"/>
  <c r="G2187" i="8"/>
  <c r="G2186" i="8"/>
  <c r="G2185" i="8"/>
  <c r="G2184" i="8"/>
  <c r="G2183" i="8"/>
  <c r="G2182" i="8"/>
  <c r="G2181" i="8"/>
  <c r="G2180" i="8"/>
  <c r="G2179" i="8"/>
  <c r="G2178" i="8"/>
  <c r="G2177" i="8"/>
  <c r="G2176" i="8"/>
  <c r="G2175" i="8"/>
  <c r="G2174" i="8"/>
  <c r="G2173" i="8"/>
  <c r="G2172" i="8"/>
  <c r="G2171" i="8"/>
  <c r="G2170" i="8"/>
  <c r="G2169" i="8"/>
  <c r="G2168" i="8"/>
  <c r="G2167" i="8"/>
  <c r="G2166" i="8"/>
  <c r="G2165" i="8"/>
  <c r="G2164" i="8"/>
  <c r="G2163" i="8"/>
  <c r="G2162" i="8"/>
  <c r="G2161" i="8"/>
  <c r="G2160" i="8"/>
  <c r="G2159" i="8"/>
  <c r="G2158" i="8"/>
  <c r="G2157" i="8"/>
  <c r="G2156" i="8"/>
  <c r="G2155" i="8"/>
  <c r="G2154" i="8"/>
  <c r="G2153" i="8"/>
  <c r="G2152" i="8"/>
  <c r="G2151" i="8"/>
  <c r="G2150" i="8"/>
  <c r="G2149" i="8"/>
  <c r="G2148" i="8"/>
  <c r="G2147" i="8"/>
  <c r="G2146" i="8"/>
  <c r="G2145" i="8"/>
  <c r="G2144" i="8"/>
  <c r="G2143" i="8"/>
  <c r="G2142" i="8"/>
  <c r="G2141" i="8"/>
  <c r="G2140" i="8"/>
  <c r="G2139" i="8"/>
  <c r="G2138" i="8"/>
  <c r="G2137" i="8"/>
  <c r="G2136" i="8"/>
  <c r="G2135" i="8"/>
  <c r="G2134" i="8"/>
  <c r="G2133" i="8"/>
  <c r="G2132" i="8"/>
  <c r="G2131" i="8"/>
  <c r="G2130" i="8"/>
  <c r="G2129" i="8"/>
  <c r="G2128" i="8"/>
  <c r="G2127" i="8"/>
  <c r="G2126" i="8"/>
  <c r="G2125" i="8"/>
  <c r="G2124" i="8"/>
  <c r="G2123" i="8"/>
  <c r="G2122" i="8"/>
  <c r="G2121" i="8"/>
  <c r="G2120" i="8"/>
  <c r="G2119" i="8"/>
  <c r="G2118" i="8"/>
  <c r="G2117" i="8"/>
  <c r="G2116" i="8"/>
  <c r="G2115" i="8"/>
  <c r="G2114" i="8"/>
  <c r="G2113" i="8"/>
  <c r="G2112" i="8"/>
  <c r="G2111" i="8"/>
  <c r="G2110" i="8"/>
  <c r="G2109" i="8"/>
  <c r="G2108" i="8"/>
  <c r="G2107" i="8"/>
  <c r="G2106" i="8"/>
  <c r="G2105" i="8"/>
  <c r="G2104" i="8"/>
  <c r="G2103" i="8"/>
  <c r="G2102" i="8"/>
  <c r="G2101" i="8"/>
  <c r="G2100" i="8"/>
  <c r="G2099" i="8"/>
  <c r="G2098" i="8"/>
  <c r="G2097" i="8"/>
  <c r="G2096" i="8"/>
  <c r="G2095" i="8"/>
  <c r="G2094" i="8"/>
  <c r="G2093" i="8"/>
  <c r="G2092" i="8"/>
  <c r="G2091" i="8"/>
  <c r="G2090" i="8"/>
  <c r="G2089" i="8"/>
  <c r="G2088" i="8"/>
  <c r="G2087" i="8"/>
  <c r="G2086" i="8"/>
  <c r="G2085" i="8"/>
  <c r="G2084" i="8"/>
  <c r="G2083" i="8"/>
  <c r="G2082" i="8"/>
  <c r="G2081" i="8"/>
  <c r="G2080" i="8"/>
  <c r="G2079" i="8"/>
  <c r="G2078" i="8"/>
  <c r="G2077" i="8"/>
  <c r="G2076" i="8"/>
  <c r="G2075" i="8"/>
  <c r="G2074" i="8"/>
  <c r="G2073" i="8"/>
  <c r="G2072" i="8"/>
  <c r="G2071" i="8"/>
  <c r="G2070" i="8"/>
  <c r="G2069" i="8"/>
  <c r="G2068" i="8"/>
  <c r="G2067" i="8"/>
  <c r="G2066" i="8"/>
  <c r="G2065" i="8"/>
  <c r="G2064" i="8"/>
  <c r="G2063" i="8"/>
  <c r="G2062" i="8"/>
  <c r="G2061" i="8"/>
  <c r="G2060" i="8"/>
  <c r="G2059" i="8"/>
  <c r="G2058" i="8"/>
  <c r="G2057" i="8"/>
  <c r="G2056" i="8"/>
  <c r="G2055" i="8"/>
  <c r="G2054" i="8"/>
  <c r="G2053" i="8"/>
  <c r="G2052" i="8"/>
  <c r="G2051" i="8"/>
  <c r="G2050" i="8"/>
  <c r="G2049" i="8"/>
  <c r="G2048" i="8"/>
  <c r="G2047" i="8"/>
  <c r="G2046" i="8"/>
  <c r="G2045" i="8"/>
  <c r="G2044" i="8"/>
  <c r="G2043" i="8"/>
  <c r="G2042" i="8"/>
  <c r="G2041" i="8"/>
  <c r="G2040" i="8"/>
  <c r="G2039" i="8"/>
  <c r="G2038" i="8"/>
  <c r="G2037" i="8"/>
  <c r="G2036" i="8"/>
  <c r="G2035" i="8"/>
  <c r="G2034" i="8"/>
  <c r="G2033" i="8"/>
  <c r="G2032" i="8"/>
  <c r="G2031" i="8"/>
  <c r="G2030" i="8"/>
  <c r="G2029" i="8"/>
  <c r="G2028" i="8"/>
  <c r="G2027" i="8"/>
  <c r="G2026" i="8"/>
  <c r="G2025" i="8"/>
  <c r="G2024" i="8"/>
  <c r="G2023" i="8"/>
  <c r="G2022" i="8"/>
  <c r="G2021" i="8"/>
  <c r="G2020" i="8"/>
  <c r="G2019" i="8"/>
  <c r="G2018" i="8"/>
  <c r="G2017" i="8"/>
  <c r="G2016" i="8"/>
  <c r="G2015" i="8"/>
  <c r="G2014" i="8"/>
  <c r="G2013" i="8"/>
  <c r="G2012" i="8"/>
  <c r="G2011" i="8"/>
  <c r="G2010" i="8"/>
  <c r="G2009" i="8"/>
  <c r="G2008" i="8"/>
  <c r="G2007" i="8"/>
  <c r="G2006" i="8"/>
  <c r="G2005" i="8"/>
  <c r="G2004" i="8"/>
  <c r="G2003" i="8"/>
  <c r="G2002" i="8"/>
  <c r="G2001" i="8"/>
  <c r="G2000" i="8"/>
  <c r="G1999" i="8"/>
  <c r="G1998" i="8"/>
  <c r="G1997" i="8"/>
  <c r="G1996" i="8"/>
  <c r="G1995" i="8"/>
  <c r="G1994" i="8"/>
  <c r="G1993" i="8"/>
  <c r="G1992" i="8"/>
  <c r="G1991" i="8"/>
  <c r="G1990" i="8"/>
  <c r="G1989" i="8"/>
  <c r="G1988" i="8"/>
  <c r="G1987" i="8"/>
  <c r="G1986" i="8"/>
  <c r="G1985" i="8"/>
  <c r="G1984" i="8"/>
  <c r="G1983" i="8"/>
  <c r="G1982" i="8"/>
  <c r="G1981" i="8"/>
  <c r="G1980" i="8"/>
  <c r="G1979" i="8"/>
  <c r="G1978" i="8"/>
  <c r="G1977" i="8"/>
  <c r="G1976" i="8"/>
  <c r="G1975" i="8"/>
  <c r="G1974" i="8"/>
  <c r="G1973" i="8"/>
  <c r="G1972" i="8"/>
  <c r="G1971" i="8"/>
  <c r="G1970" i="8"/>
  <c r="G1969" i="8"/>
  <c r="G1968" i="8"/>
  <c r="G1967" i="8"/>
  <c r="G1966" i="8"/>
  <c r="G1965" i="8"/>
  <c r="G1964" i="8"/>
  <c r="G1963" i="8"/>
  <c r="G1962" i="8"/>
  <c r="G1961" i="8"/>
  <c r="G1960" i="8"/>
  <c r="G1959" i="8"/>
  <c r="G1958" i="8"/>
  <c r="G1957" i="8"/>
  <c r="G1956" i="8"/>
  <c r="G1955" i="8"/>
  <c r="G1954" i="8"/>
  <c r="G1953" i="8"/>
  <c r="G1952" i="8"/>
  <c r="G1951" i="8"/>
  <c r="G1950" i="8"/>
  <c r="G1949" i="8"/>
  <c r="G1948" i="8"/>
  <c r="G1947" i="8"/>
  <c r="G1946" i="8"/>
  <c r="G1945" i="8"/>
  <c r="G1944" i="8"/>
  <c r="G1943" i="8"/>
  <c r="G1942" i="8"/>
  <c r="G1941" i="8"/>
  <c r="G1940" i="8"/>
  <c r="G1939" i="8"/>
  <c r="G1938" i="8"/>
  <c r="G1937" i="8"/>
  <c r="G1936" i="8"/>
  <c r="G1935" i="8"/>
  <c r="G1934" i="8"/>
  <c r="G1933" i="8"/>
  <c r="G1932" i="8"/>
  <c r="G1931" i="8"/>
  <c r="G1930" i="8"/>
  <c r="G1929" i="8"/>
  <c r="G1928" i="8"/>
  <c r="G1927" i="8"/>
  <c r="G1926" i="8"/>
  <c r="G1925" i="8"/>
  <c r="G1924" i="8"/>
  <c r="G1923" i="8"/>
  <c r="G1922" i="8"/>
  <c r="G1921" i="8"/>
  <c r="G1920" i="8"/>
  <c r="G1919" i="8"/>
  <c r="G1918" i="8"/>
  <c r="G1917" i="8"/>
  <c r="G1916" i="8"/>
  <c r="G1915" i="8"/>
  <c r="G1914" i="8"/>
  <c r="G1913" i="8"/>
  <c r="G1912" i="8"/>
  <c r="G1911" i="8"/>
  <c r="G1910" i="8"/>
  <c r="G1909" i="8"/>
  <c r="G1908" i="8"/>
  <c r="G1907" i="8"/>
  <c r="G1906" i="8"/>
  <c r="G1905" i="8"/>
  <c r="G1904" i="8"/>
  <c r="G1903" i="8"/>
  <c r="G1902" i="8"/>
  <c r="G1901" i="8"/>
  <c r="G1900" i="8"/>
  <c r="G1899" i="8"/>
  <c r="G1898" i="8"/>
  <c r="G1897" i="8"/>
  <c r="G1896" i="8"/>
  <c r="G1895" i="8"/>
  <c r="G1894" i="8"/>
  <c r="G1893" i="8"/>
  <c r="G1892" i="8"/>
  <c r="G1891" i="8"/>
  <c r="G1890" i="8"/>
  <c r="G1889" i="8"/>
  <c r="G1888" i="8"/>
  <c r="G1887" i="8"/>
  <c r="G1886" i="8"/>
  <c r="G1885" i="8"/>
  <c r="G1884" i="8"/>
  <c r="G1883" i="8"/>
  <c r="G1882" i="8"/>
  <c r="G1881" i="8"/>
  <c r="G1880" i="8"/>
  <c r="G1879" i="8"/>
  <c r="G1878" i="8"/>
  <c r="G1877" i="8"/>
  <c r="G1876" i="8"/>
  <c r="G1875" i="8"/>
  <c r="G1874" i="8"/>
  <c r="G1873" i="8"/>
  <c r="G1872" i="8"/>
  <c r="G1871" i="8"/>
  <c r="G1870" i="8"/>
  <c r="G1869" i="8"/>
  <c r="G1868" i="8"/>
  <c r="G1867" i="8"/>
  <c r="G1866" i="8"/>
  <c r="G1865" i="8"/>
  <c r="G1864" i="8"/>
  <c r="G1863" i="8"/>
  <c r="G1862" i="8"/>
  <c r="G1861" i="8"/>
  <c r="G1860" i="8"/>
  <c r="G1859" i="8"/>
  <c r="G1858" i="8"/>
  <c r="G1857" i="8"/>
  <c r="G1856" i="8"/>
  <c r="G1855" i="8"/>
  <c r="G1854" i="8"/>
  <c r="G1853" i="8"/>
  <c r="G1852" i="8"/>
  <c r="G1851" i="8"/>
  <c r="G1850" i="8"/>
  <c r="G1849" i="8"/>
  <c r="G1848" i="8"/>
  <c r="G1847" i="8"/>
  <c r="G1846" i="8"/>
  <c r="G1845" i="8"/>
  <c r="G1844" i="8"/>
  <c r="G1843" i="8"/>
  <c r="G1842" i="8"/>
  <c r="G1841" i="8"/>
  <c r="G1840" i="8"/>
  <c r="G1839" i="8"/>
  <c r="G1838" i="8"/>
  <c r="G1837" i="8"/>
  <c r="G1836" i="8"/>
  <c r="G1835" i="8"/>
  <c r="G1834" i="8"/>
  <c r="G1833" i="8"/>
  <c r="G1832" i="8"/>
  <c r="G1831" i="8"/>
  <c r="G1830" i="8"/>
  <c r="G1829" i="8"/>
  <c r="G1828" i="8"/>
  <c r="G1827" i="8"/>
  <c r="G1826" i="8"/>
  <c r="G1825" i="8"/>
  <c r="G1824" i="8"/>
  <c r="G1823" i="8"/>
  <c r="G1822" i="8"/>
  <c r="G1821" i="8"/>
  <c r="G1820" i="8"/>
  <c r="G1819" i="8"/>
  <c r="G1818" i="8"/>
  <c r="G1817" i="8"/>
  <c r="G1816" i="8"/>
  <c r="G1815" i="8"/>
  <c r="G1814" i="8"/>
  <c r="G1813" i="8"/>
  <c r="G1812" i="8"/>
  <c r="G1811" i="8"/>
  <c r="G1810" i="8"/>
  <c r="G1809" i="8"/>
  <c r="G1808" i="8"/>
  <c r="G1807" i="8"/>
  <c r="G1806" i="8"/>
  <c r="G1805" i="8"/>
  <c r="G1804" i="8"/>
  <c r="G1803" i="8"/>
  <c r="G1802" i="8"/>
  <c r="G1801" i="8"/>
  <c r="G1800" i="8"/>
  <c r="G1799" i="8"/>
  <c r="G1798" i="8"/>
  <c r="G1797" i="8"/>
  <c r="G1796" i="8"/>
  <c r="G1795" i="8"/>
  <c r="G1794" i="8"/>
  <c r="G1793" i="8"/>
  <c r="G1792" i="8"/>
  <c r="G1791" i="8"/>
  <c r="G1790" i="8"/>
  <c r="G1789" i="8"/>
  <c r="G1788" i="8"/>
  <c r="G1787" i="8"/>
  <c r="G1786" i="8"/>
  <c r="G1785" i="8"/>
  <c r="G1784" i="8"/>
  <c r="G1783" i="8"/>
  <c r="G1782" i="8"/>
  <c r="G1781" i="8"/>
  <c r="G1780" i="8"/>
  <c r="G1779" i="8"/>
  <c r="G1778" i="8"/>
  <c r="G1777" i="8"/>
  <c r="G1776" i="8"/>
  <c r="G1775" i="8"/>
  <c r="G1774" i="8"/>
  <c r="G1773" i="8"/>
  <c r="G1772" i="8"/>
  <c r="G1771" i="8"/>
  <c r="G1770" i="8"/>
  <c r="G1769" i="8"/>
  <c r="G1768" i="8"/>
  <c r="G1767" i="8"/>
  <c r="G1766" i="8"/>
  <c r="G1765" i="8"/>
  <c r="G1764" i="8"/>
  <c r="G1763" i="8"/>
  <c r="G1762" i="8"/>
  <c r="G1761" i="8"/>
  <c r="G1760" i="8"/>
  <c r="G1759" i="8"/>
  <c r="G1758" i="8"/>
  <c r="G1757" i="8"/>
  <c r="G1756" i="8"/>
  <c r="G1755" i="8"/>
  <c r="G1754" i="8"/>
  <c r="G1753" i="8"/>
  <c r="G1752" i="8"/>
  <c r="G1751" i="8"/>
  <c r="G1750" i="8"/>
  <c r="G1749" i="8"/>
  <c r="G1748" i="8"/>
  <c r="G1747" i="8"/>
  <c r="G1746" i="8"/>
  <c r="G1745" i="8"/>
  <c r="G1744" i="8"/>
  <c r="G1743" i="8"/>
  <c r="G1742" i="8"/>
  <c r="G1741" i="8"/>
  <c r="G1740" i="8"/>
  <c r="G1739" i="8"/>
  <c r="G1738" i="8"/>
  <c r="G1737" i="8"/>
  <c r="G1736" i="8"/>
  <c r="G1735" i="8"/>
  <c r="G1734" i="8"/>
  <c r="G1733" i="8"/>
  <c r="G1732" i="8"/>
  <c r="G1731" i="8"/>
  <c r="G1730" i="8"/>
  <c r="G1729" i="8"/>
  <c r="G1728" i="8"/>
  <c r="G1727" i="8"/>
  <c r="G1726" i="8"/>
  <c r="G1725" i="8"/>
  <c r="G1724" i="8"/>
  <c r="G1723" i="8"/>
  <c r="G1722" i="8"/>
  <c r="G1721" i="8"/>
  <c r="G1720" i="8"/>
  <c r="G1719" i="8"/>
  <c r="G1718" i="8"/>
  <c r="G1717" i="8"/>
  <c r="G1716" i="8"/>
  <c r="G1715" i="8"/>
  <c r="G1714" i="8"/>
  <c r="G1713" i="8"/>
  <c r="G1712" i="8"/>
  <c r="G1711" i="8"/>
  <c r="G1710" i="8"/>
  <c r="G1709" i="8"/>
  <c r="G1708" i="8"/>
  <c r="G1707" i="8"/>
  <c r="G1706" i="8"/>
  <c r="G1705" i="8"/>
  <c r="G1704" i="8"/>
  <c r="G1703" i="8"/>
  <c r="G1702" i="8"/>
  <c r="G1701" i="8"/>
  <c r="G1700" i="8"/>
  <c r="G1699" i="8"/>
  <c r="G1698" i="8"/>
  <c r="G1697" i="8"/>
  <c r="G1696" i="8"/>
  <c r="G1695" i="8"/>
  <c r="G1694" i="8"/>
  <c r="G1693" i="8"/>
  <c r="G1692" i="8"/>
  <c r="G1691" i="8"/>
  <c r="G1690" i="8"/>
  <c r="G1689" i="8"/>
  <c r="G1688" i="8"/>
  <c r="G1687" i="8"/>
  <c r="G1686" i="8"/>
  <c r="G1685" i="8"/>
  <c r="G1684" i="8"/>
  <c r="G1683" i="8"/>
  <c r="G1682" i="8"/>
  <c r="G1681" i="8"/>
  <c r="G1680" i="8"/>
  <c r="G1679" i="8"/>
  <c r="G1678" i="8"/>
  <c r="G1677" i="8"/>
  <c r="G1676" i="8"/>
  <c r="G1675" i="8"/>
  <c r="G1674" i="8"/>
  <c r="G1673" i="8"/>
  <c r="G1672" i="8"/>
  <c r="G1671" i="8"/>
  <c r="G1670" i="8"/>
  <c r="G1669" i="8"/>
  <c r="G1668" i="8"/>
  <c r="G1667" i="8"/>
  <c r="G1666" i="8"/>
  <c r="G1665" i="8"/>
  <c r="G1664" i="8"/>
  <c r="G1663" i="8"/>
  <c r="G1662" i="8"/>
  <c r="G1661" i="8"/>
  <c r="G1660" i="8"/>
  <c r="G1659" i="8"/>
  <c r="G1658" i="8"/>
  <c r="G1657" i="8"/>
  <c r="G1656" i="8"/>
  <c r="G1655" i="8"/>
  <c r="G1654" i="8"/>
  <c r="G1653" i="8"/>
  <c r="G1652" i="8"/>
  <c r="G1651" i="8"/>
  <c r="G1650" i="8"/>
  <c r="G1649" i="8"/>
  <c r="G1648" i="8"/>
  <c r="G1647" i="8"/>
  <c r="G1646" i="8"/>
  <c r="G1645" i="8"/>
  <c r="G1644" i="8"/>
  <c r="G1643" i="8"/>
  <c r="G1642" i="8"/>
  <c r="G1641" i="8"/>
  <c r="G1640" i="8"/>
  <c r="G1639" i="8"/>
  <c r="G1638" i="8"/>
  <c r="G1637" i="8"/>
  <c r="G1636" i="8"/>
  <c r="G1635" i="8"/>
  <c r="G1634" i="8"/>
  <c r="G1633" i="8"/>
  <c r="G1632" i="8"/>
  <c r="G1631" i="8"/>
  <c r="G1630" i="8"/>
  <c r="G1629" i="8"/>
  <c r="G1628" i="8"/>
  <c r="G1627" i="8"/>
  <c r="G1626" i="8"/>
  <c r="G1625" i="8"/>
  <c r="G1624" i="8"/>
  <c r="G1623" i="8"/>
  <c r="G1622" i="8"/>
  <c r="G1621" i="8"/>
  <c r="G1620" i="8"/>
  <c r="G1619" i="8"/>
  <c r="G1618" i="8"/>
  <c r="G1617" i="8"/>
  <c r="G1616" i="8"/>
  <c r="G1615" i="8"/>
  <c r="G1614" i="8"/>
  <c r="G1613" i="8"/>
  <c r="G1612" i="8"/>
  <c r="G1611" i="8"/>
  <c r="G1610" i="8"/>
  <c r="G1609" i="8"/>
  <c r="G1608" i="8"/>
  <c r="G1607" i="8"/>
  <c r="G1606" i="8"/>
  <c r="G1605" i="8"/>
  <c r="G1604" i="8"/>
  <c r="G1603" i="8"/>
  <c r="G1602" i="8"/>
  <c r="G1601" i="8"/>
  <c r="G1600" i="8"/>
  <c r="G1599" i="8"/>
  <c r="G1598" i="8"/>
  <c r="G1597" i="8"/>
  <c r="G1596" i="8"/>
  <c r="G1595" i="8"/>
  <c r="G1594" i="8"/>
  <c r="G1593" i="8"/>
  <c r="G1592" i="8"/>
  <c r="G1591" i="8"/>
  <c r="G1590" i="8"/>
  <c r="G1589" i="8"/>
  <c r="G1588" i="8"/>
  <c r="G1587" i="8"/>
  <c r="G1586" i="8"/>
  <c r="G1585" i="8"/>
  <c r="G1584" i="8"/>
  <c r="G1583" i="8"/>
  <c r="G1582" i="8"/>
  <c r="G1581" i="8"/>
  <c r="G1580" i="8"/>
  <c r="G1579" i="8"/>
  <c r="G1578" i="8"/>
  <c r="G1577" i="8"/>
  <c r="G1576" i="8"/>
  <c r="G1575" i="8"/>
  <c r="G1574" i="8"/>
  <c r="G1573" i="8"/>
  <c r="G1572" i="8"/>
  <c r="G1571" i="8"/>
  <c r="G1570" i="8"/>
  <c r="G1569" i="8"/>
  <c r="G1568" i="8"/>
  <c r="G1567" i="8"/>
  <c r="G1566" i="8"/>
  <c r="G1565" i="8"/>
  <c r="G1564" i="8"/>
  <c r="G1563" i="8"/>
  <c r="G1562" i="8"/>
  <c r="G1561" i="8"/>
  <c r="G1560" i="8"/>
  <c r="G1559" i="8"/>
  <c r="G1558" i="8"/>
  <c r="G1557" i="8"/>
  <c r="G1556" i="8"/>
  <c r="G1555" i="8"/>
  <c r="G1554" i="8"/>
  <c r="G1553" i="8"/>
  <c r="G1552" i="8"/>
  <c r="G1551" i="8"/>
  <c r="G1550" i="8"/>
  <c r="G1549" i="8"/>
  <c r="G1548" i="8"/>
  <c r="G1547" i="8"/>
  <c r="G1546" i="8"/>
  <c r="G1545" i="8"/>
  <c r="G1544" i="8"/>
  <c r="G1543" i="8"/>
  <c r="G1542" i="8"/>
  <c r="G1541" i="8"/>
  <c r="G1540" i="8"/>
  <c r="G1539" i="8"/>
  <c r="G1538" i="8"/>
  <c r="G1537" i="8"/>
  <c r="G1536" i="8"/>
  <c r="G1535" i="8"/>
  <c r="G1534" i="8"/>
  <c r="G1533" i="8"/>
  <c r="G1532" i="8"/>
  <c r="G1531" i="8"/>
  <c r="G1530" i="8"/>
  <c r="G1529" i="8"/>
  <c r="G1528" i="8"/>
  <c r="G1527" i="8"/>
  <c r="G1526" i="8"/>
  <c r="G1525" i="8"/>
  <c r="G1524" i="8"/>
  <c r="G1523" i="8"/>
  <c r="G1522" i="8"/>
  <c r="G1521" i="8"/>
  <c r="G1520" i="8"/>
  <c r="G1519" i="8"/>
  <c r="G1518" i="8"/>
  <c r="G1517" i="8"/>
  <c r="G1516" i="8"/>
  <c r="G1515" i="8"/>
  <c r="G1514" i="8"/>
  <c r="G1513" i="8"/>
  <c r="G1512" i="8"/>
  <c r="G1511" i="8"/>
  <c r="G1510" i="8"/>
  <c r="G1509" i="8"/>
  <c r="G1508" i="8"/>
  <c r="G1507" i="8"/>
  <c r="G1506" i="8"/>
  <c r="G1505" i="8"/>
  <c r="G1504" i="8"/>
  <c r="G1503" i="8"/>
  <c r="G1502" i="8"/>
  <c r="G1501" i="8"/>
  <c r="G1500" i="8"/>
  <c r="G1499" i="8"/>
  <c r="G1498" i="8"/>
  <c r="G1497" i="8"/>
  <c r="G1496" i="8"/>
  <c r="G1495" i="8"/>
  <c r="G1494" i="8"/>
  <c r="G1493" i="8"/>
  <c r="G1492" i="8"/>
  <c r="G1491" i="8"/>
  <c r="G1490" i="8"/>
  <c r="G1489" i="8"/>
  <c r="G1488" i="8"/>
  <c r="G1487" i="8"/>
  <c r="G1486" i="8"/>
  <c r="G1485" i="8"/>
  <c r="G1484" i="8"/>
  <c r="G1483" i="8"/>
  <c r="G1482" i="8"/>
  <c r="G1481" i="8"/>
  <c r="G1480" i="8"/>
  <c r="G1479" i="8"/>
  <c r="G1478" i="8"/>
  <c r="G1477" i="8"/>
  <c r="G1476" i="8"/>
  <c r="G1475" i="8"/>
  <c r="G1474" i="8"/>
  <c r="G1473" i="8"/>
  <c r="G1472" i="8"/>
  <c r="G1471" i="8"/>
  <c r="G1470" i="8"/>
  <c r="G1469" i="8"/>
  <c r="G1468" i="8"/>
  <c r="G1467" i="8"/>
  <c r="G1466" i="8"/>
  <c r="G1465" i="8"/>
  <c r="G1464" i="8"/>
  <c r="G1463" i="8"/>
  <c r="G1462" i="8"/>
  <c r="G1461" i="8"/>
  <c r="G1460" i="8"/>
  <c r="G1459" i="8"/>
  <c r="G1458" i="8"/>
  <c r="G1457" i="8"/>
  <c r="G1456" i="8"/>
  <c r="G1455" i="8"/>
  <c r="G1454" i="8"/>
  <c r="G1453" i="8"/>
  <c r="G1452" i="8"/>
  <c r="G1451" i="8"/>
  <c r="G1450" i="8"/>
  <c r="G1449" i="8"/>
  <c r="G1448" i="8"/>
  <c r="G1447" i="8"/>
  <c r="G1446" i="8"/>
  <c r="G1445" i="8"/>
  <c r="G1444" i="8"/>
  <c r="G1443" i="8"/>
  <c r="G1442" i="8"/>
  <c r="G1441" i="8"/>
  <c r="G1440" i="8"/>
  <c r="G1439" i="8"/>
  <c r="G1438" i="8"/>
  <c r="G1437" i="8"/>
  <c r="G1436" i="8"/>
  <c r="G1435" i="8"/>
  <c r="G1434" i="8"/>
  <c r="G1433" i="8"/>
  <c r="G1432" i="8"/>
  <c r="G1431" i="8"/>
  <c r="G1430" i="8"/>
  <c r="G1429" i="8"/>
  <c r="G1428" i="8"/>
  <c r="G1427" i="8"/>
  <c r="G1426" i="8"/>
  <c r="G1425" i="8"/>
  <c r="G1424" i="8"/>
  <c r="G1423" i="8"/>
  <c r="G1422" i="8"/>
  <c r="G1421" i="8"/>
  <c r="G1420" i="8"/>
  <c r="G1419" i="8"/>
  <c r="G1418" i="8"/>
  <c r="G1417" i="8"/>
  <c r="G1416" i="8"/>
  <c r="G1415" i="8"/>
  <c r="G1414" i="8"/>
  <c r="G1413" i="8"/>
  <c r="G1412" i="8"/>
  <c r="G1411" i="8"/>
  <c r="G1410" i="8"/>
  <c r="G1409" i="8"/>
  <c r="G1408" i="8"/>
  <c r="G1407" i="8"/>
  <c r="G1406" i="8"/>
  <c r="G1405" i="8"/>
  <c r="G1404" i="8"/>
  <c r="G1403" i="8"/>
  <c r="G1402" i="8"/>
  <c r="G1401" i="8"/>
  <c r="G1400" i="8"/>
  <c r="G1399" i="8"/>
  <c r="G1398" i="8"/>
  <c r="G1397" i="8"/>
  <c r="G1396" i="8"/>
  <c r="G1395" i="8"/>
  <c r="G1394" i="8"/>
  <c r="G1393" i="8"/>
  <c r="G1392" i="8"/>
  <c r="G1391" i="8"/>
  <c r="G1390" i="8"/>
  <c r="G1389" i="8"/>
  <c r="G1388" i="8"/>
  <c r="G1387" i="8"/>
  <c r="G1386" i="8"/>
  <c r="G1385" i="8"/>
  <c r="G1384" i="8"/>
  <c r="G1383" i="8"/>
  <c r="G1382" i="8"/>
  <c r="G1381" i="8"/>
  <c r="G1380" i="8"/>
  <c r="G1379" i="8"/>
  <c r="G1378" i="8"/>
  <c r="G1377" i="8"/>
  <c r="G1376" i="8"/>
  <c r="G1375" i="8"/>
  <c r="G1374" i="8"/>
  <c r="G1373" i="8"/>
  <c r="G1372" i="8"/>
  <c r="G1371" i="8"/>
  <c r="G1370" i="8"/>
  <c r="G1369" i="8"/>
  <c r="G1368" i="8"/>
  <c r="G1367" i="8"/>
  <c r="G1366" i="8"/>
  <c r="G1365" i="8"/>
  <c r="G1364" i="8"/>
  <c r="G1363" i="8"/>
  <c r="G1362" i="8"/>
  <c r="G1361" i="8"/>
  <c r="G1360" i="8"/>
  <c r="G1359" i="8"/>
  <c r="G1358" i="8"/>
  <c r="G1357" i="8"/>
  <c r="G1356" i="8"/>
  <c r="G1355" i="8"/>
  <c r="G1354" i="8"/>
  <c r="G1353" i="8"/>
  <c r="G1352" i="8"/>
  <c r="G1351" i="8"/>
  <c r="G1350" i="8"/>
  <c r="G1349" i="8"/>
  <c r="G1348" i="8"/>
  <c r="G1347" i="8"/>
  <c r="G1346" i="8"/>
  <c r="G1345" i="8"/>
  <c r="G1344" i="8"/>
  <c r="G1343" i="8"/>
  <c r="G1342" i="8"/>
  <c r="G1341" i="8"/>
  <c r="G1340" i="8"/>
  <c r="G1339" i="8"/>
  <c r="G1338" i="8"/>
  <c r="G1337" i="8"/>
  <c r="G1336" i="8"/>
  <c r="G1335" i="8"/>
  <c r="G1334" i="8"/>
  <c r="G1333" i="8"/>
  <c r="G1332" i="8"/>
  <c r="G1331" i="8"/>
  <c r="G1330" i="8"/>
  <c r="G1329" i="8"/>
  <c r="G1328" i="8"/>
  <c r="G1327" i="8"/>
  <c r="G1326" i="8"/>
  <c r="G1325" i="8"/>
  <c r="G1324" i="8"/>
  <c r="G1323" i="8"/>
  <c r="G1322" i="8"/>
  <c r="G1321" i="8"/>
  <c r="G1320" i="8"/>
  <c r="G1319" i="8"/>
  <c r="G1318" i="8"/>
  <c r="G1317" i="8"/>
  <c r="G1316" i="8"/>
  <c r="G1315" i="8"/>
  <c r="G1314" i="8"/>
  <c r="G1313" i="8"/>
  <c r="G1312" i="8"/>
  <c r="G1311" i="8"/>
  <c r="G1310" i="8"/>
  <c r="G1309" i="8"/>
  <c r="G1308" i="8"/>
  <c r="G1307" i="8"/>
  <c r="G1306" i="8"/>
  <c r="G1305" i="8"/>
  <c r="G1304" i="8"/>
  <c r="G1303" i="8"/>
  <c r="G1302" i="8"/>
  <c r="G1301" i="8"/>
  <c r="G1300" i="8"/>
  <c r="G1299" i="8"/>
  <c r="G1298" i="8"/>
  <c r="G1297" i="8"/>
  <c r="G1296" i="8"/>
  <c r="G1295" i="8"/>
  <c r="G1294" i="8"/>
  <c r="G1293" i="8"/>
  <c r="G1292" i="8"/>
  <c r="G1291" i="8"/>
  <c r="G1290" i="8"/>
  <c r="G1289" i="8"/>
  <c r="G1288" i="8"/>
  <c r="G1287" i="8"/>
  <c r="G1286" i="8"/>
  <c r="G1285" i="8"/>
  <c r="G1284" i="8"/>
  <c r="G1283" i="8"/>
  <c r="G1282" i="8"/>
  <c r="G1281" i="8"/>
  <c r="G1280" i="8"/>
  <c r="G1279" i="8"/>
  <c r="G1278" i="8"/>
  <c r="G1277" i="8"/>
  <c r="G1276" i="8"/>
  <c r="G1275" i="8"/>
  <c r="G1274" i="8"/>
  <c r="G1273" i="8"/>
  <c r="G1272" i="8"/>
  <c r="G1271" i="8"/>
  <c r="G1270" i="8"/>
  <c r="G1269" i="8"/>
  <c r="G1268" i="8"/>
  <c r="G1267" i="8"/>
  <c r="G1266" i="8"/>
  <c r="G1265" i="8"/>
  <c r="G1264" i="8"/>
  <c r="G1263" i="8"/>
  <c r="G1262" i="8"/>
  <c r="G1261" i="8"/>
  <c r="G1260" i="8"/>
  <c r="G1259" i="8"/>
  <c r="G1258" i="8"/>
  <c r="G1257" i="8"/>
  <c r="G1256" i="8"/>
  <c r="G1255" i="8"/>
  <c r="G1254" i="8"/>
  <c r="G1253" i="8"/>
  <c r="G1252" i="8"/>
  <c r="G1251" i="8"/>
  <c r="G1250" i="8"/>
  <c r="G1249" i="8"/>
  <c r="G1248" i="8"/>
  <c r="G1247" i="8"/>
  <c r="G1246" i="8"/>
  <c r="G1245" i="8"/>
  <c r="G1244" i="8"/>
  <c r="G1243" i="8"/>
  <c r="G1242" i="8"/>
  <c r="G1241" i="8"/>
  <c r="G1240" i="8"/>
  <c r="G1239" i="8"/>
  <c r="G1238" i="8"/>
  <c r="G1237" i="8"/>
  <c r="G1236" i="8"/>
  <c r="G1235" i="8"/>
  <c r="G1234" i="8"/>
  <c r="G1233" i="8"/>
  <c r="G1232" i="8"/>
  <c r="G1231" i="8"/>
  <c r="G1230" i="8"/>
  <c r="G1229" i="8"/>
  <c r="G1228" i="8"/>
  <c r="G1227" i="8"/>
  <c r="G1226" i="8"/>
  <c r="G1225" i="8"/>
  <c r="G1224" i="8"/>
  <c r="G1223" i="8"/>
  <c r="G1222" i="8"/>
  <c r="G1221" i="8"/>
  <c r="G1220" i="8"/>
  <c r="G1219" i="8"/>
  <c r="G1218" i="8"/>
  <c r="G1217" i="8"/>
  <c r="G1216" i="8"/>
  <c r="G1215" i="8"/>
  <c r="G1214" i="8"/>
  <c r="G1213" i="8"/>
  <c r="G1212" i="8"/>
  <c r="G1211" i="8"/>
  <c r="G1210" i="8"/>
  <c r="G1209" i="8"/>
  <c r="G1208" i="8"/>
  <c r="G1207" i="8"/>
  <c r="G1206" i="8"/>
  <c r="G1205" i="8"/>
  <c r="G1204" i="8"/>
  <c r="G1203" i="8"/>
  <c r="G1202" i="8"/>
  <c r="G1201" i="8"/>
  <c r="G1200" i="8"/>
  <c r="G1199" i="8"/>
  <c r="G1198" i="8"/>
  <c r="G1197" i="8"/>
  <c r="G1196" i="8"/>
  <c r="G1195" i="8"/>
  <c r="G1194" i="8"/>
  <c r="G1193" i="8"/>
  <c r="G1192" i="8"/>
  <c r="G1191" i="8"/>
  <c r="G1190" i="8"/>
  <c r="G1189" i="8"/>
  <c r="G1188" i="8"/>
  <c r="G1187" i="8"/>
  <c r="G1186" i="8"/>
  <c r="G1185" i="8"/>
  <c r="G1184" i="8"/>
  <c r="G1183" i="8"/>
  <c r="G1182" i="8"/>
  <c r="G1181" i="8"/>
  <c r="G1180" i="8"/>
  <c r="G1179" i="8"/>
  <c r="G1178" i="8"/>
  <c r="G1177" i="8"/>
  <c r="G1176" i="8"/>
  <c r="G1175" i="8"/>
  <c r="G1174" i="8"/>
  <c r="G1173" i="8"/>
  <c r="G1172" i="8"/>
  <c r="G1171" i="8"/>
  <c r="G1170" i="8"/>
  <c r="G1169" i="8"/>
  <c r="G1168" i="8"/>
  <c r="G1167" i="8"/>
  <c r="G1166" i="8"/>
  <c r="G1165" i="8"/>
  <c r="G1164" i="8"/>
  <c r="G1163" i="8"/>
  <c r="G1162" i="8"/>
  <c r="G1161" i="8"/>
  <c r="G1160" i="8"/>
  <c r="G1159" i="8"/>
  <c r="G1158" i="8"/>
  <c r="G1157" i="8"/>
  <c r="G1156" i="8"/>
  <c r="G1155" i="8"/>
  <c r="G1154" i="8"/>
  <c r="G1153" i="8"/>
  <c r="G1152" i="8"/>
  <c r="G1151" i="8"/>
  <c r="G1150" i="8"/>
  <c r="G1149" i="8"/>
  <c r="G1148" i="8"/>
  <c r="G1147" i="8"/>
  <c r="G1146" i="8"/>
  <c r="G1145" i="8"/>
  <c r="G1144" i="8"/>
  <c r="G1143" i="8"/>
  <c r="G1142" i="8"/>
  <c r="G1141" i="8"/>
  <c r="G1140" i="8"/>
  <c r="G1139" i="8"/>
  <c r="G1138" i="8"/>
  <c r="G1137" i="8"/>
  <c r="G1136" i="8"/>
  <c r="G1135" i="8"/>
  <c r="G1134" i="8"/>
  <c r="G1133" i="8"/>
  <c r="G1132" i="8"/>
  <c r="G1131" i="8"/>
  <c r="G1130" i="8"/>
  <c r="G1129" i="8"/>
  <c r="G1128" i="8"/>
  <c r="G1127" i="8"/>
  <c r="G1126" i="8"/>
  <c r="G1125" i="8"/>
  <c r="G1124" i="8"/>
  <c r="G1123" i="8"/>
  <c r="G1122" i="8"/>
  <c r="G1121" i="8"/>
  <c r="G1120" i="8"/>
  <c r="G1119" i="8"/>
  <c r="G1118" i="8"/>
  <c r="G1117" i="8"/>
  <c r="G1116" i="8"/>
  <c r="G1115" i="8"/>
  <c r="G1114" i="8"/>
  <c r="G1113" i="8"/>
  <c r="G1112" i="8"/>
  <c r="G1111" i="8"/>
  <c r="G1110" i="8"/>
  <c r="G1109" i="8"/>
  <c r="G1108" i="8"/>
  <c r="G1107" i="8"/>
  <c r="G1106" i="8"/>
  <c r="G1105" i="8"/>
  <c r="G1104" i="8"/>
  <c r="G1103" i="8"/>
  <c r="G1102" i="8"/>
  <c r="G1101" i="8"/>
  <c r="G1100" i="8"/>
  <c r="G1099" i="8"/>
  <c r="G1098" i="8"/>
  <c r="G1097" i="8"/>
  <c r="G1096" i="8"/>
  <c r="G1095" i="8"/>
  <c r="G1094" i="8"/>
  <c r="G1093" i="8"/>
  <c r="G1092" i="8"/>
  <c r="G1091" i="8"/>
  <c r="G1090" i="8"/>
  <c r="G1089" i="8"/>
  <c r="G1088" i="8"/>
  <c r="G1087" i="8"/>
  <c r="G1086" i="8"/>
  <c r="G1085" i="8"/>
  <c r="G1084" i="8"/>
  <c r="G1083" i="8"/>
  <c r="G1082" i="8"/>
  <c r="G1081" i="8"/>
  <c r="G1080" i="8"/>
  <c r="G1079" i="8"/>
  <c r="G1078" i="8"/>
  <c r="G1077" i="8"/>
  <c r="G1076" i="8"/>
  <c r="G1075" i="8"/>
  <c r="G1074" i="8"/>
  <c r="G1073" i="8"/>
  <c r="G1072" i="8"/>
  <c r="G1071" i="8"/>
  <c r="G1070" i="8"/>
  <c r="G1069" i="8"/>
  <c r="G1068" i="8"/>
  <c r="G1067" i="8"/>
  <c r="G1066" i="8"/>
  <c r="G1065" i="8"/>
  <c r="G1064" i="8"/>
  <c r="G1063" i="8"/>
  <c r="G1062" i="8"/>
  <c r="G1061" i="8"/>
  <c r="G1060" i="8"/>
  <c r="G1059" i="8"/>
  <c r="G1058" i="8"/>
  <c r="G1057" i="8"/>
  <c r="G1056" i="8"/>
  <c r="G1055" i="8"/>
  <c r="G1054" i="8"/>
  <c r="G1053" i="8"/>
  <c r="G1052" i="8"/>
  <c r="G1051" i="8"/>
  <c r="G1050" i="8"/>
  <c r="G1049" i="8"/>
  <c r="G1048" i="8"/>
  <c r="G1047" i="8"/>
  <c r="G1046" i="8"/>
  <c r="G1045" i="8"/>
  <c r="G1044" i="8"/>
  <c r="G1043" i="8"/>
  <c r="G1042" i="8"/>
  <c r="G1041" i="8"/>
  <c r="G1040" i="8"/>
  <c r="G1039" i="8"/>
  <c r="G1038" i="8"/>
  <c r="G1037" i="8"/>
  <c r="G1036" i="8"/>
  <c r="G1035" i="8"/>
  <c r="G1034" i="8"/>
  <c r="G1033" i="8"/>
  <c r="G1032" i="8"/>
  <c r="G1031" i="8"/>
  <c r="G1030" i="8"/>
  <c r="G1029" i="8"/>
  <c r="G1028" i="8"/>
  <c r="G1027" i="8"/>
  <c r="G1026" i="8"/>
  <c r="G1025" i="8"/>
  <c r="G1024" i="8"/>
  <c r="G1023" i="8"/>
  <c r="G1022" i="8"/>
  <c r="G1021" i="8"/>
  <c r="G1020" i="8"/>
  <c r="G1019" i="8"/>
  <c r="G1018" i="8"/>
  <c r="G1017" i="8"/>
  <c r="G1016" i="8"/>
  <c r="G1015" i="8"/>
  <c r="G1014" i="8"/>
  <c r="G1013" i="8"/>
  <c r="G1012" i="8"/>
  <c r="G1011" i="8"/>
  <c r="G1010" i="8"/>
  <c r="G1009" i="8"/>
  <c r="G1008" i="8"/>
  <c r="G1007" i="8"/>
  <c r="G1006" i="8"/>
  <c r="G1005" i="8"/>
  <c r="G1004" i="8"/>
  <c r="G1003" i="8"/>
  <c r="G1002" i="8"/>
  <c r="G1001" i="8"/>
  <c r="G1000" i="8"/>
  <c r="G999" i="8"/>
  <c r="G998" i="8"/>
  <c r="G997" i="8"/>
  <c r="G996" i="8"/>
  <c r="G995" i="8"/>
  <c r="G994" i="8"/>
  <c r="G993" i="8"/>
  <c r="G992" i="8"/>
  <c r="G991" i="8"/>
  <c r="G990" i="8"/>
  <c r="G989" i="8"/>
  <c r="G988" i="8"/>
  <c r="G987" i="8"/>
  <c r="G986" i="8"/>
  <c r="G985" i="8"/>
  <c r="G984" i="8"/>
  <c r="G983" i="8"/>
  <c r="G982" i="8"/>
  <c r="G981" i="8"/>
  <c r="G980" i="8"/>
  <c r="G979" i="8"/>
  <c r="G978" i="8"/>
  <c r="G977" i="8"/>
  <c r="G976" i="8"/>
  <c r="G975" i="8"/>
  <c r="G974" i="8"/>
  <c r="G973" i="8"/>
  <c r="G972" i="8"/>
  <c r="G971" i="8"/>
  <c r="G970" i="8"/>
  <c r="G969" i="8"/>
  <c r="G968" i="8"/>
  <c r="G967" i="8"/>
  <c r="G966" i="8"/>
  <c r="G965" i="8"/>
  <c r="G964" i="8"/>
  <c r="G963" i="8"/>
  <c r="G962" i="8"/>
  <c r="G961" i="8"/>
  <c r="G960" i="8"/>
  <c r="G959" i="8"/>
  <c r="G958" i="8"/>
  <c r="G957" i="8"/>
  <c r="G956" i="8"/>
  <c r="G955" i="8"/>
  <c r="G954" i="8"/>
  <c r="G953" i="8"/>
  <c r="G952" i="8"/>
  <c r="G951" i="8"/>
  <c r="G950" i="8"/>
  <c r="G949" i="8"/>
  <c r="G948" i="8"/>
  <c r="G947" i="8"/>
  <c r="G946" i="8"/>
  <c r="G945" i="8"/>
  <c r="G944" i="8"/>
  <c r="G943" i="8"/>
  <c r="G942" i="8"/>
  <c r="G941" i="8"/>
  <c r="G940" i="8"/>
  <c r="G939" i="8"/>
  <c r="G938" i="8"/>
  <c r="G937" i="8"/>
  <c r="G936" i="8"/>
  <c r="G935" i="8"/>
  <c r="G934" i="8"/>
  <c r="G933" i="8"/>
  <c r="G932" i="8"/>
  <c r="G931" i="8"/>
  <c r="G930" i="8"/>
  <c r="G929" i="8"/>
  <c r="G928" i="8"/>
  <c r="G927" i="8"/>
  <c r="G926" i="8"/>
  <c r="G925" i="8"/>
  <c r="G924" i="8"/>
  <c r="G923" i="8"/>
  <c r="G922" i="8"/>
  <c r="G921" i="8"/>
  <c r="G920" i="8"/>
  <c r="G919" i="8"/>
  <c r="G918" i="8"/>
  <c r="G917" i="8"/>
  <c r="G916" i="8"/>
  <c r="G915" i="8"/>
  <c r="G914" i="8"/>
  <c r="G913" i="8"/>
  <c r="G912" i="8"/>
  <c r="G911" i="8"/>
  <c r="G910" i="8"/>
  <c r="G909" i="8"/>
  <c r="G908" i="8"/>
  <c r="G907" i="8"/>
  <c r="G906" i="8"/>
  <c r="G905" i="8"/>
  <c r="G904" i="8"/>
  <c r="G903" i="8"/>
  <c r="G902" i="8"/>
  <c r="G901" i="8"/>
  <c r="G900" i="8"/>
  <c r="G899" i="8"/>
  <c r="G898" i="8"/>
  <c r="G897" i="8"/>
  <c r="G896" i="8"/>
  <c r="G895" i="8"/>
  <c r="G894" i="8"/>
  <c r="G893" i="8"/>
  <c r="G892" i="8"/>
  <c r="G891" i="8"/>
  <c r="G890" i="8"/>
  <c r="G889" i="8"/>
  <c r="G888" i="8"/>
  <c r="G887" i="8"/>
  <c r="G886" i="8"/>
  <c r="G885" i="8"/>
  <c r="G884" i="8"/>
  <c r="G883" i="8"/>
  <c r="G882" i="8"/>
  <c r="G881" i="8"/>
  <c r="G880" i="8"/>
  <c r="G879" i="8"/>
  <c r="G878" i="8"/>
  <c r="G877" i="8"/>
  <c r="G876" i="8"/>
  <c r="G875" i="8"/>
  <c r="G874" i="8"/>
  <c r="G873" i="8"/>
  <c r="G872" i="8"/>
  <c r="G871" i="8"/>
  <c r="G870" i="8"/>
  <c r="G869" i="8"/>
  <c r="G868" i="8"/>
  <c r="G867" i="8"/>
  <c r="G866" i="8"/>
  <c r="G865" i="8"/>
  <c r="G864" i="8"/>
  <c r="G863" i="8"/>
  <c r="G862" i="8"/>
  <c r="G861" i="8"/>
  <c r="G860" i="8"/>
  <c r="G859" i="8"/>
  <c r="G858" i="8"/>
  <c r="G857" i="8"/>
  <c r="G856" i="8"/>
  <c r="G855" i="8"/>
  <c r="G854" i="8"/>
  <c r="G853" i="8"/>
  <c r="G852" i="8"/>
  <c r="G851" i="8"/>
  <c r="G850" i="8"/>
  <c r="G849" i="8"/>
  <c r="G848" i="8"/>
  <c r="G847" i="8"/>
  <c r="G846" i="8"/>
  <c r="G845" i="8"/>
  <c r="G844" i="8"/>
  <c r="G843" i="8"/>
  <c r="G842" i="8"/>
  <c r="G841" i="8"/>
  <c r="G840" i="8"/>
  <c r="G839" i="8"/>
  <c r="G838" i="8"/>
  <c r="G837" i="8"/>
  <c r="G836" i="8"/>
  <c r="G835" i="8"/>
  <c r="G834" i="8"/>
  <c r="G833" i="8"/>
  <c r="G832" i="8"/>
  <c r="G831" i="8"/>
  <c r="G830" i="8"/>
  <c r="G829" i="8"/>
  <c r="G828" i="8"/>
  <c r="G827" i="8"/>
  <c r="G826" i="8"/>
  <c r="G825" i="8"/>
  <c r="G824" i="8"/>
  <c r="G823" i="8"/>
  <c r="G822" i="8"/>
  <c r="G821" i="8"/>
  <c r="G820" i="8"/>
  <c r="G819" i="8"/>
  <c r="G818" i="8"/>
  <c r="G817" i="8"/>
  <c r="G816" i="8"/>
  <c r="G815" i="8"/>
  <c r="G814" i="8"/>
  <c r="G813" i="8"/>
  <c r="G812" i="8"/>
  <c r="G811" i="8"/>
  <c r="G810" i="8"/>
  <c r="G809" i="8"/>
  <c r="G808" i="8"/>
  <c r="G807" i="8"/>
  <c r="G806" i="8"/>
  <c r="G805" i="8"/>
  <c r="G804" i="8"/>
  <c r="G803" i="8"/>
  <c r="G802" i="8"/>
  <c r="G801" i="8"/>
  <c r="G800" i="8"/>
  <c r="G799" i="8"/>
  <c r="G798" i="8"/>
  <c r="G797" i="8"/>
  <c r="G796" i="8"/>
  <c r="G795" i="8"/>
  <c r="G794" i="8"/>
  <c r="G793" i="8"/>
  <c r="G792" i="8"/>
  <c r="G791" i="8"/>
  <c r="G790" i="8"/>
  <c r="G789" i="8"/>
  <c r="G788" i="8"/>
  <c r="G787" i="8"/>
  <c r="G786" i="8"/>
  <c r="G785" i="8"/>
  <c r="G784" i="8"/>
  <c r="G783" i="8"/>
  <c r="G782" i="8"/>
  <c r="G781" i="8"/>
  <c r="G780" i="8"/>
  <c r="G779" i="8"/>
  <c r="G778" i="8"/>
  <c r="G777" i="8"/>
  <c r="G776" i="8"/>
  <c r="G775" i="8"/>
  <c r="G774" i="8"/>
  <c r="G773" i="8"/>
  <c r="G772" i="8"/>
  <c r="G771" i="8"/>
  <c r="G770" i="8"/>
  <c r="G769" i="8"/>
  <c r="G768" i="8"/>
  <c r="G767" i="8"/>
  <c r="G766" i="8"/>
  <c r="G765" i="8"/>
  <c r="G764" i="8"/>
  <c r="G763" i="8"/>
  <c r="G762" i="8"/>
  <c r="G761" i="8"/>
  <c r="G760" i="8"/>
  <c r="G759" i="8"/>
  <c r="G758" i="8"/>
  <c r="G757" i="8"/>
  <c r="G756" i="8"/>
  <c r="G755" i="8"/>
  <c r="G754" i="8"/>
  <c r="G753" i="8"/>
  <c r="G752" i="8"/>
  <c r="G751" i="8"/>
  <c r="G750" i="8"/>
  <c r="G749" i="8"/>
  <c r="G748" i="8"/>
  <c r="G747" i="8"/>
  <c r="G746" i="8"/>
  <c r="G745" i="8"/>
  <c r="G744" i="8"/>
  <c r="G743" i="8"/>
  <c r="G742" i="8"/>
  <c r="G741" i="8"/>
  <c r="G740" i="8"/>
  <c r="G739" i="8"/>
  <c r="G738" i="8"/>
  <c r="G737" i="8"/>
  <c r="G736" i="8"/>
  <c r="G735" i="8"/>
  <c r="G734" i="8"/>
  <c r="G733" i="8"/>
  <c r="G732" i="8"/>
  <c r="G731" i="8"/>
  <c r="G730" i="8"/>
  <c r="G729" i="8"/>
  <c r="G728" i="8"/>
  <c r="G727" i="8"/>
  <c r="G726" i="8"/>
  <c r="G725" i="8"/>
  <c r="G724" i="8"/>
  <c r="G723" i="8"/>
  <c r="G722" i="8"/>
  <c r="G721" i="8"/>
  <c r="G720" i="8"/>
  <c r="G719" i="8"/>
  <c r="G718" i="8"/>
  <c r="G717" i="8"/>
  <c r="G716" i="8"/>
  <c r="G715" i="8"/>
  <c r="G714" i="8"/>
  <c r="G713" i="8"/>
  <c r="G712" i="8"/>
  <c r="G711" i="8"/>
  <c r="G710" i="8"/>
  <c r="G709" i="8"/>
  <c r="G708" i="8"/>
  <c r="G707" i="8"/>
  <c r="G706" i="8"/>
  <c r="G705" i="8"/>
  <c r="G704" i="8"/>
  <c r="G703" i="8"/>
  <c r="G702" i="8"/>
  <c r="G701" i="8"/>
  <c r="G700" i="8"/>
  <c r="G699" i="8"/>
  <c r="G698" i="8"/>
  <c r="G697" i="8"/>
  <c r="G696" i="8"/>
  <c r="G695" i="8"/>
  <c r="G694" i="8"/>
  <c r="G693" i="8"/>
  <c r="G692" i="8"/>
  <c r="G691" i="8"/>
  <c r="G690" i="8"/>
  <c r="G689" i="8"/>
  <c r="G688" i="8"/>
  <c r="G687" i="8"/>
  <c r="G686" i="8"/>
  <c r="G685" i="8"/>
  <c r="G684" i="8"/>
  <c r="G683" i="8"/>
  <c r="G682" i="8"/>
  <c r="G681" i="8"/>
  <c r="G680" i="8"/>
  <c r="G679" i="8"/>
  <c r="G678" i="8"/>
  <c r="G677" i="8"/>
  <c r="G676" i="8"/>
  <c r="G675" i="8"/>
  <c r="G674" i="8"/>
  <c r="G673" i="8"/>
  <c r="G672" i="8"/>
  <c r="G671" i="8"/>
  <c r="G670" i="8"/>
  <c r="G669" i="8"/>
  <c r="G668" i="8"/>
  <c r="G667" i="8"/>
  <c r="G666" i="8"/>
  <c r="G665" i="8"/>
  <c r="G664" i="8"/>
  <c r="G663" i="8"/>
  <c r="G662" i="8"/>
  <c r="G661" i="8"/>
  <c r="G660" i="8"/>
  <c r="G659" i="8"/>
  <c r="G658" i="8"/>
  <c r="G657" i="8"/>
  <c r="G656" i="8"/>
  <c r="G655" i="8"/>
  <c r="G654" i="8"/>
  <c r="G653" i="8"/>
  <c r="G652" i="8"/>
  <c r="G651" i="8"/>
  <c r="G650" i="8"/>
  <c r="G649" i="8"/>
  <c r="G648" i="8"/>
  <c r="G647" i="8"/>
  <c r="G646" i="8"/>
  <c r="G645" i="8"/>
  <c r="G644" i="8"/>
  <c r="G643" i="8"/>
  <c r="G642" i="8"/>
  <c r="G641" i="8"/>
  <c r="G640" i="8"/>
  <c r="G639" i="8"/>
  <c r="G638" i="8"/>
  <c r="G637" i="8"/>
  <c r="G636" i="8"/>
  <c r="G635" i="8"/>
  <c r="G634" i="8"/>
  <c r="G633" i="8"/>
  <c r="G632" i="8"/>
  <c r="G631" i="8"/>
  <c r="G630" i="8"/>
  <c r="G629" i="8"/>
  <c r="G628" i="8"/>
  <c r="G627" i="8"/>
  <c r="G626" i="8"/>
  <c r="G625" i="8"/>
  <c r="G624" i="8"/>
  <c r="G623" i="8"/>
  <c r="G622" i="8"/>
  <c r="G621" i="8"/>
  <c r="G620" i="8"/>
  <c r="G619" i="8"/>
  <c r="G618" i="8"/>
  <c r="G617" i="8"/>
  <c r="G616" i="8"/>
  <c r="G615" i="8"/>
  <c r="G614" i="8"/>
  <c r="G613" i="8"/>
  <c r="G612" i="8"/>
  <c r="G611" i="8"/>
  <c r="G610" i="8"/>
  <c r="G609" i="8"/>
  <c r="G608" i="8"/>
  <c r="G607" i="8"/>
  <c r="G606" i="8"/>
  <c r="G605" i="8"/>
  <c r="G604" i="8"/>
  <c r="G603" i="8"/>
  <c r="G602" i="8"/>
  <c r="G601" i="8"/>
  <c r="G600" i="8"/>
  <c r="G599" i="8"/>
  <c r="G598" i="8"/>
  <c r="G597" i="8"/>
  <c r="G596" i="8"/>
  <c r="G595" i="8"/>
  <c r="G594" i="8"/>
  <c r="G593" i="8"/>
  <c r="G592" i="8"/>
  <c r="G591" i="8"/>
  <c r="G590" i="8"/>
  <c r="G589" i="8"/>
  <c r="G588" i="8"/>
  <c r="G587" i="8"/>
  <c r="G586" i="8"/>
  <c r="G585" i="8"/>
  <c r="G584" i="8"/>
  <c r="G583" i="8"/>
  <c r="G582" i="8"/>
  <c r="G581" i="8"/>
  <c r="G580" i="8"/>
  <c r="G579" i="8"/>
  <c r="G578" i="8"/>
  <c r="G577" i="8"/>
  <c r="G576" i="8"/>
  <c r="G575" i="8"/>
  <c r="G574" i="8"/>
  <c r="G573" i="8"/>
  <c r="G572" i="8"/>
  <c r="G571" i="8"/>
  <c r="G570" i="8"/>
  <c r="G569" i="8"/>
  <c r="G568" i="8"/>
  <c r="G567" i="8"/>
  <c r="G566" i="8"/>
  <c r="G565" i="8"/>
  <c r="G564" i="8"/>
  <c r="G563" i="8"/>
  <c r="G562" i="8"/>
  <c r="G561" i="8"/>
  <c r="G560" i="8"/>
  <c r="G559" i="8"/>
  <c r="G558" i="8"/>
  <c r="G557" i="8"/>
  <c r="G556" i="8"/>
  <c r="G555" i="8"/>
  <c r="G554" i="8"/>
  <c r="G553" i="8"/>
  <c r="G552" i="8"/>
  <c r="G551" i="8"/>
  <c r="G550" i="8"/>
  <c r="G549" i="8"/>
  <c r="G548" i="8"/>
  <c r="G547" i="8"/>
  <c r="G546" i="8"/>
  <c r="G545" i="8"/>
  <c r="G544" i="8"/>
  <c r="G543" i="8"/>
  <c r="G542" i="8"/>
  <c r="G541" i="8"/>
  <c r="G540" i="8"/>
  <c r="G539" i="8"/>
  <c r="G538" i="8"/>
  <c r="G537" i="8"/>
  <c r="G536" i="8"/>
  <c r="G535" i="8"/>
  <c r="G534" i="8"/>
  <c r="G533" i="8"/>
  <c r="G532" i="8"/>
  <c r="G531" i="8"/>
  <c r="G530" i="8"/>
  <c r="G529" i="8"/>
  <c r="G528" i="8"/>
  <c r="G527" i="8"/>
  <c r="G526" i="8"/>
  <c r="G525" i="8"/>
  <c r="G524" i="8"/>
  <c r="G523" i="8"/>
  <c r="G522" i="8"/>
  <c r="G521" i="8"/>
  <c r="G520" i="8"/>
  <c r="G519" i="8"/>
  <c r="G518" i="8"/>
  <c r="G517" i="8"/>
  <c r="G516" i="8"/>
  <c r="G515" i="8"/>
  <c r="G514" i="8"/>
  <c r="G513" i="8"/>
  <c r="G512" i="8"/>
  <c r="G511" i="8"/>
  <c r="G510" i="8"/>
  <c r="G509" i="8"/>
  <c r="G508" i="8"/>
  <c r="G507" i="8"/>
  <c r="G506" i="8"/>
  <c r="G505" i="8"/>
  <c r="G504" i="8"/>
  <c r="G503" i="8"/>
  <c r="G502" i="8"/>
  <c r="G501" i="8"/>
  <c r="G500" i="8"/>
  <c r="G499" i="8"/>
  <c r="G498" i="8"/>
  <c r="G497" i="8"/>
  <c r="G496" i="8"/>
  <c r="G495" i="8"/>
  <c r="G494" i="8"/>
  <c r="G493" i="8"/>
  <c r="G492" i="8"/>
  <c r="G491" i="8"/>
  <c r="G490" i="8"/>
  <c r="G489" i="8"/>
  <c r="G488" i="8"/>
  <c r="G487" i="8"/>
  <c r="G486" i="8"/>
  <c r="G485" i="8"/>
  <c r="G484" i="8"/>
  <c r="G483" i="8"/>
  <c r="G482" i="8"/>
  <c r="G481" i="8"/>
  <c r="G480" i="8"/>
  <c r="G479" i="8"/>
  <c r="G478" i="8"/>
  <c r="G477" i="8"/>
  <c r="G476" i="8"/>
  <c r="G475" i="8"/>
  <c r="G474" i="8"/>
  <c r="G473" i="8"/>
  <c r="G472" i="8"/>
  <c r="G471" i="8"/>
  <c r="G470" i="8"/>
  <c r="G469" i="8"/>
  <c r="G468" i="8"/>
  <c r="G467" i="8"/>
  <c r="G466" i="8"/>
  <c r="G465" i="8"/>
  <c r="G464" i="8"/>
  <c r="G463" i="8"/>
  <c r="G462" i="8"/>
  <c r="G461" i="8"/>
  <c r="G460" i="8"/>
  <c r="G459" i="8"/>
  <c r="G458" i="8"/>
  <c r="G457" i="8"/>
  <c r="G456" i="8"/>
  <c r="G455" i="8"/>
  <c r="G454" i="8"/>
  <c r="G453" i="8"/>
  <c r="G452" i="8"/>
  <c r="G451" i="8"/>
  <c r="G450" i="8"/>
  <c r="G449" i="8"/>
  <c r="G448" i="8"/>
  <c r="G447" i="8"/>
  <c r="G446" i="8"/>
  <c r="G445" i="8"/>
  <c r="G444" i="8"/>
  <c r="G443" i="8"/>
  <c r="G442" i="8"/>
  <c r="G441" i="8"/>
  <c r="G440" i="8"/>
  <c r="G439" i="8"/>
  <c r="G438" i="8"/>
  <c r="G437" i="8"/>
  <c r="G436" i="8"/>
  <c r="G435" i="8"/>
  <c r="G434" i="8"/>
  <c r="G433" i="8"/>
  <c r="G432" i="8"/>
  <c r="G431" i="8"/>
  <c r="G430" i="8"/>
  <c r="G429" i="8"/>
  <c r="G428" i="8"/>
  <c r="G427" i="8"/>
  <c r="G426" i="8"/>
  <c r="G425" i="8"/>
  <c r="G424" i="8"/>
  <c r="G423" i="8"/>
  <c r="G422" i="8"/>
  <c r="G421" i="8"/>
  <c r="G420" i="8"/>
  <c r="G419" i="8"/>
  <c r="G418" i="8"/>
  <c r="G417" i="8"/>
  <c r="G416" i="8"/>
  <c r="G415" i="8"/>
  <c r="G414" i="8"/>
  <c r="G413" i="8"/>
  <c r="G412" i="8"/>
  <c r="G411" i="8"/>
  <c r="G410" i="8"/>
  <c r="G409" i="8"/>
  <c r="G408" i="8"/>
  <c r="G407" i="8"/>
  <c r="G406" i="8"/>
  <c r="G405" i="8"/>
  <c r="G404" i="8"/>
  <c r="G403" i="8"/>
  <c r="G402" i="8"/>
  <c r="G401" i="8"/>
  <c r="G400" i="8"/>
  <c r="G399" i="8"/>
  <c r="G398" i="8"/>
  <c r="G397" i="8"/>
  <c r="G396" i="8"/>
  <c r="G395" i="8"/>
  <c r="G394" i="8"/>
  <c r="G393" i="8"/>
  <c r="G392" i="8"/>
  <c r="G391" i="8"/>
  <c r="G390" i="8"/>
  <c r="G389" i="8"/>
  <c r="G388" i="8"/>
  <c r="G387" i="8"/>
  <c r="G386" i="8"/>
  <c r="G385" i="8"/>
  <c r="G384" i="8"/>
  <c r="G383" i="8"/>
  <c r="G382" i="8"/>
  <c r="G381" i="8"/>
  <c r="G380" i="8"/>
  <c r="G379" i="8"/>
  <c r="G378" i="8"/>
  <c r="G377" i="8"/>
  <c r="G376" i="8"/>
  <c r="G375" i="8"/>
  <c r="G374" i="8"/>
  <c r="G373" i="8"/>
  <c r="G372" i="8"/>
  <c r="G371" i="8"/>
  <c r="G370" i="8"/>
  <c r="G369" i="8"/>
  <c r="G368" i="8"/>
  <c r="G367" i="8"/>
  <c r="G366" i="8"/>
  <c r="G365" i="8"/>
  <c r="G364" i="8"/>
  <c r="G363" i="8"/>
  <c r="G362" i="8"/>
  <c r="G361" i="8"/>
  <c r="G360" i="8"/>
  <c r="G359" i="8"/>
  <c r="G358" i="8"/>
  <c r="G357" i="8"/>
  <c r="G356" i="8"/>
  <c r="G355" i="8"/>
  <c r="G354" i="8"/>
  <c r="G353" i="8"/>
  <c r="G352" i="8"/>
  <c r="G351" i="8"/>
  <c r="G350" i="8"/>
  <c r="G349" i="8"/>
  <c r="G348" i="8"/>
  <c r="G347" i="8"/>
  <c r="G346" i="8"/>
  <c r="G345" i="8"/>
  <c r="G344" i="8"/>
  <c r="G343" i="8"/>
  <c r="G342" i="8"/>
  <c r="G341" i="8"/>
  <c r="G340" i="8"/>
  <c r="G339" i="8"/>
  <c r="G338" i="8"/>
  <c r="G337" i="8"/>
  <c r="G336" i="8"/>
  <c r="G335" i="8"/>
  <c r="G334" i="8"/>
  <c r="G333" i="8"/>
  <c r="G332" i="8"/>
  <c r="G331" i="8"/>
  <c r="G330" i="8"/>
  <c r="G329" i="8"/>
  <c r="G328" i="8"/>
  <c r="G327" i="8"/>
  <c r="G326" i="8"/>
  <c r="G325" i="8"/>
  <c r="G324" i="8"/>
  <c r="G323" i="8"/>
  <c r="G322" i="8"/>
  <c r="G321" i="8"/>
  <c r="G320" i="8"/>
  <c r="G319" i="8"/>
  <c r="G318" i="8"/>
  <c r="G317" i="8"/>
  <c r="G316" i="8"/>
  <c r="G315" i="8"/>
  <c r="G314" i="8"/>
  <c r="G313" i="8"/>
  <c r="G312" i="8"/>
  <c r="G311" i="8"/>
  <c r="G310" i="8"/>
  <c r="G309" i="8"/>
  <c r="G308" i="8"/>
  <c r="G307" i="8"/>
  <c r="G306" i="8"/>
  <c r="G305" i="8"/>
  <c r="G304" i="8"/>
  <c r="G303" i="8"/>
  <c r="G302" i="8"/>
  <c r="G301" i="8"/>
  <c r="G300" i="8"/>
  <c r="G299" i="8"/>
  <c r="G298" i="8"/>
  <c r="G297" i="8"/>
  <c r="G296" i="8"/>
  <c r="G295" i="8"/>
  <c r="G294" i="8"/>
  <c r="G293" i="8"/>
  <c r="G292" i="8"/>
  <c r="G291" i="8"/>
  <c r="G290" i="8"/>
  <c r="G289" i="8"/>
  <c r="G288" i="8"/>
  <c r="G287" i="8"/>
  <c r="G286" i="8"/>
  <c r="G285" i="8"/>
  <c r="G284" i="8"/>
  <c r="G283" i="8"/>
  <c r="G282" i="8"/>
  <c r="G281" i="8"/>
  <c r="G280" i="8"/>
  <c r="G279" i="8"/>
  <c r="G278" i="8"/>
  <c r="G277" i="8"/>
  <c r="G276" i="8"/>
  <c r="G275" i="8"/>
  <c r="G274" i="8"/>
  <c r="G273" i="8"/>
  <c r="G272" i="8"/>
  <c r="G271" i="8"/>
  <c r="G270" i="8"/>
  <c r="G269" i="8"/>
  <c r="G268" i="8"/>
  <c r="G267" i="8"/>
  <c r="G266" i="8"/>
  <c r="G265" i="8"/>
  <c r="G264" i="8"/>
  <c r="G263" i="8"/>
  <c r="G262" i="8"/>
  <c r="G261" i="8"/>
  <c r="G260" i="8"/>
  <c r="G259" i="8"/>
  <c r="G258" i="8"/>
  <c r="G257" i="8"/>
  <c r="G256" i="8"/>
  <c r="G255" i="8"/>
  <c r="G254" i="8"/>
  <c r="G253" i="8"/>
  <c r="G252" i="8"/>
  <c r="G251" i="8"/>
  <c r="G250" i="8"/>
  <c r="G249" i="8"/>
  <c r="G248" i="8"/>
  <c r="G247" i="8"/>
  <c r="G246" i="8"/>
  <c r="G245" i="8"/>
  <c r="G244" i="8"/>
  <c r="G243" i="8"/>
  <c r="G242" i="8"/>
  <c r="G241" i="8"/>
  <c r="G240" i="8"/>
  <c r="G239" i="8"/>
  <c r="G238" i="8"/>
  <c r="G237" i="8"/>
  <c r="G236" i="8"/>
  <c r="G235" i="8"/>
  <c r="G234" i="8"/>
  <c r="G233" i="8"/>
  <c r="G232" i="8"/>
  <c r="G231" i="8"/>
  <c r="G230" i="8"/>
  <c r="G229" i="8"/>
  <c r="G228" i="8"/>
  <c r="G227" i="8"/>
  <c r="G226" i="8"/>
  <c r="G225" i="8"/>
  <c r="G224" i="8"/>
  <c r="G223" i="8"/>
  <c r="G222" i="8"/>
  <c r="G221" i="8"/>
  <c r="G220" i="8"/>
  <c r="G219" i="8"/>
  <c r="G218" i="8"/>
  <c r="G217" i="8"/>
  <c r="G216" i="8"/>
  <c r="G215" i="8"/>
  <c r="G214" i="8"/>
  <c r="G213" i="8"/>
  <c r="G212" i="8"/>
  <c r="G211" i="8"/>
  <c r="G210" i="8"/>
  <c r="G209" i="8"/>
  <c r="G208" i="8"/>
  <c r="G207" i="8"/>
  <c r="G206" i="8"/>
  <c r="G205" i="8"/>
  <c r="G204" i="8"/>
  <c r="G203" i="8"/>
  <c r="G202" i="8"/>
  <c r="G201" i="8"/>
  <c r="G200" i="8"/>
  <c r="G199" i="8"/>
  <c r="G198" i="8"/>
  <c r="G197" i="8"/>
  <c r="G196" i="8"/>
  <c r="G195" i="8"/>
  <c r="G194" i="8"/>
  <c r="G193" i="8"/>
  <c r="G192" i="8"/>
  <c r="G191" i="8"/>
  <c r="G190" i="8"/>
  <c r="G189" i="8"/>
  <c r="G188" i="8"/>
  <c r="G187" i="8"/>
  <c r="G186" i="8"/>
  <c r="G185" i="8"/>
  <c r="G184" i="8"/>
  <c r="G183" i="8"/>
  <c r="G182" i="8"/>
  <c r="G181" i="8"/>
  <c r="G180" i="8"/>
  <c r="G179" i="8"/>
  <c r="G178" i="8"/>
  <c r="G177" i="8"/>
  <c r="G176" i="8"/>
  <c r="G175" i="8"/>
  <c r="G174" i="8"/>
  <c r="G173" i="8"/>
  <c r="G172" i="8"/>
  <c r="G171" i="8"/>
  <c r="G170" i="8"/>
  <c r="G169" i="8"/>
  <c r="G168" i="8"/>
  <c r="G167" i="8"/>
  <c r="G166" i="8"/>
  <c r="G165" i="8"/>
  <c r="G164" i="8"/>
  <c r="G163" i="8"/>
  <c r="G162" i="8"/>
  <c r="G161" i="8"/>
  <c r="G160" i="8"/>
  <c r="G159" i="8"/>
  <c r="G158" i="8"/>
  <c r="G157" i="8"/>
  <c r="G156" i="8"/>
  <c r="G155" i="8"/>
  <c r="G154" i="8"/>
  <c r="G153" i="8"/>
  <c r="G152" i="8"/>
  <c r="G151" i="8"/>
  <c r="G150" i="8"/>
  <c r="G149" i="8"/>
  <c r="G148" i="8"/>
  <c r="G147" i="8"/>
  <c r="G146" i="8"/>
  <c r="G145" i="8"/>
  <c r="G144" i="8"/>
  <c r="G143" i="8"/>
  <c r="G142" i="8"/>
  <c r="G141" i="8"/>
  <c r="G140" i="8"/>
  <c r="G139" i="8"/>
  <c r="G138" i="8"/>
  <c r="G137" i="8"/>
  <c r="G136" i="8"/>
  <c r="G135" i="8"/>
  <c r="G134" i="8"/>
  <c r="G133" i="8"/>
  <c r="G132" i="8"/>
  <c r="G131" i="8"/>
  <c r="G130" i="8"/>
  <c r="G129" i="8"/>
  <c r="G128" i="8"/>
  <c r="G127" i="8"/>
  <c r="G126" i="8"/>
  <c r="G125" i="8"/>
  <c r="G124" i="8"/>
  <c r="G123" i="8"/>
  <c r="G122" i="8"/>
  <c r="G121" i="8"/>
  <c r="G120" i="8"/>
  <c r="G119" i="8"/>
  <c r="G118" i="8"/>
  <c r="G117" i="8"/>
  <c r="G116" i="8"/>
  <c r="G115" i="8"/>
  <c r="G114" i="8"/>
  <c r="G113" i="8"/>
  <c r="G112" i="8"/>
  <c r="G111" i="8"/>
  <c r="G110" i="8"/>
  <c r="G109" i="8"/>
  <c r="G108" i="8"/>
  <c r="G107" i="8"/>
  <c r="G106" i="8"/>
  <c r="G105" i="8"/>
  <c r="G104" i="8"/>
  <c r="G103" i="8"/>
  <c r="G102" i="8"/>
  <c r="G101" i="8"/>
  <c r="G100" i="8"/>
  <c r="G99" i="8"/>
  <c r="G98" i="8"/>
  <c r="G97" i="8"/>
  <c r="G96" i="8"/>
  <c r="G95" i="8"/>
  <c r="G94" i="8"/>
  <c r="G93" i="8"/>
  <c r="G92" i="8"/>
  <c r="G91" i="8"/>
  <c r="G90" i="8"/>
  <c r="G89" i="8"/>
  <c r="G88" i="8"/>
  <c r="G87" i="8"/>
  <c r="G86" i="8"/>
  <c r="G85" i="8"/>
  <c r="G84" i="8"/>
  <c r="G83" i="8"/>
  <c r="G82" i="8"/>
  <c r="G81" i="8"/>
  <c r="G80" i="8"/>
  <c r="G79" i="8"/>
  <c r="G78" i="8"/>
  <c r="G77" i="8"/>
  <c r="G76" i="8"/>
  <c r="G75" i="8"/>
  <c r="G74" i="8"/>
  <c r="G73" i="8"/>
  <c r="G72" i="8"/>
  <c r="G71" i="8"/>
  <c r="G70" i="8"/>
  <c r="G69" i="8"/>
  <c r="G68" i="8"/>
  <c r="G67" i="8"/>
  <c r="G66" i="8"/>
  <c r="G65" i="8"/>
  <c r="G64" i="8"/>
  <c r="G63" i="8"/>
  <c r="G62" i="8"/>
  <c r="G61" i="8"/>
  <c r="G60" i="8"/>
  <c r="G59" i="8"/>
  <c r="G58" i="8"/>
  <c r="G57" i="8"/>
  <c r="G56" i="8"/>
  <c r="G55" i="8"/>
  <c r="G54" i="8"/>
  <c r="G53" i="8"/>
  <c r="G52" i="8"/>
  <c r="G51" i="8"/>
  <c r="G50" i="8"/>
  <c r="G49" i="8"/>
  <c r="G48" i="8"/>
  <c r="G47" i="8"/>
  <c r="G46" i="8"/>
  <c r="G45" i="8"/>
  <c r="G44" i="8"/>
  <c r="G43" i="8"/>
  <c r="G42" i="8"/>
  <c r="G41" i="8"/>
  <c r="G40" i="8"/>
  <c r="G39" i="8"/>
  <c r="G38" i="8"/>
  <c r="G37" i="8"/>
  <c r="G36" i="8"/>
  <c r="G35" i="8"/>
  <c r="G34" i="8"/>
  <c r="G33" i="8"/>
  <c r="G32" i="8"/>
  <c r="G31" i="8"/>
  <c r="G30" i="8"/>
  <c r="G29" i="8"/>
  <c r="G28" i="8"/>
  <c r="G27" i="8"/>
  <c r="G26" i="8"/>
  <c r="G25" i="8"/>
  <c r="G24" i="8"/>
  <c r="G23" i="8"/>
  <c r="G22" i="8"/>
  <c r="G21" i="8"/>
  <c r="G20" i="8"/>
  <c r="G19" i="8"/>
  <c r="G18" i="8"/>
  <c r="G17" i="8"/>
  <c r="G16" i="8"/>
  <c r="G15" i="8"/>
  <c r="G14" i="8"/>
  <c r="G13" i="8"/>
  <c r="G12" i="8"/>
  <c r="G11" i="8"/>
  <c r="G10" i="8"/>
  <c r="G9" i="8"/>
  <c r="G8" i="8"/>
  <c r="G7" i="8"/>
  <c r="G6" i="8"/>
  <c r="G5" i="8"/>
  <c r="G4" i="8"/>
  <c r="G3" i="8"/>
  <c r="G2" i="8"/>
  <c r="E242" i="7" l="1"/>
  <c r="D242" i="7"/>
  <c r="E241" i="7"/>
  <c r="D241" i="7"/>
  <c r="J93" i="1"/>
  <c r="E93" i="1"/>
  <c r="D93" i="1"/>
  <c r="D91" i="1"/>
  <c r="E91" i="1"/>
  <c r="J91" i="1"/>
  <c r="K93" i="1" l="1"/>
  <c r="L93" i="1" s="1"/>
  <c r="K91" i="1"/>
  <c r="L91" i="1" s="1"/>
  <c r="J188" i="1"/>
  <c r="E188" i="1"/>
  <c r="D188" i="1"/>
  <c r="K187" i="1"/>
  <c r="J187" i="1"/>
  <c r="E187" i="1"/>
  <c r="D187" i="1"/>
  <c r="J186" i="1"/>
  <c r="E186" i="1"/>
  <c r="D186" i="1"/>
  <c r="K185" i="1"/>
  <c r="J185" i="1"/>
  <c r="E185" i="1"/>
  <c r="D185" i="1"/>
  <c r="J184" i="1"/>
  <c r="E184" i="1"/>
  <c r="D184" i="1"/>
  <c r="K183" i="1"/>
  <c r="J183" i="1"/>
  <c r="E183" i="1"/>
  <c r="D183" i="1"/>
  <c r="J182" i="1"/>
  <c r="E182" i="1"/>
  <c r="D182" i="1"/>
  <c r="K181" i="1"/>
  <c r="J181" i="1"/>
  <c r="E181" i="1"/>
  <c r="D181" i="1"/>
  <c r="K178" i="1"/>
  <c r="J178" i="1"/>
  <c r="J177" i="1" s="1"/>
  <c r="E178" i="1"/>
  <c r="D178" i="1"/>
  <c r="K175" i="1"/>
  <c r="J175" i="1"/>
  <c r="E175" i="1"/>
  <c r="D175" i="1"/>
  <c r="K174" i="1"/>
  <c r="J174" i="1"/>
  <c r="E174" i="1"/>
  <c r="D174" i="1"/>
  <c r="K173" i="1"/>
  <c r="J173" i="1"/>
  <c r="E173" i="1"/>
  <c r="D173" i="1"/>
  <c r="J172" i="1"/>
  <c r="E172" i="1"/>
  <c r="D172" i="1"/>
  <c r="K171" i="1"/>
  <c r="J171" i="1"/>
  <c r="E171" i="1"/>
  <c r="D171" i="1"/>
  <c r="J170" i="1"/>
  <c r="E170" i="1"/>
  <c r="D170" i="1"/>
  <c r="E169" i="1"/>
  <c r="D169" i="1"/>
  <c r="J168" i="1"/>
  <c r="E168" i="1"/>
  <c r="D168" i="1"/>
  <c r="K165" i="1"/>
  <c r="J165" i="1"/>
  <c r="E165" i="1"/>
  <c r="D165" i="1"/>
  <c r="J164" i="1"/>
  <c r="E164" i="1"/>
  <c r="D164" i="1"/>
  <c r="K163" i="1"/>
  <c r="J163" i="1"/>
  <c r="E163" i="1"/>
  <c r="D163" i="1"/>
  <c r="J162" i="1"/>
  <c r="E162" i="1"/>
  <c r="D162" i="1"/>
  <c r="K161" i="1"/>
  <c r="J161" i="1"/>
  <c r="E161" i="1"/>
  <c r="D161" i="1"/>
  <c r="J160" i="1"/>
  <c r="E160" i="1"/>
  <c r="D160" i="1"/>
  <c r="E159" i="1"/>
  <c r="D159" i="1"/>
  <c r="J158" i="1"/>
  <c r="E158" i="1"/>
  <c r="D158" i="1"/>
  <c r="J155" i="1"/>
  <c r="E155" i="1"/>
  <c r="D155" i="1"/>
  <c r="K154" i="1"/>
  <c r="J154" i="1"/>
  <c r="E154" i="1"/>
  <c r="D154" i="1"/>
  <c r="J153" i="1"/>
  <c r="E153" i="1"/>
  <c r="D153" i="1"/>
  <c r="K152" i="1"/>
  <c r="J152" i="1"/>
  <c r="E152" i="1"/>
  <c r="D152" i="1"/>
  <c r="J151" i="1"/>
  <c r="E151" i="1"/>
  <c r="D151" i="1"/>
  <c r="K150" i="1"/>
  <c r="J150" i="1"/>
  <c r="E150" i="1"/>
  <c r="D150" i="1"/>
  <c r="J149" i="1"/>
  <c r="E149" i="1"/>
  <c r="D149" i="1"/>
  <c r="K148" i="1"/>
  <c r="J148" i="1"/>
  <c r="E148" i="1"/>
  <c r="D148" i="1"/>
  <c r="J147" i="1"/>
  <c r="E147" i="1"/>
  <c r="D147" i="1"/>
  <c r="K146" i="1"/>
  <c r="J146" i="1"/>
  <c r="E146" i="1"/>
  <c r="D146" i="1"/>
  <c r="J145" i="1"/>
  <c r="E145" i="1"/>
  <c r="D145" i="1"/>
  <c r="K144" i="1"/>
  <c r="J144" i="1"/>
  <c r="E144" i="1"/>
  <c r="D144" i="1"/>
  <c r="J143" i="1"/>
  <c r="E143" i="1"/>
  <c r="D143" i="1"/>
  <c r="K142" i="1"/>
  <c r="J142" i="1"/>
  <c r="E142" i="1"/>
  <c r="D142" i="1"/>
  <c r="J141" i="1"/>
  <c r="E141" i="1"/>
  <c r="D141" i="1"/>
  <c r="K140" i="1"/>
  <c r="J140" i="1"/>
  <c r="E140" i="1"/>
  <c r="D140" i="1"/>
  <c r="E138" i="1"/>
  <c r="D138" i="1"/>
  <c r="J137" i="1"/>
  <c r="E137" i="1"/>
  <c r="D137" i="1"/>
  <c r="K136" i="1"/>
  <c r="J136" i="1"/>
  <c r="E136" i="1"/>
  <c r="D136" i="1"/>
  <c r="J135" i="1"/>
  <c r="E135" i="1"/>
  <c r="D135" i="1"/>
  <c r="K134" i="1"/>
  <c r="J134" i="1"/>
  <c r="E134" i="1"/>
  <c r="D134" i="1"/>
  <c r="K131" i="1"/>
  <c r="J131" i="1"/>
  <c r="E131" i="1"/>
  <c r="D131" i="1"/>
  <c r="J129" i="1"/>
  <c r="E129" i="1"/>
  <c r="D129" i="1"/>
  <c r="K128" i="1"/>
  <c r="J128" i="1"/>
  <c r="E128" i="1"/>
  <c r="D128" i="1"/>
  <c r="J127" i="1"/>
  <c r="E127" i="1"/>
  <c r="D127" i="1"/>
  <c r="K126" i="1"/>
  <c r="J126" i="1"/>
  <c r="E126" i="1"/>
  <c r="D126" i="1"/>
  <c r="J125" i="1"/>
  <c r="E125" i="1"/>
  <c r="D125" i="1"/>
  <c r="K124" i="1"/>
  <c r="J124" i="1"/>
  <c r="E124" i="1"/>
  <c r="D124" i="1"/>
  <c r="J123" i="1"/>
  <c r="E123" i="1"/>
  <c r="D123" i="1"/>
  <c r="K122" i="1"/>
  <c r="J122" i="1"/>
  <c r="E122" i="1"/>
  <c r="D122" i="1"/>
  <c r="J121" i="1"/>
  <c r="E121" i="1"/>
  <c r="D121" i="1"/>
  <c r="K120" i="1"/>
  <c r="J120" i="1"/>
  <c r="E120" i="1"/>
  <c r="D120" i="1"/>
  <c r="J119" i="1"/>
  <c r="E119" i="1"/>
  <c r="D119" i="1"/>
  <c r="K118" i="1"/>
  <c r="J118" i="1"/>
  <c r="E118" i="1"/>
  <c r="D118" i="1"/>
  <c r="J117" i="1"/>
  <c r="E117" i="1"/>
  <c r="D117" i="1"/>
  <c r="K116" i="1"/>
  <c r="J116" i="1"/>
  <c r="E116" i="1"/>
  <c r="D116" i="1"/>
  <c r="E115" i="1"/>
  <c r="D115" i="1"/>
  <c r="K114" i="1"/>
  <c r="J114" i="1"/>
  <c r="E114" i="1"/>
  <c r="D114" i="1"/>
  <c r="J113" i="1"/>
  <c r="E113" i="1"/>
  <c r="D113" i="1"/>
  <c r="K112" i="1"/>
  <c r="J112" i="1"/>
  <c r="E112" i="1"/>
  <c r="D112" i="1"/>
  <c r="J111" i="1"/>
  <c r="E111" i="1"/>
  <c r="D111" i="1"/>
  <c r="K110" i="1"/>
  <c r="J110" i="1"/>
  <c r="E110" i="1"/>
  <c r="D110" i="1"/>
  <c r="J109" i="1"/>
  <c r="E109" i="1"/>
  <c r="D109" i="1"/>
  <c r="J107" i="1"/>
  <c r="E107" i="1"/>
  <c r="D107" i="1"/>
  <c r="K106" i="1"/>
  <c r="J106" i="1"/>
  <c r="E106" i="1"/>
  <c r="D106" i="1"/>
  <c r="J105" i="1"/>
  <c r="E105" i="1"/>
  <c r="D105" i="1"/>
  <c r="K104" i="1"/>
  <c r="J104" i="1"/>
  <c r="E104" i="1"/>
  <c r="D104" i="1"/>
  <c r="J101" i="1"/>
  <c r="E101" i="1"/>
  <c r="D101" i="1"/>
  <c r="K100" i="1"/>
  <c r="J100" i="1"/>
  <c r="E100" i="1"/>
  <c r="D100" i="1"/>
  <c r="J99" i="1"/>
  <c r="E99" i="1"/>
  <c r="D99" i="1"/>
  <c r="K98" i="1"/>
  <c r="J98" i="1"/>
  <c r="E98" i="1"/>
  <c r="D98" i="1"/>
  <c r="J97" i="1"/>
  <c r="E97" i="1"/>
  <c r="D97" i="1"/>
  <c r="J96" i="1"/>
  <c r="E96" i="1"/>
  <c r="D96" i="1"/>
  <c r="J95" i="1"/>
  <c r="E95" i="1"/>
  <c r="D95" i="1"/>
  <c r="J94" i="1"/>
  <c r="E94" i="1"/>
  <c r="D94" i="1"/>
  <c r="K92" i="1"/>
  <c r="J92" i="1"/>
  <c r="E92" i="1"/>
  <c r="D92" i="1"/>
  <c r="J90" i="1"/>
  <c r="E90" i="1"/>
  <c r="D90" i="1"/>
  <c r="K89" i="1"/>
  <c r="J89" i="1"/>
  <c r="E89" i="1"/>
  <c r="D89" i="1"/>
  <c r="J88" i="1"/>
  <c r="E88" i="1"/>
  <c r="D88" i="1"/>
  <c r="K87" i="1"/>
  <c r="J87" i="1"/>
  <c r="E87" i="1"/>
  <c r="D87" i="1"/>
  <c r="K86" i="1"/>
  <c r="J86" i="1"/>
  <c r="E86" i="1"/>
  <c r="D86" i="1"/>
  <c r="J85" i="1"/>
  <c r="E85" i="1"/>
  <c r="D85" i="1"/>
  <c r="K84" i="1"/>
  <c r="J84" i="1"/>
  <c r="E84" i="1"/>
  <c r="D84" i="1"/>
  <c r="K83" i="1"/>
  <c r="J83" i="1"/>
  <c r="E83" i="1"/>
  <c r="D83" i="1"/>
  <c r="J82" i="1"/>
  <c r="E82" i="1"/>
  <c r="D82" i="1"/>
  <c r="K81" i="1"/>
  <c r="J81" i="1"/>
  <c r="E81" i="1"/>
  <c r="D81" i="1"/>
  <c r="J80" i="1"/>
  <c r="E80" i="1"/>
  <c r="D80" i="1"/>
  <c r="E78" i="1"/>
  <c r="D78" i="1"/>
  <c r="J77" i="1"/>
  <c r="E77" i="1"/>
  <c r="D77" i="1"/>
  <c r="K76" i="1"/>
  <c r="J76" i="1"/>
  <c r="E76" i="1"/>
  <c r="D76" i="1"/>
  <c r="J75" i="1"/>
  <c r="E75" i="1"/>
  <c r="D75" i="1"/>
  <c r="K74" i="1"/>
  <c r="J74" i="1"/>
  <c r="E74" i="1"/>
  <c r="D74" i="1"/>
  <c r="J73" i="1"/>
  <c r="E73" i="1"/>
  <c r="D73" i="1"/>
  <c r="K72" i="1"/>
  <c r="J72" i="1"/>
  <c r="E72" i="1"/>
  <c r="D72" i="1"/>
  <c r="J71" i="1"/>
  <c r="E71" i="1"/>
  <c r="D71" i="1"/>
  <c r="K70" i="1"/>
  <c r="J70" i="1"/>
  <c r="E70" i="1"/>
  <c r="D70" i="1"/>
  <c r="J69" i="1"/>
  <c r="E69" i="1"/>
  <c r="D69" i="1"/>
  <c r="K68" i="1"/>
  <c r="E68" i="1"/>
  <c r="D68" i="1"/>
  <c r="F59" i="1"/>
  <c r="K65" i="1"/>
  <c r="J65" i="1"/>
  <c r="E65" i="1"/>
  <c r="D65" i="1"/>
  <c r="J64" i="1"/>
  <c r="E64" i="1"/>
  <c r="D64" i="1"/>
  <c r="K63" i="1"/>
  <c r="J63" i="1"/>
  <c r="E63" i="1"/>
  <c r="D63" i="1"/>
  <c r="J62" i="1"/>
  <c r="E62" i="1"/>
  <c r="D62" i="1"/>
  <c r="J60" i="1"/>
  <c r="E60" i="1"/>
  <c r="D60" i="1"/>
  <c r="E59" i="1"/>
  <c r="D59" i="1"/>
  <c r="K58" i="1"/>
  <c r="J58" i="1"/>
  <c r="E58" i="1"/>
  <c r="D58" i="1"/>
  <c r="J57" i="1"/>
  <c r="E57" i="1"/>
  <c r="D57" i="1"/>
  <c r="K56" i="1"/>
  <c r="J56" i="1"/>
  <c r="E56" i="1"/>
  <c r="D56" i="1"/>
  <c r="J55" i="1"/>
  <c r="E55" i="1"/>
  <c r="D55" i="1"/>
  <c r="K54" i="1"/>
  <c r="J54" i="1"/>
  <c r="E54" i="1"/>
  <c r="D54" i="1"/>
  <c r="J53" i="1"/>
  <c r="E53" i="1"/>
  <c r="D53" i="1"/>
  <c r="E52" i="1"/>
  <c r="D52" i="1"/>
  <c r="J51" i="1"/>
  <c r="E51" i="1"/>
  <c r="D51" i="1"/>
  <c r="E237" i="7"/>
  <c r="D237" i="7"/>
  <c r="E236" i="7"/>
  <c r="D236" i="7"/>
  <c r="J35" i="1"/>
  <c r="E35" i="1"/>
  <c r="D35" i="1"/>
  <c r="E231" i="7"/>
  <c r="D231" i="7"/>
  <c r="E230" i="7"/>
  <c r="D230" i="7"/>
  <c r="E229" i="7"/>
  <c r="D229" i="7"/>
  <c r="E228" i="7"/>
  <c r="D228" i="7"/>
  <c r="E227" i="7"/>
  <c r="D227" i="7"/>
  <c r="E223" i="7"/>
  <c r="D223" i="7"/>
  <c r="E222" i="7"/>
  <c r="D222" i="7"/>
  <c r="E221" i="7"/>
  <c r="D221" i="7"/>
  <c r="E220" i="7"/>
  <c r="D220" i="7"/>
  <c r="E219" i="7"/>
  <c r="D219" i="7"/>
  <c r="E215" i="7"/>
  <c r="D215" i="7"/>
  <c r="E214" i="7"/>
  <c r="D214" i="7"/>
  <c r="E213" i="7"/>
  <c r="D213" i="7"/>
  <c r="E212" i="7"/>
  <c r="D212" i="7"/>
  <c r="E211" i="7"/>
  <c r="D211" i="7"/>
  <c r="E207" i="7"/>
  <c r="D207" i="7"/>
  <c r="E206" i="7"/>
  <c r="D206" i="7"/>
  <c r="E205" i="7"/>
  <c r="D205" i="7"/>
  <c r="E204" i="7"/>
  <c r="D204" i="7"/>
  <c r="E203" i="7"/>
  <c r="D203" i="7"/>
  <c r="E199" i="7"/>
  <c r="D199" i="7"/>
  <c r="E198" i="7"/>
  <c r="D198" i="7"/>
  <c r="E197" i="7"/>
  <c r="D197" i="7"/>
  <c r="E196" i="7"/>
  <c r="D196" i="7"/>
  <c r="E195" i="7"/>
  <c r="D195" i="7"/>
  <c r="E188" i="7"/>
  <c r="D188" i="7"/>
  <c r="E191" i="7"/>
  <c r="D191" i="7"/>
  <c r="E190" i="7"/>
  <c r="D190" i="7"/>
  <c r="E189" i="7"/>
  <c r="D189" i="7"/>
  <c r="E187" i="7"/>
  <c r="D187" i="7"/>
  <c r="E183" i="7"/>
  <c r="D183" i="7"/>
  <c r="E182" i="7"/>
  <c r="D182" i="7"/>
  <c r="E181" i="7"/>
  <c r="D181" i="7"/>
  <c r="E180" i="7"/>
  <c r="D180" i="7"/>
  <c r="E176" i="7"/>
  <c r="D176" i="7"/>
  <c r="J115" i="1"/>
  <c r="E175" i="7"/>
  <c r="D175" i="7"/>
  <c r="E171" i="7"/>
  <c r="D171" i="7"/>
  <c r="E170" i="7"/>
  <c r="D170" i="7"/>
  <c r="E166" i="7"/>
  <c r="D166" i="7"/>
  <c r="E165" i="7"/>
  <c r="D165" i="7"/>
  <c r="E164" i="7"/>
  <c r="D164" i="7"/>
  <c r="E160" i="7"/>
  <c r="D160" i="7"/>
  <c r="E159" i="7"/>
  <c r="D159" i="7"/>
  <c r="E158" i="7"/>
  <c r="D158" i="7"/>
  <c r="E157" i="7"/>
  <c r="D157" i="7"/>
  <c r="E153" i="7"/>
  <c r="D153" i="7"/>
  <c r="E152" i="7"/>
  <c r="D152" i="7"/>
  <c r="E151" i="7"/>
  <c r="D151" i="7"/>
  <c r="E150" i="7"/>
  <c r="D150" i="7"/>
  <c r="E146" i="7"/>
  <c r="D146" i="7"/>
  <c r="E145" i="7"/>
  <c r="D145" i="7"/>
  <c r="E144" i="7"/>
  <c r="D144" i="7"/>
  <c r="E143" i="7"/>
  <c r="D143" i="7"/>
  <c r="E142" i="7"/>
  <c r="D142" i="7"/>
  <c r="E141" i="7"/>
  <c r="D141" i="7"/>
  <c r="E137" i="7"/>
  <c r="D137" i="7"/>
  <c r="E136" i="7"/>
  <c r="D136" i="7"/>
  <c r="D135" i="7"/>
  <c r="D129" i="7"/>
  <c r="E131" i="7"/>
  <c r="D131" i="7"/>
  <c r="E130" i="7"/>
  <c r="D130" i="7"/>
  <c r="J180" i="1" l="1"/>
  <c r="J59" i="1"/>
  <c r="L181" i="1"/>
  <c r="L183" i="1"/>
  <c r="L185" i="1"/>
  <c r="L187" i="1"/>
  <c r="K182" i="1"/>
  <c r="L182" i="1" s="1"/>
  <c r="K184" i="1"/>
  <c r="L184" i="1" s="1"/>
  <c r="K186" i="1"/>
  <c r="L186" i="1" s="1"/>
  <c r="K188" i="1"/>
  <c r="L188" i="1" s="1"/>
  <c r="L178" i="1"/>
  <c r="L174" i="1"/>
  <c r="K168" i="1"/>
  <c r="L168" i="1" s="1"/>
  <c r="L175" i="1"/>
  <c r="K172" i="1"/>
  <c r="L172" i="1" s="1"/>
  <c r="L173" i="1"/>
  <c r="K170" i="1"/>
  <c r="L170" i="1" s="1"/>
  <c r="L171" i="1"/>
  <c r="J169" i="1"/>
  <c r="J167" i="1" s="1"/>
  <c r="L161" i="1"/>
  <c r="L163" i="1"/>
  <c r="L165" i="1"/>
  <c r="K158" i="1"/>
  <c r="K160" i="1"/>
  <c r="L160" i="1" s="1"/>
  <c r="K162" i="1"/>
  <c r="L162" i="1" s="1"/>
  <c r="K164" i="1"/>
  <c r="L164" i="1" s="1"/>
  <c r="J159" i="1"/>
  <c r="J157" i="1" s="1"/>
  <c r="L140" i="1"/>
  <c r="L142" i="1"/>
  <c r="L144" i="1"/>
  <c r="L148" i="1"/>
  <c r="L150" i="1"/>
  <c r="L152" i="1"/>
  <c r="L146" i="1"/>
  <c r="L154" i="1"/>
  <c r="K153" i="1"/>
  <c r="L153" i="1" s="1"/>
  <c r="K151" i="1"/>
  <c r="L151" i="1" s="1"/>
  <c r="K149" i="1"/>
  <c r="L149" i="1" s="1"/>
  <c r="K147" i="1"/>
  <c r="L147" i="1" s="1"/>
  <c r="K145" i="1"/>
  <c r="L145" i="1" s="1"/>
  <c r="K143" i="1"/>
  <c r="L143" i="1" s="1"/>
  <c r="K141" i="1"/>
  <c r="K137" i="1"/>
  <c r="L137" i="1" s="1"/>
  <c r="K135" i="1"/>
  <c r="L135" i="1" s="1"/>
  <c r="L136" i="1"/>
  <c r="L134" i="1"/>
  <c r="L141" i="1"/>
  <c r="K155" i="1"/>
  <c r="L155" i="1" s="1"/>
  <c r="L106" i="1"/>
  <c r="L110" i="1"/>
  <c r="L112" i="1"/>
  <c r="L114" i="1"/>
  <c r="L104" i="1"/>
  <c r="K105" i="1"/>
  <c r="L105" i="1" s="1"/>
  <c r="K115" i="1"/>
  <c r="L115" i="1" s="1"/>
  <c r="L116" i="1"/>
  <c r="L118" i="1"/>
  <c r="L120" i="1"/>
  <c r="L122" i="1"/>
  <c r="L124" i="1"/>
  <c r="L126" i="1"/>
  <c r="L128" i="1"/>
  <c r="L131" i="1"/>
  <c r="K107" i="1"/>
  <c r="L107" i="1" s="1"/>
  <c r="K109" i="1"/>
  <c r="L109" i="1" s="1"/>
  <c r="K111" i="1"/>
  <c r="L111" i="1" s="1"/>
  <c r="K113" i="1"/>
  <c r="L113" i="1" s="1"/>
  <c r="K117" i="1"/>
  <c r="L117" i="1" s="1"/>
  <c r="K119" i="1"/>
  <c r="L119" i="1" s="1"/>
  <c r="K121" i="1"/>
  <c r="L121" i="1" s="1"/>
  <c r="K123" i="1"/>
  <c r="L123" i="1" s="1"/>
  <c r="K125" i="1"/>
  <c r="L125" i="1" s="1"/>
  <c r="K127" i="1"/>
  <c r="L127" i="1" s="1"/>
  <c r="K129" i="1"/>
  <c r="L129" i="1" s="1"/>
  <c r="L98" i="1"/>
  <c r="L100" i="1"/>
  <c r="K97" i="1"/>
  <c r="L97" i="1" s="1"/>
  <c r="K99" i="1"/>
  <c r="L99" i="1" s="1"/>
  <c r="K101" i="1"/>
  <c r="L101" i="1" s="1"/>
  <c r="K96" i="1"/>
  <c r="L96" i="1" s="1"/>
  <c r="L87" i="1"/>
  <c r="L86" i="1"/>
  <c r="K85" i="1"/>
  <c r="L85" i="1" s="1"/>
  <c r="L84" i="1"/>
  <c r="L83" i="1"/>
  <c r="K71" i="1"/>
  <c r="L71" i="1" s="1"/>
  <c r="J68" i="1"/>
  <c r="L68" i="1" s="1"/>
  <c r="L89" i="1"/>
  <c r="L92" i="1"/>
  <c r="L72" i="1"/>
  <c r="K88" i="1"/>
  <c r="L88" i="1" s="1"/>
  <c r="K94" i="1"/>
  <c r="L94" i="1" s="1"/>
  <c r="K95" i="1"/>
  <c r="L95" i="1" s="1"/>
  <c r="K69" i="1"/>
  <c r="L69" i="1" s="1"/>
  <c r="L70" i="1"/>
  <c r="K90" i="1"/>
  <c r="L90" i="1" s="1"/>
  <c r="L76" i="1"/>
  <c r="K78" i="1"/>
  <c r="L74" i="1"/>
  <c r="L81" i="1"/>
  <c r="K73" i="1"/>
  <c r="L73" i="1" s="1"/>
  <c r="K75" i="1"/>
  <c r="L75" i="1" s="1"/>
  <c r="K80" i="1"/>
  <c r="L80" i="1" s="1"/>
  <c r="K82" i="1"/>
  <c r="L82" i="1" s="1"/>
  <c r="K77" i="1"/>
  <c r="L77" i="1" s="1"/>
  <c r="L65" i="1"/>
  <c r="L63" i="1"/>
  <c r="K60" i="1"/>
  <c r="L60" i="1" s="1"/>
  <c r="K62" i="1"/>
  <c r="L62" i="1" s="1"/>
  <c r="K64" i="1"/>
  <c r="L64" i="1" s="1"/>
  <c r="L54" i="1"/>
  <c r="L56" i="1"/>
  <c r="L58" i="1"/>
  <c r="K51" i="1"/>
  <c r="K53" i="1"/>
  <c r="L53" i="1" s="1"/>
  <c r="K55" i="1"/>
  <c r="L55" i="1" s="1"/>
  <c r="K57" i="1"/>
  <c r="L57" i="1" s="1"/>
  <c r="K59" i="1"/>
  <c r="K35" i="1"/>
  <c r="L35" i="1" s="1"/>
  <c r="E123" i="7"/>
  <c r="D123" i="7"/>
  <c r="E125" i="7"/>
  <c r="D125" i="7"/>
  <c r="E124" i="7"/>
  <c r="D124" i="7"/>
  <c r="E122" i="7"/>
  <c r="D122" i="7"/>
  <c r="E121" i="7"/>
  <c r="D121" i="7"/>
  <c r="E120" i="7"/>
  <c r="D120" i="7"/>
  <c r="E114" i="7"/>
  <c r="D114" i="7"/>
  <c r="E113" i="7"/>
  <c r="D113" i="7"/>
  <c r="E112" i="7"/>
  <c r="D112" i="7"/>
  <c r="E111" i="7"/>
  <c r="D111" i="7"/>
  <c r="E110" i="7"/>
  <c r="D110" i="7"/>
  <c r="E109" i="7"/>
  <c r="D109" i="7"/>
  <c r="E41" i="7"/>
  <c r="D41" i="7"/>
  <c r="E32" i="7"/>
  <c r="D32" i="7"/>
  <c r="E28" i="7"/>
  <c r="D28" i="7"/>
  <c r="E24" i="7"/>
  <c r="D24" i="7"/>
  <c r="E23" i="7"/>
  <c r="D23" i="7"/>
  <c r="E19" i="7"/>
  <c r="D19" i="7"/>
  <c r="E18" i="7"/>
  <c r="D18" i="7"/>
  <c r="E14" i="7"/>
  <c r="D14" i="7"/>
  <c r="E13" i="7"/>
  <c r="D13" i="7"/>
  <c r="E9" i="7"/>
  <c r="D9" i="7"/>
  <c r="E8" i="7"/>
  <c r="D8" i="7"/>
  <c r="E100" i="7"/>
  <c r="D100" i="7"/>
  <c r="E99" i="7"/>
  <c r="D99" i="7"/>
  <c r="E98" i="7"/>
  <c r="D98" i="7"/>
  <c r="E103" i="7"/>
  <c r="D103" i="7"/>
  <c r="E102" i="7"/>
  <c r="D102" i="7"/>
  <c r="E101" i="7"/>
  <c r="D101" i="7"/>
  <c r="E92" i="7"/>
  <c r="D92" i="7"/>
  <c r="E91" i="7"/>
  <c r="D91" i="7"/>
  <c r="E90" i="7"/>
  <c r="D90" i="7"/>
  <c r="E89" i="7"/>
  <c r="D89" i="7"/>
  <c r="E88" i="7"/>
  <c r="D88" i="7"/>
  <c r="E84" i="7"/>
  <c r="D84" i="7"/>
  <c r="E83" i="7"/>
  <c r="D83" i="7"/>
  <c r="E82" i="7"/>
  <c r="D82" i="7"/>
  <c r="E81" i="7"/>
  <c r="D81" i="7"/>
  <c r="E80" i="7"/>
  <c r="D80" i="7"/>
  <c r="E74" i="7"/>
  <c r="D74" i="7"/>
  <c r="E73" i="7"/>
  <c r="D73" i="7"/>
  <c r="E75" i="7"/>
  <c r="D75" i="7"/>
  <c r="E68" i="7"/>
  <c r="D68" i="7"/>
  <c r="E67" i="7"/>
  <c r="D67" i="7"/>
  <c r="E66" i="7"/>
  <c r="D66" i="7"/>
  <c r="E65" i="7"/>
  <c r="D65" i="7"/>
  <c r="J19" i="1"/>
  <c r="E19" i="1"/>
  <c r="D19" i="1"/>
  <c r="L59" i="1" l="1"/>
  <c r="K180" i="1"/>
  <c r="L180" i="1"/>
  <c r="K177" i="1"/>
  <c r="L177" i="1"/>
  <c r="K169" i="1"/>
  <c r="K159" i="1"/>
  <c r="L159" i="1" s="1"/>
  <c r="L158" i="1"/>
  <c r="J138" i="1"/>
  <c r="L51" i="1"/>
  <c r="K19" i="1"/>
  <c r="L19" i="1" s="1"/>
  <c r="K157" i="1" l="1"/>
  <c r="L169" i="1"/>
  <c r="L167" i="1" s="1"/>
  <c r="K167" i="1"/>
  <c r="L157" i="1"/>
  <c r="K138" i="1"/>
  <c r="J78" i="1"/>
  <c r="K47" i="1"/>
  <c r="J47" i="1"/>
  <c r="E47" i="1"/>
  <c r="D47" i="1"/>
  <c r="K45" i="1"/>
  <c r="J45" i="1"/>
  <c r="E45" i="1"/>
  <c r="D45" i="1"/>
  <c r="J44" i="1"/>
  <c r="E44" i="1"/>
  <c r="D44" i="1"/>
  <c r="K43" i="1"/>
  <c r="J43" i="1"/>
  <c r="E43" i="1"/>
  <c r="D43" i="1"/>
  <c r="J42" i="1"/>
  <c r="E42" i="1"/>
  <c r="D42" i="1"/>
  <c r="J38" i="1"/>
  <c r="E38" i="1"/>
  <c r="D38" i="1"/>
  <c r="K28" i="1"/>
  <c r="J28" i="1"/>
  <c r="E28" i="1"/>
  <c r="D28" i="1"/>
  <c r="K26" i="1"/>
  <c r="J26" i="1"/>
  <c r="E26" i="1"/>
  <c r="D26" i="1"/>
  <c r="J25" i="1"/>
  <c r="E25" i="1"/>
  <c r="D25" i="1"/>
  <c r="K20" i="1"/>
  <c r="J20" i="1"/>
  <c r="E20" i="1"/>
  <c r="D20" i="1"/>
  <c r="J18" i="1"/>
  <c r="E18" i="1"/>
  <c r="D18" i="1"/>
  <c r="K17" i="1"/>
  <c r="J17" i="1"/>
  <c r="E17" i="1"/>
  <c r="D17" i="1"/>
  <c r="J16" i="1"/>
  <c r="E16" i="1"/>
  <c r="D16" i="1"/>
  <c r="K15" i="1"/>
  <c r="J15" i="1"/>
  <c r="E15" i="1"/>
  <c r="D15" i="1"/>
  <c r="J14" i="1"/>
  <c r="E14" i="1"/>
  <c r="D14" i="1"/>
  <c r="L138" i="1" l="1"/>
  <c r="L78" i="1"/>
  <c r="L47" i="1"/>
  <c r="K42" i="1"/>
  <c r="L42" i="1" s="1"/>
  <c r="K38" i="1"/>
  <c r="L38" i="1" s="1"/>
  <c r="K44" i="1"/>
  <c r="L44" i="1" s="1"/>
  <c r="L45" i="1"/>
  <c r="L43" i="1"/>
  <c r="L26" i="1"/>
  <c r="L28" i="1"/>
  <c r="K25" i="1"/>
  <c r="L25" i="1" s="1"/>
  <c r="L15" i="1"/>
  <c r="L17" i="1"/>
  <c r="L20" i="1"/>
  <c r="K14" i="1"/>
  <c r="K16" i="1"/>
  <c r="L16" i="1" s="1"/>
  <c r="K18" i="1"/>
  <c r="L18" i="1" s="1"/>
  <c r="L14" i="1" l="1"/>
  <c r="D10" i="1"/>
  <c r="E10" i="1"/>
  <c r="K10" i="1"/>
  <c r="D11" i="1"/>
  <c r="E11" i="1"/>
  <c r="J11" i="1"/>
  <c r="K11" i="1"/>
  <c r="J10" i="1" l="1"/>
  <c r="L10" i="1" s="1"/>
  <c r="L11" i="1"/>
  <c r="N194" i="1"/>
  <c r="E54" i="7"/>
  <c r="D54" i="7"/>
  <c r="E53" i="7"/>
  <c r="D53" i="7"/>
  <c r="E52" i="7"/>
  <c r="D52" i="7"/>
  <c r="E51" i="7"/>
  <c r="D51" i="7"/>
  <c r="E50" i="7"/>
  <c r="D50" i="7"/>
  <c r="E49" i="7"/>
  <c r="D49" i="7"/>
  <c r="E48" i="7"/>
  <c r="D48" i="7"/>
  <c r="E61" i="7"/>
  <c r="D61" i="7"/>
  <c r="E60" i="7"/>
  <c r="D60" i="7"/>
  <c r="E59" i="7"/>
  <c r="D59" i="7"/>
  <c r="E58" i="7"/>
  <c r="D58" i="7"/>
  <c r="E76" i="7"/>
  <c r="D76" i="7"/>
  <c r="E72" i="7"/>
  <c r="D72" i="7"/>
  <c r="Q17" i="4"/>
  <c r="B17" i="4"/>
  <c r="Q16" i="4"/>
  <c r="B16" i="4"/>
  <c r="Q15" i="4"/>
  <c r="B15" i="4"/>
  <c r="Q14" i="4"/>
  <c r="B14" i="4"/>
  <c r="Q13" i="4"/>
  <c r="B13" i="4"/>
  <c r="Q12" i="4"/>
  <c r="B12" i="4"/>
  <c r="Q11" i="4"/>
  <c r="B11" i="4"/>
  <c r="Q10" i="4"/>
  <c r="B10" i="4"/>
  <c r="B9" i="4"/>
  <c r="B8" i="4"/>
  <c r="B7" i="4"/>
  <c r="Q3" i="4"/>
  <c r="Q2" i="4"/>
  <c r="P3" i="4"/>
  <c r="C3" i="4"/>
  <c r="C2" i="4"/>
  <c r="R192" i="1"/>
  <c r="N193" i="1"/>
  <c r="J22" i="11" s="1"/>
  <c r="J51" i="14"/>
  <c r="H51" i="14" s="1"/>
  <c r="G43" i="14"/>
  <c r="AD33" i="14" s="1"/>
  <c r="G42" i="14"/>
  <c r="G39" i="14" s="1"/>
  <c r="G51" i="14" s="1"/>
  <c r="J38" i="14"/>
  <c r="I38" i="14" s="1"/>
  <c r="J37" i="14"/>
  <c r="I37" i="14" s="1"/>
  <c r="J36" i="14"/>
  <c r="I36" i="14" s="1"/>
  <c r="J35" i="14"/>
  <c r="I35" i="14" s="1"/>
  <c r="J34" i="14"/>
  <c r="I34" i="14" s="1"/>
  <c r="AD31" i="14"/>
  <c r="AD30" i="14"/>
  <c r="AD28" i="14"/>
  <c r="AJ27" i="14"/>
  <c r="AD27" i="14"/>
  <c r="AD26" i="14"/>
  <c r="AD25" i="14"/>
  <c r="AJ24" i="14"/>
  <c r="AD24" i="14"/>
  <c r="AC21" i="14"/>
  <c r="AJ17" i="14"/>
  <c r="E17" i="14"/>
  <c r="AA52" i="14" s="1"/>
  <c r="AJ16" i="14"/>
  <c r="AA16" i="14"/>
  <c r="E16" i="14"/>
  <c r="AA51" i="14" s="1"/>
  <c r="AA15" i="14"/>
  <c r="E14" i="14"/>
  <c r="AJ39" i="14" s="1"/>
  <c r="B14" i="14"/>
  <c r="AJ37" i="14" s="1"/>
  <c r="E13" i="14"/>
  <c r="AA46" i="14" s="1"/>
  <c r="AA12" i="14"/>
  <c r="E11" i="14"/>
  <c r="E9" i="14"/>
  <c r="AJ19" i="14" s="1"/>
  <c r="G7" i="14"/>
  <c r="F5" i="14"/>
  <c r="AA15" i="13"/>
  <c r="AA16" i="13"/>
  <c r="AJ24" i="13"/>
  <c r="AA12" i="13" s="1"/>
  <c r="AJ17" i="13"/>
  <c r="AJ16" i="13"/>
  <c r="AD31" i="13"/>
  <c r="AD30" i="13"/>
  <c r="AD28" i="13"/>
  <c r="AD27" i="13"/>
  <c r="AD26" i="13"/>
  <c r="AD25" i="13"/>
  <c r="AD24" i="13"/>
  <c r="AC21" i="13"/>
  <c r="E17" i="13"/>
  <c r="AA52" i="13" s="1"/>
  <c r="E16" i="13"/>
  <c r="AA51" i="13" s="1"/>
  <c r="E14" i="13"/>
  <c r="AJ39" i="13" s="1"/>
  <c r="B14" i="13"/>
  <c r="AJ37" i="13" s="1"/>
  <c r="E13" i="13"/>
  <c r="AA46" i="13" s="1"/>
  <c r="E9" i="13"/>
  <c r="AJ19" i="13" s="1"/>
  <c r="J51" i="13"/>
  <c r="I51" i="13" s="1"/>
  <c r="G43" i="13"/>
  <c r="AD33" i="13" s="1"/>
  <c r="J38" i="13"/>
  <c r="I38" i="13" s="1"/>
  <c r="J37" i="13"/>
  <c r="H37" i="13" s="1"/>
  <c r="J36" i="13"/>
  <c r="I36" i="13" s="1"/>
  <c r="J35" i="13"/>
  <c r="I35" i="13" s="1"/>
  <c r="J34" i="13"/>
  <c r="H34" i="13" s="1"/>
  <c r="G7" i="13"/>
  <c r="E11" i="13"/>
  <c r="F5" i="13"/>
  <c r="Q4" i="1"/>
  <c r="L4" i="7"/>
  <c r="C4" i="1"/>
  <c r="B3" i="5" s="1"/>
  <c r="C3" i="1"/>
  <c r="B2" i="5" s="1"/>
  <c r="L17" i="11"/>
  <c r="K17" i="11"/>
  <c r="L16" i="11"/>
  <c r="K16" i="11"/>
  <c r="L15" i="11"/>
  <c r="K15" i="11"/>
  <c r="J14" i="11"/>
  <c r="L14" i="11" s="1"/>
  <c r="J8" i="11"/>
  <c r="L8" i="11" s="1"/>
  <c r="L11" i="11"/>
  <c r="L10" i="11"/>
  <c r="L9" i="11"/>
  <c r="K11" i="11"/>
  <c r="K10" i="11"/>
  <c r="K9" i="11"/>
  <c r="F17" i="11"/>
  <c r="F16" i="11"/>
  <c r="F15" i="11"/>
  <c r="F11" i="11"/>
  <c r="F10" i="11"/>
  <c r="F9" i="11"/>
  <c r="L4" i="11"/>
  <c r="B4" i="11"/>
  <c r="B3" i="11"/>
  <c r="B4" i="7"/>
  <c r="B3" i="7"/>
  <c r="H260" i="5"/>
  <c r="G260" i="5"/>
  <c r="F260" i="5"/>
  <c r="G251" i="5"/>
  <c r="F251" i="5"/>
  <c r="H245" i="5"/>
  <c r="H244" i="5"/>
  <c r="H243" i="5"/>
  <c r="G240" i="5"/>
  <c r="F240" i="5"/>
  <c r="I234" i="5"/>
  <c r="I233" i="5"/>
  <c r="I232" i="5"/>
  <c r="C221" i="5"/>
  <c r="I216" i="5"/>
  <c r="C215" i="5" s="1"/>
  <c r="J210" i="5"/>
  <c r="C209" i="5" s="1"/>
  <c r="J204" i="5"/>
  <c r="C203" i="5" s="1"/>
  <c r="C197" i="5"/>
  <c r="J195" i="5"/>
  <c r="I195" i="5"/>
  <c r="H195" i="5"/>
  <c r="G195" i="5"/>
  <c r="F195" i="5"/>
  <c r="H186" i="5"/>
  <c r="F186" i="5"/>
  <c r="D186" i="5"/>
  <c r="I173" i="5"/>
  <c r="C172" i="5" s="1"/>
  <c r="K167" i="5"/>
  <c r="C166" i="5" s="1"/>
  <c r="F163" i="5"/>
  <c r="F162" i="5"/>
  <c r="F159" i="5"/>
  <c r="F158" i="5"/>
  <c r="F157" i="5"/>
  <c r="F156" i="5"/>
  <c r="F155" i="5"/>
  <c r="F154" i="5"/>
  <c r="F153" i="5"/>
  <c r="F152" i="5"/>
  <c r="F151" i="5"/>
  <c r="F150" i="5"/>
  <c r="F149" i="5"/>
  <c r="F148" i="5"/>
  <c r="F147" i="5"/>
  <c r="F146" i="5"/>
  <c r="F145" i="5"/>
  <c r="F142" i="5"/>
  <c r="F141" i="5"/>
  <c r="F140" i="5"/>
  <c r="F139" i="5"/>
  <c r="F138" i="5"/>
  <c r="F137" i="5"/>
  <c r="F136" i="5"/>
  <c r="F135" i="5"/>
  <c r="F134" i="5"/>
  <c r="F133" i="5"/>
  <c r="F130" i="5"/>
  <c r="F129" i="5"/>
  <c r="F128" i="5"/>
  <c r="F127" i="5"/>
  <c r="F126" i="5"/>
  <c r="F125" i="5"/>
  <c r="F115" i="5"/>
  <c r="F114" i="5"/>
  <c r="F113" i="5"/>
  <c r="H113" i="5" s="1"/>
  <c r="F112" i="5"/>
  <c r="F111" i="5"/>
  <c r="F110" i="5"/>
  <c r="F109" i="5"/>
  <c r="F108" i="5"/>
  <c r="F107" i="5"/>
  <c r="H107" i="5" s="1"/>
  <c r="H104" i="5"/>
  <c r="H103" i="5"/>
  <c r="H102" i="5"/>
  <c r="H101" i="5"/>
  <c r="H100" i="5"/>
  <c r="H99" i="5"/>
  <c r="H98" i="5"/>
  <c r="H97" i="5"/>
  <c r="H93" i="5"/>
  <c r="C92" i="5" s="1"/>
  <c r="F88" i="5"/>
  <c r="C87" i="5" s="1"/>
  <c r="E84" i="5"/>
  <c r="E83" i="5"/>
  <c r="E82" i="5"/>
  <c r="F78" i="5"/>
  <c r="C77" i="5" s="1"/>
  <c r="H74" i="5"/>
  <c r="H73" i="5"/>
  <c r="H72" i="5"/>
  <c r="H71" i="5"/>
  <c r="H70" i="5"/>
  <c r="H69" i="5"/>
  <c r="I62" i="5"/>
  <c r="I61" i="5"/>
  <c r="I60" i="5"/>
  <c r="J57" i="5"/>
  <c r="J56" i="5"/>
  <c r="J55" i="5"/>
  <c r="J54" i="5"/>
  <c r="J53" i="5"/>
  <c r="J52" i="5"/>
  <c r="F49" i="5"/>
  <c r="F48" i="5"/>
  <c r="F47" i="5"/>
  <c r="F46" i="5"/>
  <c r="F45" i="5"/>
  <c r="F44" i="5"/>
  <c r="F43" i="5"/>
  <c r="F38" i="5"/>
  <c r="C37" i="5" s="1"/>
  <c r="F34" i="5"/>
  <c r="F33" i="5"/>
  <c r="G30" i="5"/>
  <c r="G29" i="5"/>
  <c r="G28" i="5"/>
  <c r="C20" i="5"/>
  <c r="F17" i="5"/>
  <c r="C16" i="5" s="1"/>
  <c r="H14" i="5"/>
  <c r="H13" i="5"/>
  <c r="H12" i="5"/>
  <c r="K9" i="5"/>
  <c r="H9" i="5"/>
  <c r="K8" i="5"/>
  <c r="H8" i="5"/>
  <c r="K7" i="5"/>
  <c r="H7" i="5"/>
  <c r="E130" i="1" l="1"/>
  <c r="D130" i="1"/>
  <c r="J130" i="1"/>
  <c r="E235" i="7"/>
  <c r="D235" i="7"/>
  <c r="D108" i="1"/>
  <c r="D61" i="1"/>
  <c r="E139" i="1"/>
  <c r="E79" i="1"/>
  <c r="D139" i="1"/>
  <c r="D79" i="1"/>
  <c r="E108" i="1"/>
  <c r="E61" i="1"/>
  <c r="J139" i="1"/>
  <c r="J133" i="1" s="1"/>
  <c r="J79" i="1"/>
  <c r="J67" i="1" s="1"/>
  <c r="J108" i="1"/>
  <c r="J61" i="1"/>
  <c r="D40" i="1"/>
  <c r="E40" i="1"/>
  <c r="E33" i="1"/>
  <c r="D33" i="1"/>
  <c r="E34" i="1"/>
  <c r="E32" i="1"/>
  <c r="D34" i="1"/>
  <c r="D32" i="1"/>
  <c r="J34" i="1"/>
  <c r="J33" i="1"/>
  <c r="E29" i="1"/>
  <c r="E27" i="1"/>
  <c r="J30" i="1"/>
  <c r="D29" i="1"/>
  <c r="E31" i="1"/>
  <c r="E30" i="1"/>
  <c r="D31" i="1"/>
  <c r="D30" i="1"/>
  <c r="J27" i="1"/>
  <c r="J32" i="1"/>
  <c r="D27" i="1"/>
  <c r="E46" i="1"/>
  <c r="E24" i="1"/>
  <c r="E23" i="1"/>
  <c r="J24" i="1"/>
  <c r="J23" i="1"/>
  <c r="D46" i="1"/>
  <c r="D24" i="1"/>
  <c r="D23" i="1"/>
  <c r="E48" i="1"/>
  <c r="D48" i="1"/>
  <c r="C178" i="5"/>
  <c r="C242" i="5"/>
  <c r="J70" i="5"/>
  <c r="C11" i="5"/>
  <c r="C59" i="5"/>
  <c r="C51" i="5"/>
  <c r="H49" i="5" s="1"/>
  <c r="J71" i="5"/>
  <c r="C6" i="5"/>
  <c r="C124" i="5"/>
  <c r="H146" i="5"/>
  <c r="C231" i="5"/>
  <c r="C81" i="5"/>
  <c r="H147" i="5"/>
  <c r="H148" i="5"/>
  <c r="H135" i="5"/>
  <c r="H150" i="5"/>
  <c r="H137" i="5"/>
  <c r="H44" i="5"/>
  <c r="C188" i="5"/>
  <c r="H136" i="5"/>
  <c r="H152" i="5"/>
  <c r="H140" i="5"/>
  <c r="H151" i="5"/>
  <c r="H45" i="5"/>
  <c r="H134" i="5"/>
  <c r="H141" i="5"/>
  <c r="H46" i="5"/>
  <c r="H108" i="5"/>
  <c r="J69" i="5"/>
  <c r="C96" i="5"/>
  <c r="H109" i="5"/>
  <c r="H145" i="5"/>
  <c r="Q26" i="4"/>
  <c r="H112" i="5"/>
  <c r="H162" i="5"/>
  <c r="J74" i="5"/>
  <c r="H34" i="5"/>
  <c r="J130" i="5"/>
  <c r="K8" i="11"/>
  <c r="AA47" i="14"/>
  <c r="AD32" i="14"/>
  <c r="AD29" i="14" s="1"/>
  <c r="G44" i="14"/>
  <c r="G52" i="14" s="1"/>
  <c r="I51" i="14"/>
  <c r="B51" i="14" s="1"/>
  <c r="H35" i="14"/>
  <c r="H38" i="14"/>
  <c r="AJ29" i="14"/>
  <c r="AA14" i="14" s="1"/>
  <c r="H36" i="14"/>
  <c r="H34" i="14"/>
  <c r="H37" i="14"/>
  <c r="AA47" i="13"/>
  <c r="I34" i="13"/>
  <c r="H36" i="13"/>
  <c r="I37" i="13"/>
  <c r="H35" i="13"/>
  <c r="H38" i="13"/>
  <c r="H51" i="13"/>
  <c r="K14" i="11"/>
  <c r="H153" i="5"/>
  <c r="H163" i="5"/>
  <c r="C161" i="5" s="1"/>
  <c r="I29" i="5"/>
  <c r="H48" i="5"/>
  <c r="H114" i="5"/>
  <c r="H154" i="5"/>
  <c r="H133" i="5"/>
  <c r="H155" i="5"/>
  <c r="H47" i="5"/>
  <c r="I28" i="5"/>
  <c r="H33" i="5"/>
  <c r="C32" i="5" s="1"/>
  <c r="I30" i="5" s="1"/>
  <c r="H156" i="5"/>
  <c r="H157" i="5"/>
  <c r="J72" i="5"/>
  <c r="H110" i="5"/>
  <c r="H138" i="5"/>
  <c r="H149" i="5"/>
  <c r="H158" i="5"/>
  <c r="H43" i="5"/>
  <c r="J73" i="5"/>
  <c r="H111" i="5"/>
  <c r="H139" i="5"/>
  <c r="H159" i="5"/>
  <c r="J103" i="1" l="1"/>
  <c r="K130" i="1"/>
  <c r="L130" i="1" s="1"/>
  <c r="K108" i="1"/>
  <c r="K61" i="1"/>
  <c r="K139" i="1"/>
  <c r="K79" i="1"/>
  <c r="K33" i="1"/>
  <c r="L33" i="1" s="1"/>
  <c r="K30" i="1"/>
  <c r="L30" i="1" s="1"/>
  <c r="K27" i="1"/>
  <c r="L27" i="1" s="1"/>
  <c r="K34" i="1"/>
  <c r="L34" i="1" s="1"/>
  <c r="K32" i="1"/>
  <c r="L32" i="1" s="1"/>
  <c r="K23" i="1"/>
  <c r="K24" i="1"/>
  <c r="L24" i="1" s="1"/>
  <c r="K31" i="1"/>
  <c r="C68" i="5"/>
  <c r="J23" i="11"/>
  <c r="Q27" i="4"/>
  <c r="C42" i="5"/>
  <c r="C144" i="5"/>
  <c r="J48" i="1"/>
  <c r="R3" i="4"/>
  <c r="L36" i="14"/>
  <c r="J52" i="14"/>
  <c r="L34" i="14"/>
  <c r="L37" i="14"/>
  <c r="L40" i="14"/>
  <c r="L38" i="14"/>
  <c r="L41" i="14"/>
  <c r="AJ21" i="14"/>
  <c r="AA8" i="14" s="1"/>
  <c r="AD40" i="14"/>
  <c r="L35" i="14"/>
  <c r="C27" i="5"/>
  <c r="J52" i="1" l="1"/>
  <c r="J50" i="1" s="1"/>
  <c r="J40" i="1"/>
  <c r="L139" i="1"/>
  <c r="L133" i="1" s="1"/>
  <c r="K133" i="1"/>
  <c r="L61" i="1"/>
  <c r="K103" i="1"/>
  <c r="L108" i="1"/>
  <c r="L103" i="1" s="1"/>
  <c r="L79" i="1"/>
  <c r="L67" i="1" s="1"/>
  <c r="K67" i="1"/>
  <c r="L23" i="1"/>
  <c r="K29" i="1"/>
  <c r="K22" i="1" s="1"/>
  <c r="J29" i="1"/>
  <c r="J46" i="1"/>
  <c r="K48" i="1"/>
  <c r="L48" i="1" s="1"/>
  <c r="J13" i="1"/>
  <c r="J37" i="1" l="1"/>
  <c r="K40" i="1"/>
  <c r="L40" i="1" s="1"/>
  <c r="K52" i="1"/>
  <c r="L29" i="1"/>
  <c r="K46" i="1"/>
  <c r="J31" i="1"/>
  <c r="L31" i="1" s="1"/>
  <c r="K9" i="1"/>
  <c r="Q9" i="4"/>
  <c r="L52" i="1" l="1"/>
  <c r="L50" i="1" s="1"/>
  <c r="K50" i="1"/>
  <c r="L46" i="1"/>
  <c r="L37" i="1" s="1"/>
  <c r="K37" i="1"/>
  <c r="J22" i="1"/>
  <c r="L22" i="1"/>
  <c r="L13" i="1"/>
  <c r="K13" i="1"/>
  <c r="L9" i="1"/>
  <c r="J9" i="1"/>
  <c r="Q8" i="4"/>
  <c r="Q7" i="4" l="1"/>
  <c r="I248" i="7" l="1"/>
  <c r="I247" i="7"/>
  <c r="H142" i="5" l="1"/>
  <c r="C132" i="5"/>
  <c r="L143" i="5" s="1"/>
  <c r="M143" i="5" s="1"/>
  <c r="H115" i="5"/>
  <c r="C106" i="5"/>
  <c r="F65" i="5"/>
  <c r="D65" i="5"/>
  <c r="H65" i="5" s="1"/>
  <c r="C64" i="5" s="1"/>
  <c r="D119" i="5"/>
  <c r="C118" i="5"/>
  <c r="D122" i="5"/>
  <c r="C121" i="5"/>
  <c r="J190" i="1" l="1"/>
  <c r="K190" i="1"/>
  <c r="L190" i="1"/>
  <c r="E23" i="13" l="1"/>
  <c r="AJ27" i="13" s="1"/>
  <c r="E26" i="13"/>
  <c r="G42" i="13" l="1"/>
  <c r="G39" i="13" s="1"/>
  <c r="G51" i="13" s="1"/>
  <c r="AJ29" i="13"/>
  <c r="AA14" i="13" s="1"/>
  <c r="AD32" i="13" l="1"/>
  <c r="AD29" i="13" s="1"/>
  <c r="G44" i="13"/>
  <c r="G52" i="13" s="1"/>
  <c r="S3" i="1" s="1"/>
  <c r="L41" i="13"/>
  <c r="L35" i="13"/>
  <c r="L37" i="13"/>
  <c r="L38" i="13"/>
  <c r="L40" i="13"/>
  <c r="L34" i="13"/>
  <c r="L36" i="13"/>
  <c r="B51" i="13"/>
  <c r="J52" i="13"/>
  <c r="N41" i="1" l="1"/>
  <c r="R41" i="1" s="1"/>
  <c r="M41" i="1"/>
  <c r="N39" i="1"/>
  <c r="R39" i="1" s="1"/>
  <c r="M39" i="1"/>
  <c r="N93" i="1"/>
  <c r="R93" i="1" s="1"/>
  <c r="M93" i="1"/>
  <c r="M91" i="1"/>
  <c r="N91" i="1"/>
  <c r="R91" i="1" s="1"/>
  <c r="N188" i="1"/>
  <c r="R188" i="1" s="1"/>
  <c r="N186" i="1"/>
  <c r="R186" i="1" s="1"/>
  <c r="N184" i="1"/>
  <c r="R184" i="1" s="1"/>
  <c r="N182" i="1"/>
  <c r="R182" i="1" s="1"/>
  <c r="M188" i="1"/>
  <c r="M186" i="1"/>
  <c r="M184" i="1"/>
  <c r="M182" i="1"/>
  <c r="N187" i="1"/>
  <c r="R187" i="1" s="1"/>
  <c r="N185" i="1"/>
  <c r="R185" i="1" s="1"/>
  <c r="N183" i="1"/>
  <c r="R183" i="1" s="1"/>
  <c r="N181" i="1"/>
  <c r="R181" i="1" s="1"/>
  <c r="M187" i="1"/>
  <c r="M185" i="1"/>
  <c r="M183" i="1"/>
  <c r="M181" i="1"/>
  <c r="N178" i="1"/>
  <c r="R178" i="1" s="1"/>
  <c r="M178" i="1"/>
  <c r="N174" i="1"/>
  <c r="R174" i="1" s="1"/>
  <c r="N172" i="1"/>
  <c r="R172" i="1" s="1"/>
  <c r="N170" i="1"/>
  <c r="R170" i="1" s="1"/>
  <c r="N168" i="1"/>
  <c r="R168" i="1" s="1"/>
  <c r="M174" i="1"/>
  <c r="M172" i="1"/>
  <c r="M170" i="1"/>
  <c r="M168" i="1"/>
  <c r="N175" i="1"/>
  <c r="R175" i="1" s="1"/>
  <c r="N173" i="1"/>
  <c r="R173" i="1" s="1"/>
  <c r="N171" i="1"/>
  <c r="R171" i="1" s="1"/>
  <c r="N169" i="1"/>
  <c r="R169" i="1" s="1"/>
  <c r="M175" i="1"/>
  <c r="M173" i="1"/>
  <c r="M171" i="1"/>
  <c r="M169" i="1"/>
  <c r="N164" i="1"/>
  <c r="R164" i="1" s="1"/>
  <c r="N162" i="1"/>
  <c r="R162" i="1" s="1"/>
  <c r="N160" i="1"/>
  <c r="R160" i="1" s="1"/>
  <c r="N158" i="1"/>
  <c r="R158" i="1" s="1"/>
  <c r="M164" i="1"/>
  <c r="M162" i="1"/>
  <c r="M160" i="1"/>
  <c r="M158" i="1"/>
  <c r="N165" i="1"/>
  <c r="R165" i="1" s="1"/>
  <c r="N163" i="1"/>
  <c r="R163" i="1" s="1"/>
  <c r="N161" i="1"/>
  <c r="R161" i="1" s="1"/>
  <c r="N159" i="1"/>
  <c r="R159" i="1" s="1"/>
  <c r="M165" i="1"/>
  <c r="M163" i="1"/>
  <c r="M161" i="1"/>
  <c r="M159" i="1"/>
  <c r="N155" i="1"/>
  <c r="R155" i="1" s="1"/>
  <c r="N153" i="1"/>
  <c r="R153" i="1" s="1"/>
  <c r="N151" i="1"/>
  <c r="R151" i="1" s="1"/>
  <c r="N149" i="1"/>
  <c r="R149" i="1" s="1"/>
  <c r="N147" i="1"/>
  <c r="R147" i="1" s="1"/>
  <c r="N145" i="1"/>
  <c r="R145" i="1" s="1"/>
  <c r="N143" i="1"/>
  <c r="R143" i="1" s="1"/>
  <c r="N141" i="1"/>
  <c r="R141" i="1" s="1"/>
  <c r="N139" i="1"/>
  <c r="R139" i="1" s="1"/>
  <c r="N137" i="1"/>
  <c r="R137" i="1" s="1"/>
  <c r="N135" i="1"/>
  <c r="R135" i="1" s="1"/>
  <c r="M155" i="1"/>
  <c r="M153" i="1"/>
  <c r="M151" i="1"/>
  <c r="M149" i="1"/>
  <c r="M147" i="1"/>
  <c r="M145" i="1"/>
  <c r="M143" i="1"/>
  <c r="M141" i="1"/>
  <c r="M139" i="1"/>
  <c r="M137" i="1"/>
  <c r="M135" i="1"/>
  <c r="N154" i="1"/>
  <c r="R154" i="1" s="1"/>
  <c r="N152" i="1"/>
  <c r="R152" i="1" s="1"/>
  <c r="N150" i="1"/>
  <c r="R150" i="1" s="1"/>
  <c r="N148" i="1"/>
  <c r="R148" i="1" s="1"/>
  <c r="N146" i="1"/>
  <c r="R146" i="1" s="1"/>
  <c r="N144" i="1"/>
  <c r="R144" i="1" s="1"/>
  <c r="N142" i="1"/>
  <c r="R142" i="1" s="1"/>
  <c r="N140" i="1"/>
  <c r="R140" i="1" s="1"/>
  <c r="N138" i="1"/>
  <c r="R138" i="1" s="1"/>
  <c r="N136" i="1"/>
  <c r="R136" i="1" s="1"/>
  <c r="N134" i="1"/>
  <c r="R134" i="1" s="1"/>
  <c r="M154" i="1"/>
  <c r="M152" i="1"/>
  <c r="M150" i="1"/>
  <c r="M148" i="1"/>
  <c r="M146" i="1"/>
  <c r="M144" i="1"/>
  <c r="M142" i="1"/>
  <c r="M140" i="1"/>
  <c r="M138" i="1"/>
  <c r="M136" i="1"/>
  <c r="M134" i="1"/>
  <c r="N129" i="1"/>
  <c r="R129" i="1" s="1"/>
  <c r="N127" i="1"/>
  <c r="R127" i="1" s="1"/>
  <c r="N125" i="1"/>
  <c r="R125" i="1" s="1"/>
  <c r="N123" i="1"/>
  <c r="R123" i="1" s="1"/>
  <c r="N121" i="1"/>
  <c r="R121" i="1" s="1"/>
  <c r="N119" i="1"/>
  <c r="R119" i="1" s="1"/>
  <c r="N117" i="1"/>
  <c r="R117" i="1" s="1"/>
  <c r="N115" i="1"/>
  <c r="R115" i="1" s="1"/>
  <c r="N113" i="1"/>
  <c r="R113" i="1" s="1"/>
  <c r="N111" i="1"/>
  <c r="R111" i="1" s="1"/>
  <c r="N109" i="1"/>
  <c r="R109" i="1" s="1"/>
  <c r="N107" i="1"/>
  <c r="R107" i="1" s="1"/>
  <c r="M129" i="1"/>
  <c r="M127" i="1"/>
  <c r="M125" i="1"/>
  <c r="M123" i="1"/>
  <c r="M121" i="1"/>
  <c r="M119" i="1"/>
  <c r="M117" i="1"/>
  <c r="M115" i="1"/>
  <c r="M113" i="1"/>
  <c r="M111" i="1"/>
  <c r="M109" i="1"/>
  <c r="M107" i="1"/>
  <c r="N131" i="1"/>
  <c r="R131" i="1" s="1"/>
  <c r="N130" i="1"/>
  <c r="R130" i="1" s="1"/>
  <c r="N128" i="1"/>
  <c r="R128" i="1" s="1"/>
  <c r="N126" i="1"/>
  <c r="R126" i="1" s="1"/>
  <c r="N124" i="1"/>
  <c r="R124" i="1" s="1"/>
  <c r="N122" i="1"/>
  <c r="R122" i="1" s="1"/>
  <c r="N120" i="1"/>
  <c r="R120" i="1" s="1"/>
  <c r="N118" i="1"/>
  <c r="R118" i="1" s="1"/>
  <c r="N116" i="1"/>
  <c r="R116" i="1" s="1"/>
  <c r="N114" i="1"/>
  <c r="R114" i="1" s="1"/>
  <c r="N112" i="1"/>
  <c r="R112" i="1" s="1"/>
  <c r="N110" i="1"/>
  <c r="R110" i="1" s="1"/>
  <c r="N108" i="1"/>
  <c r="R108" i="1" s="1"/>
  <c r="N106" i="1"/>
  <c r="R106" i="1" s="1"/>
  <c r="M131" i="1"/>
  <c r="M130" i="1"/>
  <c r="M128" i="1"/>
  <c r="M126" i="1"/>
  <c r="M124" i="1"/>
  <c r="M122" i="1"/>
  <c r="M120" i="1"/>
  <c r="M118" i="1"/>
  <c r="M116" i="1"/>
  <c r="M114" i="1"/>
  <c r="M112" i="1"/>
  <c r="M110" i="1"/>
  <c r="M108" i="1"/>
  <c r="M105" i="1"/>
  <c r="N104" i="1"/>
  <c r="R104" i="1" s="1"/>
  <c r="M104" i="1"/>
  <c r="M106" i="1"/>
  <c r="N105" i="1"/>
  <c r="R105" i="1" s="1"/>
  <c r="N101" i="1"/>
  <c r="R101" i="1" s="1"/>
  <c r="N99" i="1"/>
  <c r="R99" i="1" s="1"/>
  <c r="N97" i="1"/>
  <c r="R97" i="1" s="1"/>
  <c r="M96" i="1"/>
  <c r="M101" i="1"/>
  <c r="M99" i="1"/>
  <c r="M97" i="1"/>
  <c r="N100" i="1"/>
  <c r="R100" i="1" s="1"/>
  <c r="N98" i="1"/>
  <c r="R98" i="1" s="1"/>
  <c r="M100" i="1"/>
  <c r="M98" i="1"/>
  <c r="N96" i="1"/>
  <c r="R96" i="1" s="1"/>
  <c r="N95" i="1"/>
  <c r="R95" i="1" s="1"/>
  <c r="N94" i="1"/>
  <c r="R94" i="1" s="1"/>
  <c r="M90" i="1"/>
  <c r="N88" i="1"/>
  <c r="R88" i="1" s="1"/>
  <c r="N85" i="1"/>
  <c r="R85" i="1" s="1"/>
  <c r="M95" i="1"/>
  <c r="M94" i="1"/>
  <c r="N89" i="1"/>
  <c r="R89" i="1" s="1"/>
  <c r="M88" i="1"/>
  <c r="M85" i="1"/>
  <c r="N92" i="1"/>
  <c r="R92" i="1" s="1"/>
  <c r="M89" i="1"/>
  <c r="N87" i="1"/>
  <c r="R87" i="1" s="1"/>
  <c r="N86" i="1"/>
  <c r="R86" i="1" s="1"/>
  <c r="N84" i="1"/>
  <c r="R84" i="1" s="1"/>
  <c r="N83" i="1"/>
  <c r="R83" i="1" s="1"/>
  <c r="M92" i="1"/>
  <c r="N90" i="1"/>
  <c r="R90" i="1" s="1"/>
  <c r="M87" i="1"/>
  <c r="M86" i="1"/>
  <c r="M84" i="1"/>
  <c r="M83" i="1"/>
  <c r="N82" i="1"/>
  <c r="R82" i="1" s="1"/>
  <c r="N80" i="1"/>
  <c r="R80" i="1" s="1"/>
  <c r="N78" i="1"/>
  <c r="R78" i="1" s="1"/>
  <c r="M77" i="1"/>
  <c r="N75" i="1"/>
  <c r="R75" i="1" s="1"/>
  <c r="N73" i="1"/>
  <c r="R73" i="1" s="1"/>
  <c r="N71" i="1"/>
  <c r="R71" i="1" s="1"/>
  <c r="N69" i="1"/>
  <c r="R69" i="1" s="1"/>
  <c r="M82" i="1"/>
  <c r="M80" i="1"/>
  <c r="M78" i="1"/>
  <c r="N76" i="1"/>
  <c r="R76" i="1" s="1"/>
  <c r="M75" i="1"/>
  <c r="M73" i="1"/>
  <c r="M71" i="1"/>
  <c r="M69" i="1"/>
  <c r="N81" i="1"/>
  <c r="R81" i="1" s="1"/>
  <c r="N79" i="1"/>
  <c r="R79" i="1" s="1"/>
  <c r="M76" i="1"/>
  <c r="N74" i="1"/>
  <c r="R74" i="1" s="1"/>
  <c r="N72" i="1"/>
  <c r="R72" i="1" s="1"/>
  <c r="N70" i="1"/>
  <c r="R70" i="1" s="1"/>
  <c r="N68" i="1"/>
  <c r="R68" i="1" s="1"/>
  <c r="M81" i="1"/>
  <c r="M79" i="1"/>
  <c r="N77" i="1"/>
  <c r="R77" i="1" s="1"/>
  <c r="M74" i="1"/>
  <c r="M72" i="1"/>
  <c r="M70" i="1"/>
  <c r="M68" i="1"/>
  <c r="N64" i="1"/>
  <c r="R64" i="1" s="1"/>
  <c r="N62" i="1"/>
  <c r="R62" i="1" s="1"/>
  <c r="N60" i="1"/>
  <c r="R60" i="1" s="1"/>
  <c r="M64" i="1"/>
  <c r="M62" i="1"/>
  <c r="M60" i="1"/>
  <c r="N65" i="1"/>
  <c r="R65" i="1" s="1"/>
  <c r="N63" i="1"/>
  <c r="R63" i="1" s="1"/>
  <c r="N61" i="1"/>
  <c r="R61" i="1" s="1"/>
  <c r="M65" i="1"/>
  <c r="M63" i="1"/>
  <c r="M61" i="1"/>
  <c r="N59" i="1"/>
  <c r="R59" i="1" s="1"/>
  <c r="N57" i="1"/>
  <c r="R57" i="1" s="1"/>
  <c r="N55" i="1"/>
  <c r="R55" i="1" s="1"/>
  <c r="N53" i="1"/>
  <c r="R53" i="1" s="1"/>
  <c r="N51" i="1"/>
  <c r="R51" i="1" s="1"/>
  <c r="M59" i="1"/>
  <c r="M57" i="1"/>
  <c r="M55" i="1"/>
  <c r="M53" i="1"/>
  <c r="M51" i="1"/>
  <c r="N58" i="1"/>
  <c r="R58" i="1" s="1"/>
  <c r="N56" i="1"/>
  <c r="R56" i="1" s="1"/>
  <c r="N54" i="1"/>
  <c r="R54" i="1" s="1"/>
  <c r="N52" i="1"/>
  <c r="R52" i="1" s="1"/>
  <c r="M58" i="1"/>
  <c r="M56" i="1"/>
  <c r="M54" i="1"/>
  <c r="M52" i="1"/>
  <c r="N35" i="1"/>
  <c r="R35" i="1" s="1"/>
  <c r="N33" i="1"/>
  <c r="R33" i="1" s="1"/>
  <c r="M35" i="1"/>
  <c r="M33" i="1"/>
  <c r="N34" i="1"/>
  <c r="R34" i="1" s="1"/>
  <c r="N32" i="1"/>
  <c r="R32" i="1" s="1"/>
  <c r="M34" i="1"/>
  <c r="M32" i="1"/>
  <c r="N19" i="1"/>
  <c r="R19" i="1" s="1"/>
  <c r="M19" i="1"/>
  <c r="N48" i="1"/>
  <c r="R48" i="1" s="1"/>
  <c r="N46" i="1"/>
  <c r="R46" i="1" s="1"/>
  <c r="N44" i="1"/>
  <c r="R44" i="1" s="1"/>
  <c r="N42" i="1"/>
  <c r="R42" i="1" s="1"/>
  <c r="N38" i="1"/>
  <c r="R38" i="1" s="1"/>
  <c r="M48" i="1"/>
  <c r="M46" i="1"/>
  <c r="M44" i="1"/>
  <c r="M42" i="1"/>
  <c r="M38" i="1"/>
  <c r="N47" i="1"/>
  <c r="R47" i="1" s="1"/>
  <c r="N45" i="1"/>
  <c r="R45" i="1" s="1"/>
  <c r="N43" i="1"/>
  <c r="R43" i="1" s="1"/>
  <c r="N40" i="1"/>
  <c r="R40" i="1" s="1"/>
  <c r="M47" i="1"/>
  <c r="M45" i="1"/>
  <c r="M43" i="1"/>
  <c r="M40" i="1"/>
  <c r="N31" i="1"/>
  <c r="R31" i="1" s="1"/>
  <c r="N29" i="1"/>
  <c r="R29" i="1" s="1"/>
  <c r="N27" i="1"/>
  <c r="R27" i="1" s="1"/>
  <c r="N25" i="1"/>
  <c r="R25" i="1" s="1"/>
  <c r="N23" i="1"/>
  <c r="R23" i="1" s="1"/>
  <c r="M31" i="1"/>
  <c r="M29" i="1"/>
  <c r="M27" i="1"/>
  <c r="M25" i="1"/>
  <c r="M23" i="1"/>
  <c r="N30" i="1"/>
  <c r="R30" i="1" s="1"/>
  <c r="N28" i="1"/>
  <c r="R28" i="1" s="1"/>
  <c r="N26" i="1"/>
  <c r="R26" i="1" s="1"/>
  <c r="N24" i="1"/>
  <c r="R24" i="1" s="1"/>
  <c r="M30" i="1"/>
  <c r="M28" i="1"/>
  <c r="M26" i="1"/>
  <c r="M24" i="1"/>
  <c r="N18" i="1"/>
  <c r="R18" i="1" s="1"/>
  <c r="N16" i="1"/>
  <c r="R16" i="1" s="1"/>
  <c r="N14" i="1"/>
  <c r="R14" i="1" s="1"/>
  <c r="M18" i="1"/>
  <c r="M16" i="1"/>
  <c r="M14" i="1"/>
  <c r="N20" i="1"/>
  <c r="R20" i="1" s="1"/>
  <c r="N17" i="1"/>
  <c r="R17" i="1" s="1"/>
  <c r="N15" i="1"/>
  <c r="R15" i="1" s="1"/>
  <c r="M20" i="1"/>
  <c r="M17" i="1"/>
  <c r="M15" i="1"/>
  <c r="M10" i="1"/>
  <c r="N10" i="1"/>
  <c r="R10" i="1" s="1"/>
  <c r="M11" i="1"/>
  <c r="N11" i="1"/>
  <c r="R11" i="1" s="1"/>
  <c r="AJ21" i="13"/>
  <c r="AA8" i="13" s="1"/>
  <c r="AD40" i="13"/>
  <c r="R2" i="4"/>
  <c r="Q41" i="1" l="1"/>
  <c r="S41" i="1" s="1"/>
  <c r="O41" i="1"/>
  <c r="Q39" i="1"/>
  <c r="S39" i="1" s="1"/>
  <c r="O39" i="1"/>
  <c r="Q93" i="1"/>
  <c r="S93" i="1" s="1"/>
  <c r="O93" i="1"/>
  <c r="O91" i="1"/>
  <c r="Q91" i="1"/>
  <c r="S91" i="1" s="1"/>
  <c r="Q181" i="1"/>
  <c r="O181" i="1"/>
  <c r="R180" i="1"/>
  <c r="Q182" i="1"/>
  <c r="S182" i="1" s="1"/>
  <c r="O182" i="1"/>
  <c r="Q183" i="1"/>
  <c r="S183" i="1" s="1"/>
  <c r="O183" i="1"/>
  <c r="Q184" i="1"/>
  <c r="S184" i="1" s="1"/>
  <c r="O184" i="1"/>
  <c r="Q185" i="1"/>
  <c r="S185" i="1" s="1"/>
  <c r="O185" i="1"/>
  <c r="Q186" i="1"/>
  <c r="S186" i="1" s="1"/>
  <c r="O186" i="1"/>
  <c r="Q187" i="1"/>
  <c r="S187" i="1" s="1"/>
  <c r="O187" i="1"/>
  <c r="Q188" i="1"/>
  <c r="S188" i="1" s="1"/>
  <c r="O188" i="1"/>
  <c r="Q178" i="1"/>
  <c r="O178" i="1"/>
  <c r="R177" i="1"/>
  <c r="Q173" i="1"/>
  <c r="S173" i="1" s="1"/>
  <c r="O173" i="1"/>
  <c r="Q172" i="1"/>
  <c r="S172" i="1" s="1"/>
  <c r="O172" i="1"/>
  <c r="Q175" i="1"/>
  <c r="S175" i="1" s="1"/>
  <c r="O175" i="1"/>
  <c r="Q174" i="1"/>
  <c r="S174" i="1" s="1"/>
  <c r="O174" i="1"/>
  <c r="Q169" i="1"/>
  <c r="S169" i="1" s="1"/>
  <c r="O169" i="1"/>
  <c r="Q168" i="1"/>
  <c r="O168" i="1"/>
  <c r="Q171" i="1"/>
  <c r="S171" i="1" s="1"/>
  <c r="O171" i="1"/>
  <c r="Q170" i="1"/>
  <c r="S170" i="1" s="1"/>
  <c r="O170" i="1"/>
  <c r="R167" i="1"/>
  <c r="Q163" i="1"/>
  <c r="S163" i="1" s="1"/>
  <c r="O163" i="1"/>
  <c r="Q162" i="1"/>
  <c r="S162" i="1" s="1"/>
  <c r="O162" i="1"/>
  <c r="Q165" i="1"/>
  <c r="S165" i="1" s="1"/>
  <c r="O165" i="1"/>
  <c r="Q164" i="1"/>
  <c r="S164" i="1" s="1"/>
  <c r="O164" i="1"/>
  <c r="Q159" i="1"/>
  <c r="S159" i="1" s="1"/>
  <c r="O159" i="1"/>
  <c r="Q158" i="1"/>
  <c r="O158" i="1"/>
  <c r="Q161" i="1"/>
  <c r="S161" i="1" s="1"/>
  <c r="O161" i="1"/>
  <c r="Q160" i="1"/>
  <c r="S160" i="1" s="1"/>
  <c r="O160" i="1"/>
  <c r="R157" i="1"/>
  <c r="Q134" i="1"/>
  <c r="O134" i="1"/>
  <c r="Q142" i="1"/>
  <c r="S142" i="1" s="1"/>
  <c r="O142" i="1"/>
  <c r="Q150" i="1"/>
  <c r="S150" i="1" s="1"/>
  <c r="O150" i="1"/>
  <c r="Q139" i="1"/>
  <c r="S139" i="1" s="1"/>
  <c r="O139" i="1"/>
  <c r="Q147" i="1"/>
  <c r="S147" i="1" s="1"/>
  <c r="O147" i="1"/>
  <c r="Q155" i="1"/>
  <c r="S155" i="1" s="1"/>
  <c r="O155" i="1"/>
  <c r="Q136" i="1"/>
  <c r="S136" i="1" s="1"/>
  <c r="O136" i="1"/>
  <c r="Q144" i="1"/>
  <c r="S144" i="1" s="1"/>
  <c r="O144" i="1"/>
  <c r="Q152" i="1"/>
  <c r="S152" i="1" s="1"/>
  <c r="O152" i="1"/>
  <c r="Q141" i="1"/>
  <c r="S141" i="1" s="1"/>
  <c r="O141" i="1"/>
  <c r="Q149" i="1"/>
  <c r="S149" i="1" s="1"/>
  <c r="O149" i="1"/>
  <c r="Q138" i="1"/>
  <c r="S138" i="1" s="1"/>
  <c r="O138" i="1"/>
  <c r="Q146" i="1"/>
  <c r="S146" i="1" s="1"/>
  <c r="O146" i="1"/>
  <c r="Q154" i="1"/>
  <c r="S154" i="1" s="1"/>
  <c r="O154" i="1"/>
  <c r="Q135" i="1"/>
  <c r="S135" i="1" s="1"/>
  <c r="O135" i="1"/>
  <c r="Q143" i="1"/>
  <c r="S143" i="1" s="1"/>
  <c r="O143" i="1"/>
  <c r="Q151" i="1"/>
  <c r="S151" i="1" s="1"/>
  <c r="O151" i="1"/>
  <c r="Q140" i="1"/>
  <c r="S140" i="1" s="1"/>
  <c r="O140" i="1"/>
  <c r="Q148" i="1"/>
  <c r="S148" i="1" s="1"/>
  <c r="O148" i="1"/>
  <c r="R133" i="1"/>
  <c r="Q137" i="1"/>
  <c r="S137" i="1" s="1"/>
  <c r="O137" i="1"/>
  <c r="Q145" i="1"/>
  <c r="S145" i="1" s="1"/>
  <c r="O145" i="1"/>
  <c r="Q153" i="1"/>
  <c r="S153" i="1" s="1"/>
  <c r="O153" i="1"/>
  <c r="Q105" i="1"/>
  <c r="S105" i="1" s="1"/>
  <c r="O105" i="1"/>
  <c r="Q114" i="1"/>
  <c r="S114" i="1" s="1"/>
  <c r="O114" i="1"/>
  <c r="Q122" i="1"/>
  <c r="S122" i="1" s="1"/>
  <c r="O122" i="1"/>
  <c r="Q130" i="1"/>
  <c r="S130" i="1" s="1"/>
  <c r="O130" i="1"/>
  <c r="Q111" i="1"/>
  <c r="S111" i="1" s="1"/>
  <c r="O111" i="1"/>
  <c r="Q119" i="1"/>
  <c r="S119" i="1" s="1"/>
  <c r="O119" i="1"/>
  <c r="Q127" i="1"/>
  <c r="S127" i="1" s="1"/>
  <c r="O127" i="1"/>
  <c r="Q106" i="1"/>
  <c r="S106" i="1" s="1"/>
  <c r="O106" i="1"/>
  <c r="Q108" i="1"/>
  <c r="S108" i="1" s="1"/>
  <c r="O108" i="1"/>
  <c r="Q116" i="1"/>
  <c r="S116" i="1" s="1"/>
  <c r="O116" i="1"/>
  <c r="Q124" i="1"/>
  <c r="S124" i="1" s="1"/>
  <c r="O124" i="1"/>
  <c r="Q131" i="1"/>
  <c r="S131" i="1" s="1"/>
  <c r="O131" i="1"/>
  <c r="Q113" i="1"/>
  <c r="S113" i="1" s="1"/>
  <c r="O113" i="1"/>
  <c r="Q121" i="1"/>
  <c r="S121" i="1" s="1"/>
  <c r="O121" i="1"/>
  <c r="Q129" i="1"/>
  <c r="S129" i="1" s="1"/>
  <c r="O129" i="1"/>
  <c r="O104" i="1"/>
  <c r="Q104" i="1"/>
  <c r="Q110" i="1"/>
  <c r="S110" i="1" s="1"/>
  <c r="O110" i="1"/>
  <c r="Q118" i="1"/>
  <c r="S118" i="1" s="1"/>
  <c r="O118" i="1"/>
  <c r="Q126" i="1"/>
  <c r="S126" i="1" s="1"/>
  <c r="O126" i="1"/>
  <c r="Q107" i="1"/>
  <c r="S107" i="1" s="1"/>
  <c r="O107" i="1"/>
  <c r="Q115" i="1"/>
  <c r="S115" i="1" s="1"/>
  <c r="O115" i="1"/>
  <c r="Q123" i="1"/>
  <c r="S123" i="1" s="1"/>
  <c r="O123" i="1"/>
  <c r="R103" i="1"/>
  <c r="Q112" i="1"/>
  <c r="S112" i="1" s="1"/>
  <c r="O112" i="1"/>
  <c r="Q120" i="1"/>
  <c r="S120" i="1" s="1"/>
  <c r="O120" i="1"/>
  <c r="Q128" i="1"/>
  <c r="S128" i="1" s="1"/>
  <c r="O128" i="1"/>
  <c r="Q109" i="1"/>
  <c r="S109" i="1" s="1"/>
  <c r="O109" i="1"/>
  <c r="Q117" i="1"/>
  <c r="S117" i="1" s="1"/>
  <c r="O117" i="1"/>
  <c r="Q125" i="1"/>
  <c r="S125" i="1" s="1"/>
  <c r="O125" i="1"/>
  <c r="R67" i="1"/>
  <c r="Q96" i="1"/>
  <c r="S96" i="1" s="1"/>
  <c r="O96" i="1"/>
  <c r="Q98" i="1"/>
  <c r="S98" i="1" s="1"/>
  <c r="O98" i="1"/>
  <c r="Q97" i="1"/>
  <c r="S97" i="1" s="1"/>
  <c r="O97" i="1"/>
  <c r="Q100" i="1"/>
  <c r="S100" i="1" s="1"/>
  <c r="O100" i="1"/>
  <c r="Q99" i="1"/>
  <c r="S99" i="1" s="1"/>
  <c r="O99" i="1"/>
  <c r="Q101" i="1"/>
  <c r="S101" i="1" s="1"/>
  <c r="O101" i="1"/>
  <c r="Q86" i="1"/>
  <c r="S86" i="1" s="1"/>
  <c r="O86" i="1"/>
  <c r="Q90" i="1"/>
  <c r="S90" i="1" s="1"/>
  <c r="O90" i="1"/>
  <c r="Q87" i="1"/>
  <c r="S87" i="1" s="1"/>
  <c r="O87" i="1"/>
  <c r="O89" i="1"/>
  <c r="Q89" i="1"/>
  <c r="S89" i="1" s="1"/>
  <c r="Q85" i="1"/>
  <c r="S85" i="1" s="1"/>
  <c r="O85" i="1"/>
  <c r="Q83" i="1"/>
  <c r="S83" i="1" s="1"/>
  <c r="O83" i="1"/>
  <c r="Q94" i="1"/>
  <c r="S94" i="1" s="1"/>
  <c r="O94" i="1"/>
  <c r="Q84" i="1"/>
  <c r="S84" i="1" s="1"/>
  <c r="O84" i="1"/>
  <c r="Q92" i="1"/>
  <c r="S92" i="1" s="1"/>
  <c r="O92" i="1"/>
  <c r="Q88" i="1"/>
  <c r="S88" i="1" s="1"/>
  <c r="O88" i="1"/>
  <c r="Q95" i="1"/>
  <c r="S95" i="1" s="1"/>
  <c r="O95" i="1"/>
  <c r="Q72" i="1"/>
  <c r="S72" i="1" s="1"/>
  <c r="O72" i="1"/>
  <c r="Q81" i="1"/>
  <c r="S81" i="1" s="1"/>
  <c r="O81" i="1"/>
  <c r="Q69" i="1"/>
  <c r="S69" i="1" s="1"/>
  <c r="O69" i="1"/>
  <c r="Q77" i="1"/>
  <c r="S77" i="1" s="1"/>
  <c r="O77" i="1"/>
  <c r="Q74" i="1"/>
  <c r="S74" i="1" s="1"/>
  <c r="O74" i="1"/>
  <c r="O76" i="1"/>
  <c r="Q76" i="1"/>
  <c r="S76" i="1" s="1"/>
  <c r="Q71" i="1"/>
  <c r="S71" i="1" s="1"/>
  <c r="O71" i="1"/>
  <c r="Q78" i="1"/>
  <c r="S78" i="1" s="1"/>
  <c r="O78" i="1"/>
  <c r="Q68" i="1"/>
  <c r="O68" i="1"/>
  <c r="Q73" i="1"/>
  <c r="S73" i="1" s="1"/>
  <c r="O73" i="1"/>
  <c r="Q80" i="1"/>
  <c r="S80" i="1" s="1"/>
  <c r="O80" i="1"/>
  <c r="Q70" i="1"/>
  <c r="S70" i="1" s="1"/>
  <c r="O70" i="1"/>
  <c r="Q79" i="1"/>
  <c r="S79" i="1" s="1"/>
  <c r="O79" i="1"/>
  <c r="Q75" i="1"/>
  <c r="S75" i="1" s="1"/>
  <c r="O75" i="1"/>
  <c r="Q82" i="1"/>
  <c r="S82" i="1" s="1"/>
  <c r="O82" i="1"/>
  <c r="R50" i="1"/>
  <c r="Q65" i="1"/>
  <c r="S65" i="1" s="1"/>
  <c r="O65" i="1"/>
  <c r="Q64" i="1"/>
  <c r="S64" i="1" s="1"/>
  <c r="O64" i="1"/>
  <c r="Q61" i="1"/>
  <c r="S61" i="1" s="1"/>
  <c r="O61" i="1"/>
  <c r="Q60" i="1"/>
  <c r="S60" i="1" s="1"/>
  <c r="O60" i="1"/>
  <c r="Q63" i="1"/>
  <c r="S63" i="1" s="1"/>
  <c r="O63" i="1"/>
  <c r="Q62" i="1"/>
  <c r="S62" i="1" s="1"/>
  <c r="O62" i="1"/>
  <c r="Q56" i="1"/>
  <c r="S56" i="1" s="1"/>
  <c r="O56" i="1"/>
  <c r="Q55" i="1"/>
  <c r="S55" i="1" s="1"/>
  <c r="O55" i="1"/>
  <c r="Q58" i="1"/>
  <c r="S58" i="1" s="1"/>
  <c r="O58" i="1"/>
  <c r="Q57" i="1"/>
  <c r="S57" i="1" s="1"/>
  <c r="O57" i="1"/>
  <c r="Q52" i="1"/>
  <c r="S52" i="1" s="1"/>
  <c r="O52" i="1"/>
  <c r="Q51" i="1"/>
  <c r="O51" i="1"/>
  <c r="Q59" i="1"/>
  <c r="S59" i="1" s="1"/>
  <c r="O59" i="1"/>
  <c r="Q54" i="1"/>
  <c r="S54" i="1" s="1"/>
  <c r="O54" i="1"/>
  <c r="Q53" i="1"/>
  <c r="S53" i="1" s="1"/>
  <c r="O53" i="1"/>
  <c r="R13" i="1"/>
  <c r="R37" i="1"/>
  <c r="R22" i="1"/>
  <c r="Q34" i="1"/>
  <c r="S34" i="1" s="1"/>
  <c r="O34" i="1"/>
  <c r="Q32" i="1"/>
  <c r="S32" i="1" s="1"/>
  <c r="O32" i="1"/>
  <c r="Q33" i="1"/>
  <c r="S33" i="1" s="1"/>
  <c r="O33" i="1"/>
  <c r="Q35" i="1"/>
  <c r="S35" i="1" s="1"/>
  <c r="O35" i="1"/>
  <c r="Q19" i="1"/>
  <c r="S19" i="1" s="1"/>
  <c r="O19" i="1"/>
  <c r="Q45" i="1"/>
  <c r="S45" i="1" s="1"/>
  <c r="O45" i="1"/>
  <c r="Q44" i="1"/>
  <c r="S44" i="1" s="1"/>
  <c r="O44" i="1"/>
  <c r="Q47" i="1"/>
  <c r="S47" i="1" s="1"/>
  <c r="O47" i="1"/>
  <c r="Q46" i="1"/>
  <c r="S46" i="1" s="1"/>
  <c r="O46" i="1"/>
  <c r="Q40" i="1"/>
  <c r="S40" i="1" s="1"/>
  <c r="O40" i="1"/>
  <c r="Q38" i="1"/>
  <c r="O38" i="1"/>
  <c r="Q48" i="1"/>
  <c r="S48" i="1" s="1"/>
  <c r="O48" i="1"/>
  <c r="Q43" i="1"/>
  <c r="S43" i="1" s="1"/>
  <c r="O43" i="1"/>
  <c r="Q42" i="1"/>
  <c r="S42" i="1" s="1"/>
  <c r="O42" i="1"/>
  <c r="Q28" i="1"/>
  <c r="S28" i="1" s="1"/>
  <c r="O28" i="1"/>
  <c r="Q27" i="1"/>
  <c r="S27" i="1" s="1"/>
  <c r="O27" i="1"/>
  <c r="Q30" i="1"/>
  <c r="S30" i="1" s="1"/>
  <c r="O30" i="1"/>
  <c r="Q24" i="1"/>
  <c r="S24" i="1" s="1"/>
  <c r="O24" i="1"/>
  <c r="Q23" i="1"/>
  <c r="O23" i="1"/>
  <c r="Q31" i="1"/>
  <c r="S31" i="1" s="1"/>
  <c r="O31" i="1"/>
  <c r="Q29" i="1"/>
  <c r="S29" i="1" s="1"/>
  <c r="O29" i="1"/>
  <c r="Q26" i="1"/>
  <c r="S26" i="1" s="1"/>
  <c r="O26" i="1"/>
  <c r="Q25" i="1"/>
  <c r="S25" i="1" s="1"/>
  <c r="O25" i="1"/>
  <c r="Q17" i="1"/>
  <c r="S17" i="1" s="1"/>
  <c r="O17" i="1"/>
  <c r="Q20" i="1"/>
  <c r="S20" i="1" s="1"/>
  <c r="O20" i="1"/>
  <c r="Q18" i="1"/>
  <c r="S18" i="1" s="1"/>
  <c r="O18" i="1"/>
  <c r="Q14" i="1"/>
  <c r="O14" i="1"/>
  <c r="Q15" i="1"/>
  <c r="S15" i="1" s="1"/>
  <c r="O15" i="1"/>
  <c r="Q16" i="1"/>
  <c r="S16" i="1" s="1"/>
  <c r="O16" i="1"/>
  <c r="O11" i="1"/>
  <c r="Q11" i="1"/>
  <c r="S11" i="1" s="1"/>
  <c r="O10" i="1"/>
  <c r="Q10" i="1"/>
  <c r="S10" i="1" s="1"/>
  <c r="R9" i="1"/>
  <c r="S181" i="1" l="1"/>
  <c r="S180" i="1" s="1"/>
  <c r="Q180" i="1"/>
  <c r="S178" i="1"/>
  <c r="S177" i="1" s="1"/>
  <c r="D17" i="4" s="1"/>
  <c r="Q177" i="1"/>
  <c r="S168" i="1"/>
  <c r="S167" i="1" s="1"/>
  <c r="D16" i="4" s="1"/>
  <c r="Q167" i="1"/>
  <c r="S158" i="1"/>
  <c r="S157" i="1" s="1"/>
  <c r="D15" i="4" s="1"/>
  <c r="Q157" i="1"/>
  <c r="S134" i="1"/>
  <c r="S133" i="1" s="1"/>
  <c r="D14" i="4" s="1"/>
  <c r="Q133" i="1"/>
  <c r="S104" i="1"/>
  <c r="S103" i="1" s="1"/>
  <c r="D13" i="4" s="1"/>
  <c r="Q103" i="1"/>
  <c r="Q67" i="1"/>
  <c r="S68" i="1"/>
  <c r="Q50" i="1"/>
  <c r="S51" i="1"/>
  <c r="S50" i="1" s="1"/>
  <c r="D11" i="4" s="1"/>
  <c r="S38" i="1"/>
  <c r="S37" i="1" s="1"/>
  <c r="D10" i="4" s="1"/>
  <c r="Q37" i="1"/>
  <c r="S23" i="1"/>
  <c r="Q22" i="1"/>
  <c r="S14" i="1"/>
  <c r="S13" i="1" s="1"/>
  <c r="D8" i="4" s="1"/>
  <c r="Q13" i="1"/>
  <c r="R190" i="1"/>
  <c r="S9" i="1"/>
  <c r="Q9" i="1"/>
  <c r="S22" i="1" l="1"/>
  <c r="D9" i="4" s="1"/>
  <c r="H17" i="4"/>
  <c r="F17" i="4"/>
  <c r="J17" i="4"/>
  <c r="L17" i="4"/>
  <c r="P17" i="4"/>
  <c r="N17" i="4"/>
  <c r="S67" i="1"/>
  <c r="D12" i="4" s="1"/>
  <c r="P8" i="4"/>
  <c r="H8" i="4"/>
  <c r="J8" i="4"/>
  <c r="F8" i="4"/>
  <c r="N8" i="4"/>
  <c r="Q190" i="1"/>
  <c r="P16" i="4"/>
  <c r="F16" i="4"/>
  <c r="J16" i="4"/>
  <c r="H16" i="4"/>
  <c r="L16" i="4"/>
  <c r="N16" i="4"/>
  <c r="N13" i="4"/>
  <c r="P13" i="4"/>
  <c r="F13" i="4"/>
  <c r="H13" i="4"/>
  <c r="J13" i="4"/>
  <c r="L13" i="4"/>
  <c r="D7" i="4"/>
  <c r="J15" i="4"/>
  <c r="F15" i="4"/>
  <c r="L15" i="4"/>
  <c r="N15" i="4"/>
  <c r="P15" i="4"/>
  <c r="H15" i="4"/>
  <c r="J11" i="4"/>
  <c r="P11" i="4"/>
  <c r="H11" i="4"/>
  <c r="L11" i="4"/>
  <c r="F11" i="4"/>
  <c r="P14" i="4"/>
  <c r="J14" i="4"/>
  <c r="L14" i="4"/>
  <c r="F14" i="4"/>
  <c r="H14" i="4"/>
  <c r="N14" i="4"/>
  <c r="P10" i="4"/>
  <c r="H10" i="4"/>
  <c r="J10" i="4"/>
  <c r="L10" i="4"/>
  <c r="N10" i="4"/>
  <c r="F10" i="4"/>
  <c r="N9" i="4" l="1"/>
  <c r="P9" i="4"/>
  <c r="J9" i="4"/>
  <c r="H9" i="4"/>
  <c r="L9" i="4"/>
  <c r="F9" i="4"/>
  <c r="R17" i="4"/>
  <c r="S190" i="1"/>
  <c r="D21" i="4" s="1"/>
  <c r="L12" i="4"/>
  <c r="H12" i="4"/>
  <c r="J12" i="4"/>
  <c r="N12" i="4"/>
  <c r="F12" i="4"/>
  <c r="P12" i="4"/>
  <c r="R15" i="4"/>
  <c r="R8" i="4"/>
  <c r="R14" i="4"/>
  <c r="R16" i="4"/>
  <c r="R13" i="4"/>
  <c r="R10" i="4"/>
  <c r="R11" i="4"/>
  <c r="J7" i="4"/>
  <c r="P7" i="4"/>
  <c r="H7" i="4"/>
  <c r="N7" i="4"/>
  <c r="L7" i="4"/>
  <c r="R9" i="4" l="1"/>
  <c r="F21" i="4"/>
  <c r="F22" i="4" s="1"/>
  <c r="N21" i="4"/>
  <c r="M21" i="4" s="1"/>
  <c r="P21" i="4"/>
  <c r="O21" i="4" s="1"/>
  <c r="L21" i="4"/>
  <c r="K21" i="4" s="1"/>
  <c r="J21" i="4"/>
  <c r="I21" i="4" s="1"/>
  <c r="R12" i="4"/>
  <c r="H21" i="4"/>
  <c r="G21" i="4" s="1"/>
  <c r="R7" i="4"/>
  <c r="E21" i="4" l="1"/>
  <c r="R21" i="4"/>
  <c r="Q21" i="4" s="1"/>
  <c r="E22" i="4"/>
  <c r="H22" i="4"/>
  <c r="J22" i="4" l="1"/>
  <c r="G22" i="4"/>
  <c r="I22" i="4" l="1"/>
  <c r="L22" i="4"/>
  <c r="N22" i="4" l="1"/>
  <c r="K22" i="4"/>
  <c r="M22" i="4" l="1"/>
  <c r="P22" i="4"/>
  <c r="O22" i="4" s="1"/>
</calcChain>
</file>

<file path=xl/sharedStrings.xml><?xml version="1.0" encoding="utf-8"?>
<sst xmlns="http://schemas.openxmlformats.org/spreadsheetml/2006/main" count="39069" uniqueCount="12993">
  <si>
    <t>ORÇAMENTO SINTÉTICO DE OBRA</t>
  </si>
  <si>
    <t>ITEM</t>
  </si>
  <si>
    <t>CÓDIGO</t>
  </si>
  <si>
    <t>DESCRIÇÃO</t>
  </si>
  <si>
    <t>QUANT.</t>
  </si>
  <si>
    <t>PREÇO UNITÁRIO EXCLUSO BDI (R$)</t>
  </si>
  <si>
    <t>PREÇO UNITÁRIO INCLUSO BDI (R$)</t>
  </si>
  <si>
    <t>MATERIAL</t>
  </si>
  <si>
    <t>MÃO DE OBRA</t>
  </si>
  <si>
    <t>TOTAL</t>
  </si>
  <si>
    <t>1.1</t>
  </si>
  <si>
    <t>2.1</t>
  </si>
  <si>
    <t>2.2</t>
  </si>
  <si>
    <t>2.3</t>
  </si>
  <si>
    <t>3.1</t>
  </si>
  <si>
    <t>3.2</t>
  </si>
  <si>
    <t>4.1</t>
  </si>
  <si>
    <t>5.1</t>
  </si>
  <si>
    <t>5.2</t>
  </si>
  <si>
    <t>7.1</t>
  </si>
  <si>
    <t>7.2</t>
  </si>
  <si>
    <t>7.3</t>
  </si>
  <si>
    <t>7.4</t>
  </si>
  <si>
    <t>8.1</t>
  </si>
  <si>
    <t>8.2</t>
  </si>
  <si>
    <t>8.3</t>
  </si>
  <si>
    <t>APLICAÇÃO DE FUNDO SELADOR ACRÍLICO EM TETO, UMA DEMÃO. AF_06/2014</t>
  </si>
  <si>
    <t>8.4</t>
  </si>
  <si>
    <t>APLICAÇÃO MANUAL DE PINTURA COM TINTA LÁTEX ACRÍLICA EM TETO, DUAS DEMÃOS. AF_06/2014</t>
  </si>
  <si>
    <t>Profissional:</t>
  </si>
  <si>
    <t xml:space="preserve">OBRA: </t>
  </si>
  <si>
    <t>LOCAL:</t>
  </si>
  <si>
    <t>TOTAL:</t>
  </si>
  <si>
    <t>Código</t>
  </si>
  <si>
    <t>Quant.</t>
  </si>
  <si>
    <t>SERVENTE COM ENCARGOS COMPLEMENTARES</t>
  </si>
  <si>
    <t>Empresa</t>
  </si>
  <si>
    <t>Contato</t>
  </si>
  <si>
    <t>Fonte</t>
  </si>
  <si>
    <t>CRONOGRAMA</t>
  </si>
  <si>
    <t>VALOR TOTAL C/ BDI</t>
  </si>
  <si>
    <t>TOTAL (%)</t>
  </si>
  <si>
    <t>TOTAL (R$)</t>
  </si>
  <si>
    <t>TOTAL ACUMULADO</t>
  </si>
  <si>
    <t>MÊS 01</t>
  </si>
  <si>
    <t>MÊS 02</t>
  </si>
  <si>
    <t>MÊS 03</t>
  </si>
  <si>
    <t>MÊS 04</t>
  </si>
  <si>
    <t>MÊS 05</t>
  </si>
  <si>
    <t>MÊS 06</t>
  </si>
  <si>
    <t>MEMÓRIA DE CÁLCULO</t>
  </si>
  <si>
    <t>comp</t>
  </si>
  <si>
    <t>larg</t>
  </si>
  <si>
    <t>altura</t>
  </si>
  <si>
    <t>volume</t>
  </si>
  <si>
    <t>quant</t>
  </si>
  <si>
    <t>total</t>
  </si>
  <si>
    <t>área</t>
  </si>
  <si>
    <t>DEMOLIÇÕES</t>
  </si>
  <si>
    <t>1.2</t>
  </si>
  <si>
    <t>REMOÇÃO DE REVESTIMENTO CERÂMICO, DE FORMA MANUAL, SEM REAPROVEITAMENTO. AF_12/2017</t>
  </si>
  <si>
    <t>1.3</t>
  </si>
  <si>
    <t>1.4</t>
  </si>
  <si>
    <t>DEMOLIÇÃO DE ALVENARIA PARA QUALQUER TIPO DE BLOCO, DE FORMA MECANIZADA, SEM REAPROVEITAMENTO. AF_12/2017</t>
  </si>
  <si>
    <t>1.5</t>
  </si>
  <si>
    <t>1.6</t>
  </si>
  <si>
    <t>REVESTIMENTO CERÂMICO PARA PISO COM PLACAS TIPO PORCELANATO DE DIMENSÕES 60X60 CM APLICADA EM AMBIENTES DE ÁREA MAIOR QUE 10 M². AF_06/2014</t>
  </si>
  <si>
    <t>4.2</t>
  </si>
  <si>
    <t>FECHADURA DE EMBUTIR PARA PORTAS INTERNAS, COMPLETA, ACABAMENTO PADRÃO MÉDIO, COM EXECUÇÃO DE FURO - FORNECIMENTO E INSTALAÇÃO. AF_12/2019</t>
  </si>
  <si>
    <t>ELETRODUTO FLEXÍVEL CORRUGADO, PVC, DN 20 MM (1/2"), PARA CIRCUITOS TERMINAIS, INSTALADO EM FORRO - FORNECIMENTO E INSTALAÇÃO. AF_12/2015</t>
  </si>
  <si>
    <t>CABO DE COBRE FLEXÍVEL ISOLADO, 1,5 MM², ANTI-CHAMA 450/750 V, PARA CIRCUITOS TERMINAIS - FORNECIMENTO E INSTALAÇÃO. AF_12/2015</t>
  </si>
  <si>
    <t>LIXAMENTO DE MADEIRA PARA APLICAÇÃO DE FUNDO OU PINTURA. AF_01/2021</t>
  </si>
  <si>
    <t>PINTURA FUNDO NIVELADOR ALQUÍDICO BRANCO EM MADEIRA. AF_01/2021</t>
  </si>
  <si>
    <t>APLICAÇÃO E LIXAMENTO DE MASSA LÁTEX EM TETO, UMA DEMÃO. AF_06/2014</t>
  </si>
  <si>
    <t>APLICAÇÃO MANUAL DE PINTURA COM TINTA LÁTEX ACRÍLICA EM PAREDES, DUAS DEMÃOS. AF_06/2014</t>
  </si>
  <si>
    <t>FORRO EM PLACAS DE GESSO, PARA AMBIENTES COMERCIAIS. AF_05/2017_P</t>
  </si>
  <si>
    <t>ACABAMENTOS PARA FORRO (MOLDURA DE GESSO). AF_05/2017</t>
  </si>
  <si>
    <t>MASSA ÚNICA, PARA RECEBIMENTO DE PINTURA, EM ARGAMASSA TRAÇO 1:2:8, PREPARO MECÂNICO COM BETONEIRA 400L, APLICADA MANUALMENTE EM FACES INTERNAS DE PAREDES, ESPESSURA DE 20MM, COM EXECUÇÃO DE TALISCAS. AF_06/2014</t>
  </si>
  <si>
    <t>PAREDES E DIVISÓRIAS</t>
  </si>
  <si>
    <t>REMOÇÃO DE FORROS DE DRYWALL, PVC E FIBROMINERAL, DE FORMA MANUAL, SEM REAPROVEITAMENTO. AF_12/2017</t>
  </si>
  <si>
    <t>REMOÇÃO DE LUMINÁRIAS, DE FORMA MANUAL, SEM REAPROVEITAMENTO. AF_12/2017</t>
  </si>
  <si>
    <t>PAREDE COM PLACAS DE GESSO ACARTONADO (DRYWALL), PARA USO INTERNO, COM DUAS FACES SIMPLES E ESTRUTURA METÁLICA COM GUIAS SIMPLES, COM VÃOS AF_06/2017_P</t>
  </si>
  <si>
    <t>REMOÇÃO DE CHAPAS E PERFIS DE DRYWALL, DE FORMA MANUAL, SEM REAPROVEITAMENTO. AF_12/2017</t>
  </si>
  <si>
    <t xml:space="preserve">ALVENARIA DE VEDAÇÃO DE BLOCOS CERÂMICOS FURADOS NA VERTICAL DE 14X19X39 CM (ESPESSURA 14 CM) E ARGAMASSA DE ASSENTAMENTO COM PREPARO EM BETONEIRA. </t>
  </si>
  <si>
    <t>2.4</t>
  </si>
  <si>
    <t>FORRO DE GESSO</t>
  </si>
  <si>
    <t>PAVIMENTAÇÃO</t>
  </si>
  <si>
    <t>CONTRAPISO EM ARGAMASSA TRAÇO 1:4 (CIMENTO E AREIA), PREPARO MANUAL, APLICADO EM ÁREAS SECAS SOBRE LAJE, NÃO ADERIDO, ACABAMENTO NÃO REFORÇADO, ESPESSURA 6CM. AF_07/2021</t>
  </si>
  <si>
    <t>RASGO EM CONTRAPISO PARA RAMAIS/ DISTRIBUIÇÃO COM DIÂMETROS MENORES OU IGUAIS A 40 MM. AF_05/2015</t>
  </si>
  <si>
    <t>RASGO EM ALVENARIA PARA ELETRODUTOS COM DIAMETROS MENORES OU IGUAIS A 40 MM. AF_05/2015</t>
  </si>
  <si>
    <t>RASGO EM ALVENARIA PARA RAMAIS/ DISTRIBUIÇÃO COM DIAMETROS MENORES OU IGUAIS A 40 MM. AF_05/2015</t>
  </si>
  <si>
    <t>2.5</t>
  </si>
  <si>
    <t>KIT DE PORTA DE MADEIRA PARA PINTURA, SEMI-OCA (LEVE OU MÉDIA), PADRÃO MÉDIO, 90X210CM, ESPESSURA DE 3,5CM, ITENS INCLUSOS: DOBRADIÇAS, MONTAGEM E INSTALAÇÃO DO BATENTE, FECHADURA COM EXECUÇÃO DO FURO - FORNECIMENTO E INSTALAÇÃO. AF_12/2019</t>
  </si>
  <si>
    <t>APLICAÇÃO DE FUNDO SELADOR ACRÍLICO EM PAREDES, UMA DEMÃO. AF_06/2014</t>
  </si>
  <si>
    <t>ELETRODUTO FLEXÍVEL CORRUGADO, PVC, DN 20 MM (1/2"), PARA CIRCUITOS TERMINAIS, INSTALADO EM PAREDE - FORNECIMENTO E INSTALAÇÃO. AF_12/2015</t>
  </si>
  <si>
    <t>CABO DE COBRE FLEXÍVEL ISOLADO, 2,5 MM², ANTI-CHAMA 450/750 V, PARA CIRCUITOS TERMINAIS - FORNECIMENTO E INSTALAÇÃO. AF_12/2015</t>
  </si>
  <si>
    <t>CABO ELETRÔNICO CATEGORIA 6, INSTALADO EM EDIFICAÇÃO INSTITUCIONAL - FORNECIMENTO E INSTALAÇÃO. AF_11/2019</t>
  </si>
  <si>
    <t>TOMADA DE REDE RJ45 - FORNECIMENTO E INSTALAÇÃO. AF_11/2019</t>
  </si>
  <si>
    <t>TOMADA PARA TELEFONE RJ11 - FORNECIMENTO E INSTALAÇÃO. AF_11/2019</t>
  </si>
  <si>
    <t>7.5</t>
  </si>
  <si>
    <t>7.6</t>
  </si>
  <si>
    <t>8.9</t>
  </si>
  <si>
    <t>TUBO, PVC, SOLDÁVEL, DN 20MM, INSTALADO EM RAMAL OU SUB-RAMAL DE ÁGUA - FORNECIMENTO E INSTALAÇÃO. AF_12/2014</t>
  </si>
  <si>
    <t>TUBO PVC, SERIE NORMAL, ESGOTO PREDIAL, DN 40 MM, FORNECIDO E INSTALADO EM RAMAL DE DESCARGA OU RAMAL DE ESGOTO SANITÁRIO. AF_12/2014</t>
  </si>
  <si>
    <t>TUBO EM COBRE FLEXÍVEL, DN 3/8", COM ISOLAMENTO, INSTALADO EM RAMAL DE ALIMENTAÇÃO DE AR CONDICIONADO COM CONDENSADORA INDIVIDUAL  FORNECIMENTO E INSTALAÇÃO. AF_12/2015</t>
  </si>
  <si>
    <t>8.12</t>
  </si>
  <si>
    <t>8.13</t>
  </si>
  <si>
    <t>TUBO, PEX, MULTICAMADA, DN 20, INSTALADO EM IMPLANTAÇÃO DE INSTALAÇÕES DE GÁS - FORNECIMENTO E INSTALAÇÃO. AF_01/2020</t>
  </si>
  <si>
    <t>SIFÃO DO TIPO FLEXÍVEL EM PVC 1  X 1.1/2  - FORNECIMENTO E INSTALAÇÃO. AF_01/2020</t>
  </si>
  <si>
    <t>ENGATE FLEXÍVEL EM PLÁSTICO BRANCO, 1/2 X 40CM - FORNECIMENTO E INSTALAÇÃO. AF_01/2020</t>
  </si>
  <si>
    <t>VÁLVULA EM METAL CROMADO 1.1/2 X 1.1/2 PARA TANQUE OU LAVATÓRIO, COM OU SEM LADRÃO - FORNECIMENTO E INSTALAÇÃO. AF_01/2020</t>
  </si>
  <si>
    <t>LIMPEZA DE PISO CERÂMICO OU PORCELANATO COM VASSOURA A SECO. AF_04/2019</t>
  </si>
  <si>
    <t>LIMPEZA DE PISO CERÂMICO OU PORCELANATO UTILIZANDO DETERGENTE NEUTRO E ESCOVAÇÃO MANUAL. AF_04/2019</t>
  </si>
  <si>
    <t>LIMPEZA DE PISO CERÂMICO OU PORCELANATO COM PANO ÚMIDO. AF_04/2019</t>
  </si>
  <si>
    <t>LIMPEZA DE JANELA DE VIDRO COM CAIXILHO EM AÇO/ALUMÍNIO/PVC. AF_04/2019</t>
  </si>
  <si>
    <t>9.1</t>
  </si>
  <si>
    <t>9.2</t>
  </si>
  <si>
    <t>9.3</t>
  </si>
  <si>
    <t>9.4</t>
  </si>
  <si>
    <t>CHUMBAMENTO LINEAR EM ALVENARIA PARA RAMAIS/DISTRIBUIÇÃO COM DIÂMETROS MENORES OU IGUAIS A 40 MM. AF_05/2015</t>
  </si>
  <si>
    <t>LAVATÓRIO LOUÇA BRANCA COM COLUNA, *44 X 35,5* CM, PADRÃO POPULAR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</si>
  <si>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</si>
  <si>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</si>
  <si>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8.14</t>
  </si>
  <si>
    <t>8.15</t>
  </si>
  <si>
    <t>RASGO E CHUMBAMENTO EM ALVENARIA PARA TUBOS DE SPLIT PAREDE DE 9000 A 24000 BTUS/H. AF_11/2021</t>
  </si>
  <si>
    <t>AUXILIAR DE ELETRICISTA COM ENCARGOS COMPLEMENTARES</t>
  </si>
  <si>
    <t>ELETRICISTA COM ENCARGOS COMPLEMENTARES</t>
  </si>
  <si>
    <t>REMOÇÃO DE PORTAS, DE FORMA MANUAL, COM REAPROVEITAMENTO</t>
  </si>
  <si>
    <t>CARPINTEIRO DE ESQUADRIA COM ENCARGOS COMPLEMENTARES</t>
  </si>
  <si>
    <t>esp</t>
  </si>
  <si>
    <t xml:space="preserve">área </t>
  </si>
  <si>
    <t xml:space="preserve">Farmáciia </t>
  </si>
  <si>
    <t>Farmacêutico</t>
  </si>
  <si>
    <t>Entrada</t>
  </si>
  <si>
    <t>Atendimento</t>
  </si>
  <si>
    <t>Local</t>
  </si>
  <si>
    <t>Farmácia</t>
  </si>
  <si>
    <t>Estoque</t>
  </si>
  <si>
    <t>Copa</t>
  </si>
  <si>
    <t>Depósito</t>
  </si>
  <si>
    <t>Item 2.3</t>
  </si>
  <si>
    <t>Item 2.4</t>
  </si>
  <si>
    <t>Depósito extra</t>
  </si>
  <si>
    <t xml:space="preserve">PINTURA </t>
  </si>
  <si>
    <t>novo forro e fechamento das luminárias</t>
  </si>
  <si>
    <t>aten</t>
  </si>
  <si>
    <t>x3</t>
  </si>
  <si>
    <t>ELÉTRICO</t>
  </si>
  <si>
    <t>CAIXAS</t>
  </si>
  <si>
    <t>altas</t>
  </si>
  <si>
    <t>médias</t>
  </si>
  <si>
    <t>baixas</t>
  </si>
  <si>
    <t>TOMADAS</t>
  </si>
  <si>
    <t>INTERRUPTORES</t>
  </si>
  <si>
    <t>LUMINÁRIAS</t>
  </si>
  <si>
    <t>Circulação</t>
  </si>
  <si>
    <t>HIDROSSANITÁRIO</t>
  </si>
  <si>
    <t>Joelho</t>
  </si>
  <si>
    <t>TE</t>
  </si>
  <si>
    <t>Copa/Depósito</t>
  </si>
  <si>
    <t>TUBULAÇÃO DE GÁS</t>
  </si>
  <si>
    <t>TUBO</t>
  </si>
  <si>
    <t>CONEXÕES</t>
  </si>
  <si>
    <t>CONEXÕES DE 20</t>
  </si>
  <si>
    <t>Torneira</t>
  </si>
  <si>
    <t>Engate</t>
  </si>
  <si>
    <t>Sifão</t>
  </si>
  <si>
    <t>TORNEIRA, ENGATE, SIFÃO</t>
  </si>
  <si>
    <t>RJ45</t>
  </si>
  <si>
    <t>RJ11</t>
  </si>
  <si>
    <t>Dep. Extra</t>
  </si>
  <si>
    <t>Fechamento das luminárias</t>
  </si>
  <si>
    <t>CONEXÕES DE 40</t>
  </si>
  <si>
    <t>REVESTIMENTOS</t>
  </si>
  <si>
    <t>RODAPÉ CERÂMICO DE 7CM DE ALTURA COM PLACAS TIPO ESMALTADA EXTRA DE DIMENSÕES 45X45CM. AF_06/2014</t>
  </si>
  <si>
    <t>5.4</t>
  </si>
  <si>
    <t>5.5</t>
  </si>
  <si>
    <t>9.5</t>
  </si>
  <si>
    <t>9.6</t>
  </si>
  <si>
    <t>9.7</t>
  </si>
  <si>
    <t>9.8</t>
  </si>
  <si>
    <t>9.10</t>
  </si>
  <si>
    <t>9.11</t>
  </si>
  <si>
    <t>9.13</t>
  </si>
  <si>
    <t>CARPINTEIRO DE FORMAS COM ENCARGOS COMPLEMENTARES</t>
  </si>
  <si>
    <t>PINTOR COM ENCARGOS COMPLEMENTARES</t>
  </si>
  <si>
    <t>CONCRETO MAGRO PARA LASTRO, TRAÇO 1:4,5:4,5 (EM MASSA SECA DE CIMENTO/ AREIA MÉDIA/ BRITA 1) - PREPARO MECÂNICO COM BETONEIRA 400 L. AF_05/2021</t>
  </si>
  <si>
    <t>REGISTRO OU REGULADOR DE GÁS DE COZINHA - FORNECIMENTO E INSTALAÇÃO. AF_08/2021</t>
  </si>
  <si>
    <t>DESCRICAO DA COMPOSICAO</t>
  </si>
  <si>
    <t>UNIDADE</t>
  </si>
  <si>
    <t>CUSTO TOTAL</t>
  </si>
  <si>
    <t>CUSTO MAO DE OBRA</t>
  </si>
  <si>
    <t>CUSTO MATERIAL CALCULADO</t>
  </si>
  <si>
    <t>ARMAÇÃO DO SISTEMA DE PAREDES DE CONCRETO, EXECUTADA COMO ARMADURA POSITIVA DE LAJES, TELA Q-159. AF_06/2019</t>
  </si>
  <si>
    <t>KG</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</si>
  <si>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</si>
  <si>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</si>
  <si>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</si>
  <si>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</si>
  <si>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</si>
  <si>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</si>
  <si>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</si>
  <si>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</si>
  <si>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</si>
  <si>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</si>
  <si>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</si>
  <si>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</si>
  <si>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</si>
  <si>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</si>
  <si>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</si>
  <si>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</si>
  <si>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</si>
  <si>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</si>
  <si>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</si>
  <si>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</si>
  <si>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</si>
  <si>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</si>
  <si>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</si>
  <si>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</si>
  <si>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</si>
  <si>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</si>
  <si>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</si>
  <si>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</si>
  <si>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</si>
  <si>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</si>
  <si>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</si>
  <si>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</si>
  <si>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</si>
  <si>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</si>
  <si>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</si>
  <si>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</si>
  <si>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</si>
  <si>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</si>
  <si>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</si>
  <si>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</si>
  <si>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</si>
  <si>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</si>
  <si>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</si>
  <si>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</si>
  <si>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</si>
  <si>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</si>
  <si>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UN</t>
  </si>
  <si>
    <t>TRANSPORTE VERTICAL MANUAL, 1 PAVIMENTO, DE BLOCOS CERÂMICOS FURADOS NA HORIZONTAL DE 9X19X19CM (UNIDADE: BLOCO). AF_07/2019</t>
  </si>
  <si>
    <t>TRANSPORTE VERTICAL MANUAL, 1 PAVIMENTO, DE CAIXA COM REVESTIMENTO CERÂMICO (UNIDADE: M2). AF_07/2019</t>
  </si>
  <si>
    <t>M2</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</si>
  <si>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</si>
  <si>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</si>
  <si>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</si>
  <si>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</si>
  <si>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</si>
  <si>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</si>
  <si>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</si>
  <si>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</si>
  <si>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</si>
  <si>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</si>
  <si>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</si>
  <si>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</si>
  <si>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</si>
  <si>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</si>
  <si>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</si>
  <si>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</si>
  <si>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</si>
  <si>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</si>
  <si>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</si>
  <si>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</si>
  <si>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</si>
  <si>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</si>
  <si>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</si>
  <si>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</si>
  <si>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</si>
  <si>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</si>
  <si>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</si>
  <si>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</si>
  <si>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</si>
  <si>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</si>
  <si>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</si>
  <si>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</si>
  <si>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</si>
  <si>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</si>
  <si>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</si>
  <si>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</si>
  <si>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</si>
  <si>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</si>
  <si>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</si>
  <si>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</si>
  <si>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</si>
  <si>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</si>
  <si>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</si>
  <si>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</si>
  <si>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</si>
  <si>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</si>
  <si>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</si>
  <si>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</si>
  <si>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</si>
  <si>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</si>
  <si>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</si>
  <si>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</si>
  <si>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</si>
  <si>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</si>
  <si>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</si>
  <si>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</si>
  <si>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H</t>
  </si>
  <si>
    <t>VIGIA DIURNO COM ENCARGOS COMPLEMENTARES</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</si>
  <si>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</si>
  <si>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</si>
  <si>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</si>
  <si>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</si>
  <si>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</si>
  <si>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</si>
  <si>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</si>
  <si>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</si>
  <si>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</si>
  <si>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</si>
  <si>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</si>
  <si>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</si>
  <si>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</si>
  <si>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MES</t>
  </si>
  <si>
    <t>CURSO DE CAPACITAÇÃO PARA TÉCNICO EM SEGURANÇA DO TRABALHO (ENCARGOS COMPLEMENTARES) - MENSALISTA</t>
  </si>
  <si>
    <t>M3</t>
  </si>
  <si>
    <t>CUMEEIRA SHED PARA TELHA ONDULADA DE FIBROCIMENTO, E = 6 MM, INCLUSO ACESSÓRIOS DE FIXAÇÃO E IÇAMENTO. AF_07/2019</t>
  </si>
  <si>
    <t>M</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</si>
  <si>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</si>
  <si>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</si>
  <si>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</si>
  <si>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</si>
  <si>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</si>
  <si>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</si>
  <si>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</si>
  <si>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</si>
  <si>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</si>
  <si>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</si>
  <si>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</si>
  <si>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</si>
  <si>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</si>
  <si>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</si>
  <si>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</si>
  <si>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</si>
  <si>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</si>
  <si>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</si>
  <si>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</si>
  <si>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</si>
  <si>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</si>
  <si>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</si>
  <si>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</si>
  <si>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</si>
  <si>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</si>
  <si>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</si>
  <si>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</si>
  <si>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</si>
  <si>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</si>
  <si>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</si>
  <si>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</si>
  <si>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</si>
  <si>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</si>
  <si>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</si>
  <si>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</si>
  <si>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</si>
  <si>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</si>
  <si>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</si>
  <si>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</si>
  <si>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</si>
  <si>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</si>
  <si>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</si>
  <si>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</si>
  <si>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</si>
  <si>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</si>
  <si>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</si>
  <si>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</si>
  <si>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</si>
  <si>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</si>
  <si>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</si>
  <si>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</si>
  <si>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</si>
  <si>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</si>
  <si>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</si>
  <si>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</si>
  <si>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</si>
  <si>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</si>
  <si>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</si>
  <si>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</si>
  <si>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</si>
  <si>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</si>
  <si>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</si>
  <si>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</si>
  <si>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</si>
  <si>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</si>
  <si>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</si>
  <si>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</si>
  <si>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</si>
  <si>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</si>
  <si>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</si>
  <si>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</si>
  <si>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</si>
  <si>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</si>
  <si>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</si>
  <si>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</si>
  <si>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</si>
  <si>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</si>
  <si>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</si>
  <si>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</si>
  <si>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</si>
  <si>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</si>
  <si>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</si>
  <si>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</si>
  <si>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</si>
  <si>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</si>
  <si>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</si>
  <si>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</si>
  <si>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RACK ABERTO EM COLUNA 44U PARA SERVIDOR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</si>
  <si>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</si>
  <si>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</si>
  <si>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</si>
  <si>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</si>
  <si>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</si>
  <si>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</si>
  <si>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</si>
  <si>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</si>
  <si>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</si>
  <si>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</si>
  <si>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</si>
  <si>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</si>
  <si>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</si>
  <si>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</si>
  <si>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</si>
  <si>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</si>
  <si>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</si>
  <si>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</si>
  <si>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</si>
  <si>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</si>
  <si>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</si>
  <si>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</si>
  <si>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</si>
  <si>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</si>
  <si>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</si>
  <si>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</si>
  <si>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</si>
  <si>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</si>
  <si>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</si>
  <si>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</si>
  <si>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</si>
  <si>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</si>
  <si>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</si>
  <si>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</si>
  <si>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</si>
  <si>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</si>
  <si>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</si>
  <si>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</si>
  <si>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</si>
  <si>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</si>
  <si>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</si>
  <si>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</si>
  <si>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</si>
  <si>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</si>
  <si>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</si>
  <si>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</si>
  <si>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</si>
  <si>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</si>
  <si>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</si>
  <si>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</si>
  <si>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</si>
  <si>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</si>
  <si>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</si>
  <si>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</si>
  <si>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</si>
  <si>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</si>
  <si>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</si>
  <si>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</si>
  <si>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</si>
  <si>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</si>
  <si>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</si>
  <si>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</si>
  <si>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</si>
  <si>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</si>
  <si>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</si>
  <si>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</si>
  <si>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</si>
  <si>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</si>
  <si>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</si>
  <si>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</si>
  <si>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</si>
  <si>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CHP</t>
  </si>
  <si>
    <t>USINA DE MISTURA ASFÁLTICA À QUENTE, TIPO CONTRA FLUXO, PROD 100 A 140 TON/HORA - CHI DIURNO. AF_12/2019</t>
  </si>
  <si>
    <t>CHI</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</si>
  <si>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</si>
  <si>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</si>
  <si>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</si>
  <si>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</si>
  <si>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</si>
  <si>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</si>
  <si>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</si>
  <si>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</si>
  <si>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</si>
  <si>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</si>
  <si>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</si>
  <si>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</si>
  <si>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</si>
  <si>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</si>
  <si>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</si>
  <si>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</si>
  <si>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</si>
  <si>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</si>
  <si>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</si>
  <si>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</si>
  <si>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</si>
  <si>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</si>
  <si>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</si>
  <si>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</si>
  <si>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</si>
  <si>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</si>
  <si>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</si>
  <si>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</si>
  <si>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</si>
  <si>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</si>
  <si>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</si>
  <si>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</si>
  <si>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</si>
  <si>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</si>
  <si>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</si>
  <si>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</si>
  <si>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</si>
  <si>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</si>
  <si>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</si>
  <si>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</si>
  <si>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</si>
  <si>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</si>
  <si>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</si>
  <si>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</si>
  <si>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</si>
  <si>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</si>
  <si>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</si>
  <si>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</si>
  <si>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</si>
  <si>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</si>
  <si>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</si>
  <si>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</si>
  <si>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</si>
  <si>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</si>
  <si>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</si>
  <si>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</si>
  <si>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</si>
  <si>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</si>
  <si>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</si>
  <si>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</si>
  <si>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</si>
  <si>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</si>
  <si>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</si>
  <si>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</si>
  <si>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</si>
  <si>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</si>
  <si>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</si>
  <si>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</si>
  <si>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</si>
  <si>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</si>
  <si>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</si>
  <si>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</si>
  <si>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</si>
  <si>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</si>
  <si>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</si>
  <si>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</si>
  <si>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</si>
  <si>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</si>
  <si>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</si>
  <si>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</si>
  <si>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</si>
  <si>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</si>
  <si>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</si>
  <si>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</si>
  <si>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</si>
  <si>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</si>
  <si>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</si>
  <si>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</si>
  <si>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</si>
  <si>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</si>
  <si>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</si>
  <si>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</si>
  <si>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</si>
  <si>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</si>
  <si>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</si>
  <si>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</si>
  <si>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</si>
  <si>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</si>
  <si>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</si>
  <si>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</si>
  <si>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</si>
  <si>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</si>
  <si>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</si>
  <si>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</si>
  <si>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</si>
  <si>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</si>
  <si>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</si>
  <si>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</si>
  <si>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</si>
  <si>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</si>
  <si>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</si>
  <si>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</si>
  <si>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</si>
  <si>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</si>
  <si>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</si>
  <si>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</si>
  <si>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</si>
  <si>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</si>
  <si>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</si>
  <si>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</si>
  <si>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</si>
  <si>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</si>
  <si>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</si>
  <si>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</si>
  <si>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</si>
  <si>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</si>
  <si>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</si>
  <si>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</si>
  <si>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</si>
  <si>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</si>
  <si>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</si>
  <si>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</si>
  <si>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</si>
  <si>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</si>
  <si>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</si>
  <si>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</si>
  <si>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</si>
  <si>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</si>
  <si>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</si>
  <si>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TXKM</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</si>
  <si>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</si>
  <si>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</si>
  <si>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</si>
  <si>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</si>
  <si>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</si>
  <si>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</si>
  <si>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</si>
  <si>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</si>
  <si>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</si>
  <si>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</si>
  <si>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</si>
  <si>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</si>
  <si>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</si>
  <si>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</si>
  <si>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</si>
  <si>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</si>
  <si>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</si>
  <si>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</si>
  <si>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</si>
  <si>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</si>
  <si>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</si>
  <si>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</si>
  <si>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</si>
  <si>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</si>
  <si>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</si>
  <si>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</si>
  <si>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</si>
  <si>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</si>
  <si>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</si>
  <si>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</si>
  <si>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</si>
  <si>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</si>
  <si>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</si>
  <si>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</si>
  <si>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</si>
  <si>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</si>
  <si>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</si>
  <si>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</si>
  <si>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</si>
  <si>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</si>
  <si>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</si>
  <si>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</si>
  <si>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</si>
  <si>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</si>
  <si>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T</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</si>
  <si>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</si>
  <si>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</si>
  <si>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</si>
  <si>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</si>
  <si>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</si>
  <si>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</si>
  <si>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</si>
  <si>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</si>
  <si>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</si>
  <si>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</si>
  <si>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</si>
  <si>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</si>
  <si>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</si>
  <si>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</si>
  <si>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</si>
  <si>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</si>
  <si>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</si>
  <si>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</si>
  <si>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</si>
  <si>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</si>
  <si>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</si>
  <si>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</si>
  <si>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</si>
  <si>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</si>
  <si>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</si>
  <si>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</si>
  <si>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</si>
  <si>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</si>
  <si>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</si>
  <si>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</si>
  <si>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</si>
  <si>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</si>
  <si>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ALARGAMENTO DE BASE DE TUBULÃO A CÉU ABERTO, ESCAVAÇÃO MANUAL, CONCRETO FEITO EM OBRA E LANÇADO COM JERICA.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</si>
  <si>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</si>
  <si>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</si>
  <si>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</si>
  <si>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</si>
  <si>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</si>
  <si>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</si>
  <si>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</si>
  <si>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</si>
  <si>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</si>
  <si>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</si>
  <si>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</si>
  <si>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</si>
  <si>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</si>
  <si>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</si>
  <si>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</si>
  <si>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</si>
  <si>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</si>
  <si>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</si>
  <si>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</si>
  <si>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</si>
  <si>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</si>
  <si>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</si>
  <si>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</si>
  <si>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</si>
  <si>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</si>
  <si>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</si>
  <si>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</si>
  <si>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</si>
  <si>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</si>
  <si>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</si>
  <si>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</si>
  <si>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</si>
  <si>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</si>
  <si>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</si>
  <si>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</si>
  <si>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</si>
  <si>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</si>
  <si>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</si>
  <si>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</si>
  <si>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</si>
  <si>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</si>
  <si>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</si>
  <si>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</si>
  <si>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DE GESSO DE 7X50X66CM (ESPESSURA 7CM). AF_05/2020</t>
  </si>
  <si>
    <t>ALVENARIA DE VEDAÇÃO DE BLOCOS DE GESSO DE 10X50X66CM (ESPESSURA 10CM).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</si>
  <si>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</si>
  <si>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</si>
  <si>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</si>
  <si>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</si>
  <si>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</si>
  <si>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</si>
  <si>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</si>
  <si>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</si>
  <si>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</si>
  <si>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</si>
  <si>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</si>
  <si>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</si>
  <si>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</si>
  <si>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</si>
  <si>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</si>
  <si>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</si>
  <si>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</si>
  <si>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</si>
  <si>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</si>
  <si>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</si>
  <si>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</si>
  <si>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</si>
  <si>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</si>
  <si>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</si>
  <si>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</si>
  <si>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</si>
  <si>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</si>
  <si>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</si>
  <si>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</si>
  <si>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</si>
  <si>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</si>
  <si>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</si>
  <si>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</si>
  <si>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</si>
  <si>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</si>
  <si>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</si>
  <si>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</si>
  <si>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</si>
  <si>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</si>
  <si>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</si>
  <si>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</si>
  <si>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</si>
  <si>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</si>
  <si>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</si>
  <si>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</si>
  <si>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</si>
  <si>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</si>
  <si>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</si>
  <si>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</si>
  <si>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</si>
  <si>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</si>
  <si>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</si>
  <si>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</si>
  <si>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</si>
  <si>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</si>
  <si>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</si>
  <si>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</si>
  <si>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</si>
  <si>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</si>
  <si>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</si>
  <si>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</si>
  <si>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</si>
  <si>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</si>
  <si>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</si>
  <si>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</si>
  <si>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</si>
  <si>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</si>
  <si>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</si>
  <si>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</si>
  <si>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</si>
  <si>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</si>
  <si>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</si>
  <si>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</si>
  <si>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</si>
  <si>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</si>
  <si>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</si>
  <si>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</si>
  <si>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</si>
  <si>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</si>
  <si>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</si>
  <si>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</si>
  <si>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</si>
  <si>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</si>
  <si>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</si>
  <si>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</si>
  <si>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</si>
  <si>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</si>
  <si>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</si>
  <si>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</si>
  <si>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</si>
  <si>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</si>
  <si>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</si>
  <si>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</si>
  <si>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</si>
  <si>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</si>
  <si>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</si>
  <si>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</si>
  <si>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</si>
  <si>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</si>
  <si>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</si>
  <si>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</si>
  <si>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</si>
  <si>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</si>
  <si>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</si>
  <si>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</si>
  <si>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</si>
  <si>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</si>
  <si>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</si>
  <si>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</si>
  <si>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ARMADOR COM ENCARGOS COMPLEMENTARES</t>
  </si>
  <si>
    <t>AJUDANTE DE ELETRICISTA COM ENCARGOS COMPLEMENTARES</t>
  </si>
  <si>
    <t>AJUDANTE DE ESTRUTURAS METÁLICAS COM ENCARGOS COMPLEMENTARES</t>
  </si>
  <si>
    <t>AJUDANTE DE OPERAÇÃO EM GERAL COM ENCARGOS COMPLEMENTARES</t>
  </si>
  <si>
    <t>AJUDANTE DE SERRALHEIRO COM ENCARGOS COMPLEMENTARES</t>
  </si>
  <si>
    <t>AJUDANTE ESPECIALIZADO COM ENCARGOS COMPLEMENTARES</t>
  </si>
  <si>
    <t>ARMADOR COM ENCARGOS COMPLEMENTARES</t>
  </si>
  <si>
    <t>ASSENTADOR DE MANILHAS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</si>
  <si>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</si>
  <si>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</si>
  <si>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</si>
  <si>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</si>
  <si>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</si>
  <si>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</si>
  <si>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</si>
  <si>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</si>
  <si>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</si>
  <si>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</si>
  <si>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</si>
  <si>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</si>
  <si>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</si>
  <si>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</si>
  <si>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ELETROTÉCNICO COM ENCARGOS COMPLEMENTARES</t>
  </si>
  <si>
    <t>ENCANADOR OU BOMBEIRO HIDRÁULICO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</si>
  <si>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</si>
  <si>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</si>
  <si>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</si>
  <si>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</si>
  <si>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</si>
  <si>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</si>
  <si>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</si>
  <si>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</si>
  <si>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</si>
  <si>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</si>
  <si>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</si>
  <si>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</si>
  <si>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</si>
  <si>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</si>
  <si>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</si>
  <si>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</si>
  <si>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</si>
  <si>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</si>
  <si>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</si>
  <si>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</si>
  <si>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</si>
  <si>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</si>
  <si>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</si>
  <si>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</si>
  <si>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</si>
  <si>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</si>
  <si>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</si>
  <si>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</si>
  <si>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</si>
  <si>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</si>
  <si>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</si>
  <si>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</si>
  <si>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</si>
  <si>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</si>
  <si>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</si>
  <si>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</si>
  <si>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</si>
  <si>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</si>
  <si>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</si>
  <si>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</si>
  <si>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</si>
  <si>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</si>
  <si>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</si>
  <si>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</si>
  <si>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</si>
  <si>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TÉCNICO DE LABORATÓRIO E CAMPO DE CONSTRUÇÃO COM ENCARGOS COMPLEMENTARES</t>
  </si>
  <si>
    <t>TÉCNICO EM SONDAGEM COM ENCARGOS COMPLEMENTARES</t>
  </si>
  <si>
    <t>TELHADOR COM ENCARGOS COMPLEMENTARES</t>
  </si>
  <si>
    <t>VIDRACEIRO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</si>
  <si>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</si>
  <si>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</si>
  <si>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</si>
  <si>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</si>
  <si>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</si>
  <si>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</si>
  <si>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</si>
  <si>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</si>
  <si>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</si>
  <si>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</si>
  <si>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</si>
  <si>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</si>
  <si>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</si>
  <si>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</si>
  <si>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</si>
  <si>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</si>
  <si>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</si>
  <si>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</si>
  <si>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</si>
  <si>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</si>
  <si>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</si>
  <si>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</si>
  <si>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</si>
  <si>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</si>
  <si>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</si>
  <si>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</si>
  <si>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</si>
  <si>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</si>
  <si>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</si>
  <si>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</si>
  <si>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</si>
  <si>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</si>
  <si>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</si>
  <si>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</si>
  <si>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</si>
  <si>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</si>
  <si>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</si>
  <si>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</si>
  <si>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</si>
  <si>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</si>
  <si>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</si>
  <si>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</si>
  <si>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</si>
  <si>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</si>
  <si>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</si>
  <si>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</si>
  <si>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</si>
  <si>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</si>
  <si>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</si>
  <si>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</si>
  <si>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</si>
  <si>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</si>
  <si>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</si>
  <si>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</si>
  <si>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</si>
  <si>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</si>
  <si>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</si>
  <si>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</si>
  <si>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</si>
  <si>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</si>
  <si>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</si>
  <si>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</si>
  <si>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</si>
  <si>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</si>
  <si>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</si>
  <si>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</si>
  <si>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</si>
  <si>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</si>
  <si>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</si>
  <si>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</si>
  <si>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</si>
  <si>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</si>
  <si>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</si>
  <si>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</si>
  <si>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</si>
  <si>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</si>
  <si>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</si>
  <si>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</si>
  <si>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</si>
  <si>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</si>
  <si>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</si>
  <si>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</si>
  <si>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</si>
  <si>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</si>
  <si>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</si>
  <si>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</si>
  <si>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</si>
  <si>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</si>
  <si>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</si>
  <si>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</si>
  <si>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</si>
  <si>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</si>
  <si>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</si>
  <si>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</si>
  <si>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</si>
  <si>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</si>
  <si>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</si>
  <si>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</si>
  <si>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</si>
  <si>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</si>
  <si>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</si>
  <si>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</si>
  <si>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</si>
  <si>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</si>
  <si>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</si>
  <si>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</si>
  <si>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</si>
  <si>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</si>
  <si>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</si>
  <si>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</si>
  <si>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</si>
  <si>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</si>
  <si>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</si>
  <si>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</si>
  <si>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</si>
  <si>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</si>
  <si>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</si>
  <si>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</si>
  <si>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</si>
  <si>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</si>
  <si>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</si>
  <si>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</si>
  <si>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</si>
  <si>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</si>
  <si>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</si>
  <si>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</si>
  <si>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</si>
  <si>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</si>
  <si>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</si>
  <si>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</si>
  <si>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</si>
  <si>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</si>
  <si>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</si>
  <si>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</si>
  <si>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</si>
  <si>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</si>
  <si>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</si>
  <si>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</si>
  <si>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</si>
  <si>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</si>
  <si>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</si>
  <si>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</si>
  <si>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</si>
  <si>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</si>
  <si>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</si>
  <si>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</si>
  <si>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</si>
  <si>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EXECUÇÃO E COMPACTAÇÃO DE BASE E OU SUB BASE PARA PAVIMENTAÇÃO DE SOLOS ESTABILIZADOS GRANULOMETRICAMENTE COM MISTURA DE SOLOS EM PISTA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</si>
  <si>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</si>
  <si>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</si>
  <si>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</si>
  <si>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</si>
  <si>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</si>
  <si>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</si>
  <si>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</si>
  <si>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</si>
  <si>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</si>
  <si>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</si>
  <si>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</si>
  <si>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</si>
  <si>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</si>
  <si>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</si>
  <si>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</si>
  <si>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</si>
  <si>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</si>
  <si>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</si>
  <si>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</si>
  <si>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</si>
  <si>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</si>
  <si>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</si>
  <si>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</si>
  <si>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</si>
  <si>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</si>
  <si>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</si>
  <si>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</si>
  <si>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</si>
  <si>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</si>
  <si>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</si>
  <si>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</si>
  <si>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</si>
  <si>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</si>
  <si>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</si>
  <si>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</si>
  <si>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</si>
  <si>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</si>
  <si>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</si>
  <si>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</si>
  <si>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</si>
  <si>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</si>
  <si>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</si>
  <si>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</si>
  <si>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</si>
  <si>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</si>
  <si>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</si>
  <si>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</si>
  <si>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</si>
  <si>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</si>
  <si>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</si>
  <si>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</si>
  <si>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</si>
  <si>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</si>
  <si>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</si>
  <si>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</si>
  <si>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</si>
  <si>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</si>
  <si>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</si>
  <si>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</si>
  <si>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</si>
  <si>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</si>
  <si>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</si>
  <si>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</si>
  <si>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</si>
  <si>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</si>
  <si>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</si>
  <si>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</si>
  <si>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</si>
  <si>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</si>
  <si>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</si>
  <si>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</si>
  <si>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</si>
  <si>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</si>
  <si>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</si>
  <si>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</si>
  <si>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</si>
  <si>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</si>
  <si>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</si>
  <si>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</si>
  <si>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</si>
  <si>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</si>
  <si>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</si>
  <si>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</si>
  <si>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</si>
  <si>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</si>
  <si>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</si>
  <si>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</si>
  <si>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</si>
  <si>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</si>
  <si>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</si>
  <si>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</si>
  <si>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</si>
  <si>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</si>
  <si>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</si>
  <si>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</si>
  <si>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</si>
  <si>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</si>
  <si>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</si>
  <si>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</si>
  <si>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</si>
  <si>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</si>
  <si>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</si>
  <si>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</si>
  <si>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</si>
  <si>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</si>
  <si>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</si>
  <si>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</si>
  <si>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</si>
  <si>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</si>
  <si>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</si>
  <si>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</si>
  <si>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</si>
  <si>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</si>
  <si>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</si>
  <si>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</si>
  <si>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</si>
  <si>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</si>
  <si>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</si>
  <si>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</si>
  <si>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</si>
  <si>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</si>
  <si>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</si>
  <si>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</si>
  <si>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</si>
  <si>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</si>
  <si>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</si>
  <si>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</si>
  <si>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</si>
  <si>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</si>
  <si>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</si>
  <si>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</si>
  <si>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</si>
  <si>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</si>
  <si>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</si>
  <si>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</si>
  <si>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</si>
  <si>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</si>
  <si>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</si>
  <si>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</si>
  <si>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</si>
  <si>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</si>
  <si>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</si>
  <si>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</si>
  <si>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</si>
  <si>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</si>
  <si>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</si>
  <si>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</si>
  <si>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</si>
  <si>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</si>
  <si>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</si>
  <si>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</si>
  <si>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</si>
  <si>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</si>
  <si>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</si>
  <si>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</si>
  <si>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</si>
  <si>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</si>
  <si>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</si>
  <si>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</si>
  <si>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</si>
  <si>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</si>
  <si>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</si>
  <si>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</si>
  <si>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</si>
  <si>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</si>
  <si>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</si>
  <si>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</si>
  <si>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</si>
  <si>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</si>
  <si>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</si>
  <si>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</si>
  <si>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</si>
  <si>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</si>
  <si>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</si>
  <si>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</si>
  <si>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</si>
  <si>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</si>
  <si>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</si>
  <si>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</si>
  <si>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</si>
  <si>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</si>
  <si>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</si>
  <si>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</si>
  <si>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</si>
  <si>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</si>
  <si>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</si>
  <si>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</si>
  <si>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</si>
  <si>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</si>
  <si>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</si>
  <si>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</si>
  <si>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</si>
  <si>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</si>
  <si>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</si>
  <si>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</si>
  <si>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</si>
  <si>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</si>
  <si>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</si>
  <si>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</si>
  <si>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</si>
  <si>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</si>
  <si>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</si>
  <si>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</si>
  <si>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</si>
  <si>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</si>
  <si>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</si>
  <si>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RECOMPOSIÇÃO DE REVESTIMENTO EM CONCRETO ASFÁLTICO (AQUISIÇÃO EM USINA), PARA O FECHAMENTO DE VALAS - INCLUSO DEMOLIÇÃO DO PAVIMENTO.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</si>
  <si>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</si>
  <si>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</si>
  <si>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</si>
  <si>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</si>
  <si>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</si>
  <si>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</si>
  <si>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</si>
  <si>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</si>
  <si>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</si>
  <si>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</si>
  <si>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</si>
  <si>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</si>
  <si>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</si>
  <si>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</si>
  <si>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</si>
  <si>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</si>
  <si>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</si>
  <si>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</si>
  <si>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</si>
  <si>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</si>
  <si>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</si>
  <si>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</si>
  <si>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</si>
  <si>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</si>
  <si>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</si>
  <si>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</si>
  <si>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</si>
  <si>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</si>
  <si>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</si>
  <si>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</si>
  <si>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</si>
  <si>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</si>
  <si>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</si>
  <si>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</si>
  <si>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</si>
  <si>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</si>
  <si>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</si>
  <si>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</si>
  <si>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</si>
  <si>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</si>
  <si>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</si>
  <si>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</si>
  <si>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</si>
  <si>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MASSA PARA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</si>
  <si>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</si>
  <si>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</si>
  <si>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</si>
  <si>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</si>
  <si>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</si>
  <si>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</si>
  <si>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</si>
  <si>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</si>
  <si>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</si>
  <si>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</si>
  <si>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</si>
  <si>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</si>
  <si>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</si>
  <si>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</si>
  <si>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</si>
  <si>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</si>
  <si>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</si>
  <si>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</si>
  <si>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</si>
  <si>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</si>
  <si>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</si>
  <si>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</si>
  <si>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</si>
  <si>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</si>
  <si>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</si>
  <si>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</si>
  <si>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</si>
  <si>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</si>
  <si>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</si>
  <si>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</si>
  <si>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</si>
  <si>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</si>
  <si>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</si>
  <si>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</si>
  <si>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</si>
  <si>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</si>
  <si>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</si>
  <si>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</si>
  <si>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</si>
  <si>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</si>
  <si>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</si>
  <si>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</si>
  <si>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</si>
  <si>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</si>
  <si>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</si>
  <si>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</si>
  <si>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</si>
  <si>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</si>
  <si>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</si>
  <si>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</si>
  <si>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</si>
  <si>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</si>
  <si>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</si>
  <si>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</si>
  <si>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</si>
  <si>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</si>
  <si>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</si>
  <si>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</si>
  <si>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</si>
  <si>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</si>
  <si>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</si>
  <si>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</si>
  <si>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</si>
  <si>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</si>
  <si>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</si>
  <si>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</si>
  <si>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</si>
  <si>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</si>
  <si>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</si>
  <si>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</si>
  <si>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</si>
  <si>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</si>
  <si>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</si>
  <si>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</si>
  <si>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</si>
  <si>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</si>
  <si>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</si>
  <si>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</si>
  <si>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</si>
  <si>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</si>
  <si>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</si>
  <si>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</si>
  <si>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</si>
  <si>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</si>
  <si>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</si>
  <si>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</si>
  <si>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</si>
  <si>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</si>
  <si>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</si>
  <si>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</si>
  <si>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</si>
  <si>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</si>
  <si>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</si>
  <si>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</si>
  <si>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</si>
  <si>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</si>
  <si>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</si>
  <si>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</si>
  <si>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</si>
  <si>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</si>
  <si>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</si>
  <si>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</si>
  <si>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</si>
  <si>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</si>
  <si>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</si>
  <si>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</si>
  <si>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</si>
  <si>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</si>
  <si>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</si>
  <si>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</si>
  <si>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</si>
  <si>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</si>
  <si>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</si>
  <si>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</si>
  <si>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</si>
  <si>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</si>
  <si>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</si>
  <si>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</si>
  <si>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</si>
  <si>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</si>
  <si>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</si>
  <si>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</si>
  <si>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</si>
  <si>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</si>
  <si>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</si>
  <si>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</si>
  <si>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</si>
  <si>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</si>
  <si>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</si>
  <si>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</si>
  <si>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</si>
  <si>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</si>
  <si>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</si>
  <si>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</si>
  <si>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</si>
  <si>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</si>
  <si>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</si>
  <si>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</si>
  <si>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</si>
  <si>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</si>
  <si>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</si>
  <si>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</si>
  <si>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</si>
  <si>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</si>
  <si>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</si>
  <si>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</si>
  <si>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</si>
  <si>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</si>
  <si>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</si>
  <si>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</si>
  <si>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</si>
  <si>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</si>
  <si>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</si>
  <si>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</si>
  <si>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</si>
  <si>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</si>
  <si>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</si>
  <si>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</si>
  <si>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</si>
  <si>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</si>
  <si>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</si>
  <si>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</si>
  <si>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</si>
  <si>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</si>
  <si>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</si>
  <si>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</si>
  <si>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</si>
  <si>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</si>
  <si>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</si>
  <si>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</si>
  <si>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</si>
  <si>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</si>
  <si>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</si>
  <si>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</si>
  <si>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</si>
  <si>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</si>
  <si>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</si>
  <si>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</si>
  <si>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</si>
  <si>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</si>
  <si>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</si>
  <si>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</si>
  <si>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</si>
  <si>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</si>
  <si>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</si>
  <si>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</si>
  <si>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</si>
  <si>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</si>
  <si>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</si>
  <si>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</si>
  <si>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</si>
  <si>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</si>
  <si>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</si>
  <si>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</si>
  <si>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</si>
  <si>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</si>
  <si>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</si>
  <si>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</si>
  <si>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</si>
  <si>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</si>
  <si>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</si>
  <si>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</si>
  <si>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</si>
  <si>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</si>
  <si>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</si>
  <si>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</si>
  <si>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</si>
  <si>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</si>
  <si>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</si>
  <si>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</si>
  <si>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</si>
  <si>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</si>
  <si>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</si>
  <si>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</si>
  <si>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</si>
  <si>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</si>
  <si>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</si>
  <si>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</si>
  <si>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</si>
  <si>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</si>
  <si>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</si>
  <si>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</si>
  <si>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</si>
  <si>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</si>
  <si>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</si>
  <si>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</si>
  <si>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</si>
  <si>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</si>
  <si>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</si>
  <si>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</si>
  <si>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</si>
  <si>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</si>
  <si>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</si>
  <si>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</si>
  <si>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</si>
  <si>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</si>
  <si>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</si>
  <si>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</si>
  <si>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</si>
  <si>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</si>
  <si>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</si>
  <si>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</si>
  <si>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</si>
  <si>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</si>
  <si>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</si>
  <si>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</si>
  <si>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</si>
  <si>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</si>
  <si>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</si>
  <si>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</si>
  <si>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</si>
  <si>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</si>
  <si>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</si>
  <si>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</si>
  <si>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</si>
  <si>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</si>
  <si>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</si>
  <si>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</si>
  <si>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</si>
  <si>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</si>
  <si>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</si>
  <si>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</si>
  <si>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</si>
  <si>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</si>
  <si>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</si>
  <si>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</si>
  <si>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</si>
  <si>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</si>
  <si>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</si>
  <si>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</si>
  <si>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</si>
  <si>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</si>
  <si>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</si>
  <si>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</si>
  <si>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</si>
  <si>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</si>
  <si>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</si>
  <si>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</si>
  <si>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</si>
  <si>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</si>
  <si>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</si>
  <si>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</si>
  <si>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</si>
  <si>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</si>
  <si>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</si>
  <si>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</si>
  <si>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</si>
  <si>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</si>
  <si>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</si>
  <si>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</si>
  <si>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</si>
  <si>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</si>
  <si>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</si>
  <si>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</si>
  <si>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</si>
  <si>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</si>
  <si>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</si>
  <si>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</si>
  <si>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</si>
  <si>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</si>
  <si>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</si>
  <si>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</si>
  <si>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</si>
  <si>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</si>
  <si>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</si>
  <si>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</si>
  <si>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</si>
  <si>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</si>
  <si>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</si>
  <si>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</si>
  <si>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</si>
  <si>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</si>
  <si>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</si>
  <si>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</si>
  <si>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</si>
  <si>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</si>
  <si>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</si>
  <si>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</si>
  <si>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</si>
  <si>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</si>
  <si>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</si>
  <si>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</si>
  <si>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</si>
  <si>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</si>
  <si>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</si>
  <si>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</si>
  <si>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</si>
  <si>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</si>
  <si>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</si>
  <si>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</si>
  <si>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</si>
  <si>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</si>
  <si>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</si>
  <si>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</si>
  <si>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</si>
  <si>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</si>
  <si>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</si>
  <si>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</si>
  <si>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</si>
  <si>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</si>
  <si>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</si>
  <si>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</si>
  <si>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</si>
  <si>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</si>
  <si>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</si>
  <si>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</si>
  <si>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</si>
  <si>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</si>
  <si>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</si>
  <si>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</si>
  <si>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</si>
  <si>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</si>
  <si>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</si>
  <si>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</si>
  <si>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</si>
  <si>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</si>
  <si>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</si>
  <si>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</si>
  <si>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</si>
  <si>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</si>
  <si>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</si>
  <si>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</si>
  <si>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</si>
  <si>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</si>
  <si>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</si>
  <si>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</si>
  <si>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</si>
  <si>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</si>
  <si>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</si>
  <si>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</si>
  <si>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</si>
  <si>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</si>
  <si>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</si>
  <si>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</si>
  <si>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</si>
  <si>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</si>
  <si>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</si>
  <si>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</si>
  <si>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</si>
  <si>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</si>
  <si>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</si>
  <si>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</si>
  <si>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</si>
  <si>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</si>
  <si>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</si>
  <si>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</si>
  <si>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</si>
  <si>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</si>
  <si>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</si>
  <si>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</si>
  <si>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</si>
  <si>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</si>
  <si>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</si>
  <si>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</si>
  <si>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</si>
  <si>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</si>
  <si>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</si>
  <si>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</si>
  <si>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</si>
  <si>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</si>
  <si>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</si>
  <si>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</si>
  <si>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</si>
  <si>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</si>
  <si>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</si>
  <si>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</si>
  <si>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</si>
  <si>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</si>
  <si>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</si>
  <si>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</si>
  <si>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</si>
  <si>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</si>
  <si>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</si>
  <si>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</si>
  <si>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</si>
  <si>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</si>
  <si>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</si>
  <si>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</si>
  <si>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</si>
  <si>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</si>
  <si>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</si>
  <si>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</si>
  <si>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</si>
  <si>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</si>
  <si>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</si>
  <si>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</si>
  <si>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</si>
  <si>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</si>
  <si>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</si>
  <si>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</si>
  <si>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</si>
  <si>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</si>
  <si>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</si>
  <si>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</si>
  <si>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</si>
  <si>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</si>
  <si>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</si>
  <si>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</si>
  <si>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</si>
  <si>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</si>
  <si>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</si>
  <si>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</si>
  <si>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</si>
  <si>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</si>
  <si>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</si>
  <si>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</si>
  <si>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</si>
  <si>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</si>
  <si>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</si>
  <si>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</si>
  <si>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</si>
  <si>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</si>
  <si>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</si>
  <si>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</si>
  <si>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</si>
  <si>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</si>
  <si>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</si>
  <si>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</si>
  <si>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</si>
  <si>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</si>
  <si>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</si>
  <si>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</si>
  <si>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</si>
  <si>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</si>
  <si>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</si>
  <si>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</si>
  <si>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</si>
  <si>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</si>
  <si>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</si>
  <si>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</si>
  <si>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</si>
  <si>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</si>
  <si>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</si>
  <si>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</si>
  <si>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</si>
  <si>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</si>
  <si>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</si>
  <si>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</si>
  <si>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</si>
  <si>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</si>
  <si>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</si>
  <si>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</si>
  <si>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</si>
  <si>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</si>
  <si>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</si>
  <si>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</si>
  <si>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</si>
  <si>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</si>
  <si>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</si>
  <si>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</si>
  <si>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</si>
  <si>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</si>
  <si>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</si>
  <si>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</si>
  <si>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</si>
  <si>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</si>
  <si>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</si>
  <si>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</si>
  <si>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</si>
  <si>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</si>
  <si>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</si>
  <si>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</si>
  <si>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</si>
  <si>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</si>
  <si>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</si>
  <si>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</si>
  <si>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</si>
  <si>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</si>
  <si>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</si>
  <si>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</si>
  <si>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</si>
  <si>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</si>
  <si>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</si>
  <si>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</si>
  <si>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</si>
  <si>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</si>
  <si>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</si>
  <si>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</si>
  <si>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</si>
  <si>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</si>
  <si>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</si>
  <si>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</si>
  <si>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</si>
  <si>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</si>
  <si>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</si>
  <si>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</si>
  <si>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</si>
  <si>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</si>
  <si>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</si>
  <si>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</si>
  <si>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</si>
  <si>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</si>
  <si>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</si>
  <si>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</si>
  <si>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</si>
  <si>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</si>
  <si>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</si>
  <si>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</si>
  <si>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</si>
  <si>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</si>
  <si>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</si>
  <si>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</si>
  <si>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</si>
  <si>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</si>
  <si>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</si>
  <si>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</si>
  <si>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</si>
  <si>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</si>
  <si>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</si>
  <si>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</si>
  <si>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</si>
  <si>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</si>
  <si>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</si>
  <si>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</si>
  <si>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</si>
  <si>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</si>
  <si>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</si>
  <si>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</si>
  <si>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</si>
  <si>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</si>
  <si>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</si>
  <si>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</si>
  <si>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</si>
  <si>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</si>
  <si>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</si>
  <si>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</si>
  <si>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</si>
  <si>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</si>
  <si>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</si>
  <si>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</si>
  <si>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</si>
  <si>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</si>
  <si>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</si>
  <si>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</si>
  <si>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</si>
  <si>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</si>
  <si>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</si>
  <si>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</si>
  <si>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</si>
  <si>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</si>
  <si>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</si>
  <si>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</si>
  <si>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</si>
  <si>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</si>
  <si>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</si>
  <si>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</si>
  <si>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</si>
  <si>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</si>
  <si>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</si>
  <si>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</si>
  <si>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</si>
  <si>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</si>
  <si>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</si>
  <si>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</si>
  <si>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</si>
  <si>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</si>
  <si>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</si>
  <si>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</si>
  <si>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</si>
  <si>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</si>
  <si>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</si>
  <si>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</si>
  <si>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</si>
  <si>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</si>
  <si>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</si>
  <si>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</si>
  <si>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</si>
  <si>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</si>
  <si>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</si>
  <si>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</si>
  <si>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</si>
  <si>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</si>
  <si>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</si>
  <si>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</si>
  <si>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</si>
  <si>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</si>
  <si>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</si>
  <si>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</si>
  <si>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</si>
  <si>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</si>
  <si>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</si>
  <si>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</si>
  <si>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</si>
  <si>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</si>
  <si>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</si>
  <si>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</si>
  <si>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</si>
  <si>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</si>
  <si>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</si>
  <si>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</si>
  <si>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</si>
  <si>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</si>
  <si>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</si>
  <si>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</si>
  <si>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</si>
  <si>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</si>
  <si>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</si>
  <si>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</si>
  <si>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</si>
  <si>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</si>
  <si>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</si>
  <si>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</si>
  <si>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</si>
  <si>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</si>
  <si>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</si>
  <si>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</si>
  <si>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</si>
  <si>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</si>
  <si>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</si>
  <si>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</si>
  <si>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</si>
  <si>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</si>
  <si>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</si>
  <si>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</si>
  <si>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</si>
  <si>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</si>
  <si>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</si>
  <si>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</si>
  <si>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</si>
  <si>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</si>
  <si>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</si>
  <si>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</si>
  <si>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</si>
  <si>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</si>
  <si>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</si>
  <si>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</si>
  <si>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</si>
  <si>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</si>
  <si>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</si>
  <si>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</si>
  <si>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</si>
  <si>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</si>
  <si>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</si>
  <si>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</si>
  <si>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</si>
  <si>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</si>
  <si>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</si>
  <si>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</si>
  <si>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</si>
  <si>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</si>
  <si>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</si>
  <si>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</si>
  <si>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</si>
  <si>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</si>
  <si>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</si>
  <si>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</si>
  <si>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</si>
  <si>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</si>
  <si>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</si>
  <si>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</si>
  <si>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</si>
  <si>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</si>
  <si>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</si>
  <si>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</si>
  <si>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</si>
  <si>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</si>
  <si>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</si>
  <si>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</si>
  <si>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</si>
  <si>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</si>
  <si>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</si>
  <si>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</si>
  <si>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</si>
  <si>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</si>
  <si>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</si>
  <si>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</si>
  <si>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</si>
  <si>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</si>
  <si>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</si>
  <si>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</si>
  <si>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</si>
  <si>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</si>
  <si>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</si>
  <si>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</si>
  <si>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</si>
  <si>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</si>
  <si>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</si>
  <si>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</si>
  <si>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</si>
  <si>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</si>
  <si>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</si>
  <si>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</si>
  <si>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</si>
  <si>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</si>
  <si>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</si>
  <si>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</si>
  <si>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</si>
  <si>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</si>
  <si>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</si>
  <si>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</si>
  <si>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</si>
  <si>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</si>
  <si>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</si>
  <si>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</si>
  <si>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</si>
  <si>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</si>
  <si>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</si>
  <si>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</si>
  <si>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</si>
  <si>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</si>
  <si>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</si>
  <si>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</si>
  <si>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</si>
  <si>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</si>
  <si>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</si>
  <si>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</si>
  <si>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</si>
  <si>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</si>
  <si>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</si>
  <si>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</si>
  <si>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</si>
  <si>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</si>
  <si>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</si>
  <si>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</si>
  <si>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</si>
  <si>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</si>
  <si>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</si>
  <si>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</si>
  <si>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</si>
  <si>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</si>
  <si>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</si>
  <si>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</si>
  <si>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</si>
  <si>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</si>
  <si>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</si>
  <si>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</si>
  <si>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</si>
  <si>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</si>
  <si>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</si>
  <si>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</si>
  <si>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</si>
  <si>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</si>
  <si>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</si>
  <si>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</si>
  <si>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</si>
  <si>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</si>
  <si>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</si>
  <si>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</si>
  <si>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</si>
  <si>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</si>
  <si>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</si>
  <si>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</si>
  <si>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</si>
  <si>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</si>
  <si>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</si>
  <si>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</si>
  <si>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</si>
  <si>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</si>
  <si>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</si>
  <si>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</si>
  <si>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</si>
  <si>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</si>
  <si>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</si>
  <si>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</si>
  <si>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</si>
  <si>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</si>
  <si>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</si>
  <si>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</si>
  <si>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</si>
  <si>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</si>
  <si>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</si>
  <si>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</si>
  <si>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</si>
  <si>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</si>
  <si>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</si>
  <si>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</si>
  <si>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</si>
  <si>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</si>
  <si>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</si>
  <si>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</si>
  <si>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</si>
  <si>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</si>
  <si>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</si>
  <si>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</si>
  <si>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</si>
  <si>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</si>
  <si>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</si>
  <si>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</si>
  <si>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</si>
  <si>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</si>
  <si>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</si>
  <si>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</si>
  <si>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</si>
  <si>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</si>
  <si>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</si>
  <si>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</si>
  <si>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</si>
  <si>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</si>
  <si>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</si>
  <si>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</si>
  <si>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</si>
  <si>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PISO EM GRANILITE, MARMORITE OU GRANITINA EM AMBIENTES INTERNOS, COM ESPESSURA DE 8 MM, INCLUSO MISTURA EM BETONEIRA, COLOCAÇÃO DAS JUNTAS, APLICAÇÃO DO PISO, 4 POLIMENTOS COM POLITRIZ, ESTUCAMENTO, SELADOR E CERA.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</si>
  <si>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</si>
  <si>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</si>
  <si>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</si>
  <si>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</si>
  <si>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</si>
  <si>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</si>
  <si>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</si>
  <si>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</si>
  <si>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</si>
  <si>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</si>
  <si>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</si>
  <si>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</si>
  <si>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</si>
  <si>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</si>
  <si>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ROLO COMPACTADOR VIBRATÓRIO PÉ DE CARNEIRO PARA SOLOS, POTÊNCIA 80 HP, PESO OPERACIONAL SEM/COM LASTRO 7,4 / 8,8 T, LARGURA DE TRABALHO 1,68 M - MANUTENÇÃO. AF_02/2016</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</si>
  <si>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</si>
  <si>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</si>
  <si>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</si>
  <si>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</si>
  <si>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</si>
  <si>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</si>
  <si>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</si>
  <si>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</si>
  <si>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</si>
  <si>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</si>
  <si>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</si>
  <si>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</si>
  <si>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</si>
  <si>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</si>
  <si>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</si>
  <si>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</si>
  <si>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</si>
  <si>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</si>
  <si>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</si>
  <si>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</si>
  <si>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</si>
  <si>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</si>
  <si>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</si>
  <si>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</si>
  <si>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</si>
  <si>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</si>
  <si>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</si>
  <si>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</si>
  <si>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</si>
  <si>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</si>
  <si>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</si>
  <si>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</si>
  <si>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</si>
  <si>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</si>
  <si>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</si>
  <si>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</si>
  <si>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</si>
  <si>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</si>
  <si>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</si>
  <si>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</si>
  <si>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</si>
  <si>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</si>
  <si>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</si>
  <si>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</si>
  <si>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</si>
  <si>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</si>
  <si>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</si>
  <si>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</si>
  <si>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</si>
  <si>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</si>
  <si>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</si>
  <si>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</si>
  <si>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</si>
  <si>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</si>
  <si>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</si>
  <si>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</si>
  <si>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</si>
  <si>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</si>
  <si>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</si>
  <si>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</si>
  <si>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</si>
  <si>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</si>
  <si>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</si>
  <si>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</si>
  <si>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</si>
  <si>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</si>
  <si>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</si>
  <si>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</si>
  <si>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</si>
  <si>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</si>
  <si>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</si>
  <si>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</si>
  <si>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</si>
  <si>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</si>
  <si>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</si>
  <si>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</si>
  <si>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</si>
  <si>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</si>
  <si>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</si>
  <si>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</si>
  <si>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</si>
  <si>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</si>
  <si>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</si>
  <si>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</si>
  <si>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</si>
  <si>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</si>
  <si>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</si>
  <si>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</si>
  <si>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</si>
  <si>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</si>
  <si>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</si>
  <si>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</si>
  <si>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</si>
  <si>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</si>
  <si>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</si>
  <si>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</si>
  <si>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</si>
  <si>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</si>
  <si>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</si>
  <si>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</si>
  <si>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</si>
  <si>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</si>
  <si>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</si>
  <si>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</si>
  <si>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</si>
  <si>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</si>
  <si>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</si>
  <si>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</si>
  <si>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</si>
  <si>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</si>
  <si>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</si>
  <si>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</si>
  <si>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</si>
  <si>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</si>
  <si>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</si>
  <si>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</si>
  <si>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</si>
  <si>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</si>
  <si>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</si>
  <si>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</si>
  <si>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</si>
  <si>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</si>
  <si>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</si>
  <si>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</si>
  <si>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</si>
  <si>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</si>
  <si>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</si>
  <si>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</si>
  <si>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</si>
  <si>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</si>
  <si>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</si>
  <si>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</si>
  <si>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</si>
  <si>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</si>
  <si>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</si>
  <si>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</si>
  <si>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</si>
  <si>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</si>
  <si>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</si>
  <si>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</si>
  <si>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</si>
  <si>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</si>
  <si>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</si>
  <si>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</si>
  <si>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</si>
  <si>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</si>
  <si>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</si>
  <si>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</si>
  <si>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</si>
  <si>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</si>
  <si>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</si>
  <si>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</si>
  <si>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</si>
  <si>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</si>
  <si>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</si>
  <si>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</si>
  <si>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</si>
  <si>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</si>
  <si>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</si>
  <si>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</si>
  <si>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</si>
  <si>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</si>
  <si>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</si>
  <si>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</si>
  <si>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</si>
  <si>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</si>
  <si>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</si>
  <si>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</si>
  <si>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</si>
  <si>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</si>
  <si>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</si>
  <si>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</si>
  <si>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</si>
  <si>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</si>
  <si>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</si>
  <si>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</si>
  <si>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</si>
  <si>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</si>
  <si>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</si>
  <si>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</si>
  <si>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</si>
  <si>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</si>
  <si>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</si>
  <si>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</si>
  <si>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</si>
  <si>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</si>
  <si>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</si>
  <si>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</si>
  <si>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</si>
  <si>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</si>
  <si>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</si>
  <si>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</si>
  <si>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</si>
  <si>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</si>
  <si>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</si>
  <si>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</si>
  <si>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</si>
  <si>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</si>
  <si>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</si>
  <si>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</si>
  <si>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</si>
  <si>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</si>
  <si>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</si>
  <si>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</si>
  <si>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</si>
  <si>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</si>
  <si>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</si>
  <si>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</si>
  <si>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</si>
  <si>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</si>
  <si>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</si>
  <si>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</si>
  <si>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</si>
  <si>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</si>
  <si>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</si>
  <si>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</si>
  <si>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</si>
  <si>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</si>
  <si>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</si>
  <si>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</si>
  <si>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</si>
  <si>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</si>
  <si>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</si>
  <si>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</si>
  <si>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</si>
  <si>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</si>
  <si>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</si>
  <si>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</si>
  <si>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</si>
  <si>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</si>
  <si>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</si>
  <si>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</si>
  <si>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</si>
  <si>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</si>
  <si>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</si>
  <si>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</si>
  <si>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</si>
  <si>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</si>
  <si>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</si>
  <si>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</si>
  <si>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</si>
  <si>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</si>
  <si>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</si>
  <si>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</si>
  <si>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</si>
  <si>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</si>
  <si>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</si>
  <si>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</si>
  <si>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</si>
  <si>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</si>
  <si>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</si>
  <si>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</si>
  <si>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</si>
  <si>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</si>
  <si>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</si>
  <si>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</si>
  <si>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</si>
  <si>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</si>
  <si>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</si>
  <si>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</si>
  <si>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</si>
  <si>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</si>
  <si>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</si>
  <si>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</si>
  <si>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</si>
  <si>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</si>
  <si>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</si>
  <si>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</si>
  <si>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</si>
  <si>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</si>
  <si>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</si>
  <si>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</si>
  <si>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</si>
  <si>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</si>
  <si>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</si>
  <si>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</si>
  <si>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</si>
  <si>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</si>
  <si>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</si>
  <si>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</si>
  <si>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</si>
  <si>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</si>
  <si>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</si>
  <si>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</si>
  <si>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</si>
  <si>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</si>
  <si>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</si>
  <si>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</si>
  <si>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</si>
  <si>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</si>
  <si>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</si>
  <si>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</si>
  <si>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</si>
  <si>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</si>
  <si>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</si>
  <si>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</si>
  <si>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</si>
  <si>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</si>
  <si>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</si>
  <si>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</si>
  <si>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</si>
  <si>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</si>
  <si>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</si>
  <si>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</si>
  <si>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</si>
  <si>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</si>
  <si>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</si>
  <si>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</si>
  <si>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</si>
  <si>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</si>
  <si>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</si>
  <si>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</si>
  <si>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</si>
  <si>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</si>
  <si>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</si>
  <si>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</si>
  <si>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</si>
  <si>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</si>
  <si>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</si>
  <si>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</si>
  <si>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</si>
  <si>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</si>
  <si>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</si>
  <si>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</si>
  <si>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</si>
  <si>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</si>
  <si>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</si>
  <si>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</si>
  <si>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</si>
  <si>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</si>
  <si>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</si>
  <si>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</si>
  <si>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</si>
  <si>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</si>
  <si>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</si>
  <si>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</si>
  <si>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</si>
  <si>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</si>
  <si>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</si>
  <si>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</si>
  <si>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</si>
  <si>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</si>
  <si>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</si>
  <si>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</si>
  <si>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</si>
  <si>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</si>
  <si>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</si>
  <si>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</si>
  <si>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</si>
  <si>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</si>
  <si>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</si>
  <si>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</si>
  <si>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</si>
  <si>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</si>
  <si>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</si>
  <si>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</si>
  <si>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</si>
  <si>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</si>
  <si>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</si>
  <si>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</si>
  <si>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</si>
  <si>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</si>
  <si>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</si>
  <si>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</si>
  <si>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</si>
  <si>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</si>
  <si>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</si>
  <si>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</si>
  <si>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</si>
  <si>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</si>
  <si>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</si>
  <si>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</si>
  <si>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</si>
  <si>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</si>
  <si>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</si>
  <si>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</si>
  <si>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</si>
  <si>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</si>
  <si>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</si>
  <si>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</si>
  <si>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</si>
  <si>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</si>
  <si>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</si>
  <si>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</si>
  <si>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</si>
  <si>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</si>
  <si>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</si>
  <si>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</si>
  <si>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</si>
  <si>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</si>
  <si>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</si>
  <si>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</si>
  <si>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</si>
  <si>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</si>
  <si>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</si>
  <si>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</si>
  <si>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</si>
  <si>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</si>
  <si>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</si>
  <si>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</si>
  <si>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</si>
  <si>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</si>
  <si>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</si>
  <si>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</si>
  <si>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</si>
  <si>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</si>
  <si>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</si>
  <si>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</si>
  <si>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</si>
  <si>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</si>
  <si>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</si>
  <si>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</si>
  <si>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</si>
  <si>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</si>
  <si>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</si>
  <si>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</si>
  <si>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</si>
  <si>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</si>
  <si>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</si>
  <si>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</si>
  <si>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</si>
  <si>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</si>
  <si>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</si>
  <si>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</si>
  <si>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</si>
  <si>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</si>
  <si>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</si>
  <si>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</si>
  <si>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</si>
  <si>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</si>
  <si>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</si>
  <si>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</si>
  <si>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</si>
  <si>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</si>
  <si>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</si>
  <si>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</si>
  <si>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AJUDANTE DE CARPINTEIRO COM ENCARGOS COMPLEMENTARES</t>
  </si>
  <si>
    <t>AJUDANTE DE ESTRUTURA METÁLICA COM ENCARGOS COMPLEMENTARES</t>
  </si>
  <si>
    <t>AJUDANTE DE PEDREIRO COM ENCARGOS COMPLEMENTARES</t>
  </si>
  <si>
    <t>ASSENTADOR DE TUBOS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</si>
  <si>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</si>
  <si>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</si>
  <si>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</si>
  <si>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</si>
  <si>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</si>
  <si>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</si>
  <si>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CAVOUQUEIRO OU OPERADOR PERFURATRIZ/ROMPEDOR COM ENCARGOS COMPLEMENTARES</t>
  </si>
  <si>
    <t>ELETRICISTA INDUSTRIAL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</si>
  <si>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</si>
  <si>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</si>
  <si>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</si>
  <si>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</si>
  <si>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</si>
  <si>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</si>
  <si>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</si>
  <si>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</si>
  <si>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</si>
  <si>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</si>
  <si>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</si>
  <si>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</si>
  <si>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</si>
  <si>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</si>
  <si>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</si>
  <si>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</si>
  <si>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</si>
  <si>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</si>
  <si>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</si>
  <si>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</si>
  <si>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</si>
  <si>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</si>
  <si>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</si>
  <si>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</si>
  <si>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</si>
  <si>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OPERADOR DE BETONEIRA ESTACIONÁRIA/MISTURADOR COM ENCARGOS COMPLEMENTARES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</si>
  <si>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</si>
  <si>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</si>
  <si>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</si>
  <si>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</si>
  <si>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</si>
  <si>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</si>
  <si>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</si>
  <si>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</si>
  <si>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</si>
  <si>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</si>
  <si>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</si>
  <si>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</si>
  <si>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</si>
  <si>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</si>
  <si>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</si>
  <si>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</si>
  <si>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</si>
  <si>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</si>
  <si>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</si>
  <si>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</si>
  <si>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</si>
  <si>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</si>
  <si>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</si>
  <si>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</si>
  <si>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</si>
  <si>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</si>
  <si>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</si>
  <si>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</si>
  <si>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</si>
  <si>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</si>
  <si>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</si>
  <si>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</si>
  <si>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</si>
  <si>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</si>
  <si>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</si>
  <si>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</si>
  <si>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</si>
  <si>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</si>
  <si>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</si>
  <si>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</si>
  <si>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</si>
  <si>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</si>
  <si>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</si>
  <si>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</si>
  <si>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</si>
  <si>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</si>
  <si>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</si>
  <si>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</si>
  <si>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</si>
  <si>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</si>
  <si>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</si>
  <si>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</si>
  <si>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</si>
  <si>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</si>
  <si>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</si>
  <si>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</si>
  <si>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</si>
  <si>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</si>
  <si>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</si>
  <si>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</si>
  <si>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</si>
  <si>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</si>
  <si>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</si>
  <si>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</si>
  <si>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</si>
  <si>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</si>
  <si>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</si>
  <si>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</si>
  <si>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</si>
  <si>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</si>
  <si>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</si>
  <si>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</si>
  <si>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</si>
  <si>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</si>
  <si>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</si>
  <si>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</si>
  <si>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</si>
  <si>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</si>
  <si>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</si>
  <si>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</si>
  <si>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</si>
  <si>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</si>
  <si>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</si>
  <si>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</si>
  <si>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</si>
  <si>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</si>
  <si>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</si>
  <si>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</si>
  <si>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</si>
  <si>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</si>
  <si>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</si>
  <si>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</si>
  <si>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</si>
  <si>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</si>
  <si>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</si>
  <si>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</si>
  <si>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</si>
  <si>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</si>
  <si>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</si>
  <si>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</si>
  <si>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REVESTIMENTO CERÂMICO PARA PAREDES INTERNAS, MEIA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</si>
  <si>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</si>
  <si>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</si>
  <si>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</si>
  <si>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</si>
  <si>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</si>
  <si>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</si>
  <si>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</si>
  <si>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</si>
  <si>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</si>
  <si>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</si>
  <si>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</si>
  <si>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</si>
  <si>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</si>
  <si>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</si>
  <si>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</si>
  <si>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</si>
  <si>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</si>
  <si>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</si>
  <si>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</si>
  <si>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</si>
  <si>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</si>
  <si>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</si>
  <si>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</si>
  <si>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</si>
  <si>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</si>
  <si>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</si>
  <si>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</si>
  <si>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</si>
  <si>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</si>
  <si>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</si>
  <si>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</si>
  <si>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</si>
  <si>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</si>
  <si>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</si>
  <si>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</si>
  <si>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</si>
  <si>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</si>
  <si>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</si>
  <si>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</si>
  <si>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</si>
  <si>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</si>
  <si>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</si>
  <si>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</si>
  <si>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</si>
  <si>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</si>
  <si>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</si>
  <si>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</si>
  <si>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</si>
  <si>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</si>
  <si>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</si>
  <si>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</si>
  <si>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</si>
  <si>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</si>
  <si>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</si>
  <si>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</si>
  <si>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</si>
  <si>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</si>
  <si>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</si>
  <si>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</si>
  <si>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</si>
  <si>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</si>
  <si>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</si>
  <si>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</si>
  <si>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</si>
  <si>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</si>
  <si>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</si>
  <si>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</si>
  <si>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</si>
  <si>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</si>
  <si>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</si>
  <si>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</si>
  <si>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</si>
  <si>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</si>
  <si>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</si>
  <si>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</si>
  <si>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</si>
  <si>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</si>
  <si>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</si>
  <si>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</si>
  <si>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</si>
  <si>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</si>
  <si>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</si>
  <si>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</si>
  <si>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</si>
  <si>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</si>
  <si>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</si>
  <si>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</si>
  <si>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</si>
  <si>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</si>
  <si>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</si>
  <si>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</si>
  <si>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</si>
  <si>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</si>
  <si>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</si>
  <si>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</si>
  <si>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</si>
  <si>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</si>
  <si>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</si>
  <si>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</si>
  <si>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</si>
  <si>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</si>
  <si>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</si>
  <si>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</si>
  <si>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</si>
  <si>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</si>
  <si>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</si>
  <si>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</si>
  <si>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</si>
  <si>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</si>
  <si>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</si>
  <si>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</si>
  <si>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</si>
  <si>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</si>
  <si>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</si>
  <si>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</si>
  <si>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</si>
  <si>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</si>
  <si>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</si>
  <si>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</si>
  <si>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</si>
  <si>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</si>
  <si>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</si>
  <si>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</si>
  <si>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</si>
  <si>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</si>
  <si>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</si>
  <si>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</si>
  <si>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</si>
  <si>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</si>
  <si>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</si>
  <si>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</si>
  <si>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</si>
  <si>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</si>
  <si>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</si>
  <si>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</si>
  <si>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</si>
  <si>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</si>
  <si>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</si>
  <si>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</si>
  <si>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</si>
  <si>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</si>
  <si>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</si>
  <si>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</si>
  <si>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</si>
  <si>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</si>
  <si>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</si>
  <si>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</si>
  <si>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</si>
  <si>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</si>
  <si>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</si>
  <si>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</si>
  <si>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</si>
  <si>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</si>
  <si>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</si>
  <si>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</si>
  <si>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</si>
  <si>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</si>
  <si>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</si>
  <si>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</si>
  <si>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</si>
  <si>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</si>
  <si>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</si>
  <si>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</si>
  <si>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</si>
  <si>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</si>
  <si>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</si>
  <si>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</si>
  <si>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</si>
  <si>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</si>
  <si>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</si>
  <si>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</si>
  <si>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</si>
  <si>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</si>
  <si>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</si>
  <si>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</si>
  <si>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</si>
  <si>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</si>
  <si>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</si>
  <si>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</si>
  <si>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</si>
  <si>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</si>
  <si>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</si>
  <si>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</si>
  <si>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</si>
  <si>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</si>
  <si>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</si>
  <si>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</si>
  <si>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</si>
  <si>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</si>
  <si>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</si>
  <si>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</si>
  <si>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</si>
  <si>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</si>
  <si>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</si>
  <si>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</si>
  <si>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</si>
  <si>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</si>
  <si>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</si>
  <si>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</si>
  <si>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</si>
  <si>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</si>
  <si>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</si>
  <si>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</si>
  <si>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</si>
  <si>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</si>
  <si>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</si>
  <si>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</si>
  <si>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</si>
  <si>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</si>
  <si>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</si>
  <si>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</si>
  <si>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</si>
  <si>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</si>
  <si>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</si>
  <si>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</si>
  <si>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</si>
  <si>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</si>
  <si>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</si>
  <si>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</si>
  <si>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</si>
  <si>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</si>
  <si>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</si>
  <si>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</si>
  <si>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</si>
  <si>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</si>
  <si>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</si>
  <si>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</si>
  <si>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</si>
  <si>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</si>
  <si>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</si>
  <si>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</si>
  <si>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</si>
  <si>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</si>
  <si>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</si>
  <si>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</si>
  <si>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</si>
  <si>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</si>
  <si>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</si>
  <si>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</si>
  <si>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</si>
  <si>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</si>
  <si>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</si>
  <si>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</si>
  <si>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</si>
  <si>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</si>
  <si>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</si>
  <si>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</si>
  <si>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</si>
  <si>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</si>
  <si>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</si>
  <si>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</si>
  <si>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</si>
  <si>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</si>
  <si>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</si>
  <si>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</si>
  <si>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</si>
  <si>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</si>
  <si>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</si>
  <si>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</si>
  <si>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</si>
  <si>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</si>
  <si>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</si>
  <si>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</si>
  <si>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</si>
  <si>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</si>
  <si>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</si>
  <si>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</si>
  <si>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</si>
  <si>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</si>
  <si>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</si>
  <si>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</si>
  <si>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</si>
  <si>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</si>
  <si>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</si>
  <si>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</si>
  <si>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</si>
  <si>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</si>
  <si>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</si>
  <si>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</si>
  <si>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</si>
  <si>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</si>
  <si>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</si>
  <si>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</si>
  <si>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</si>
  <si>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</si>
  <si>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</si>
  <si>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</si>
  <si>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</si>
  <si>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</si>
  <si>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</si>
  <si>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</si>
  <si>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</si>
  <si>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</si>
  <si>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</si>
  <si>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</si>
  <si>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</si>
  <si>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</si>
  <si>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</si>
  <si>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</si>
  <si>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</si>
  <si>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</si>
  <si>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</si>
  <si>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</si>
  <si>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</si>
  <si>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</si>
  <si>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</si>
  <si>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</si>
  <si>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</si>
  <si>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</si>
  <si>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</si>
  <si>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</si>
  <si>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</si>
  <si>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</si>
  <si>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</si>
  <si>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</si>
  <si>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</si>
  <si>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</si>
  <si>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</si>
  <si>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</si>
  <si>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</si>
  <si>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</si>
  <si>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</si>
  <si>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</si>
  <si>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</si>
  <si>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</si>
  <si>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</si>
  <si>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</si>
  <si>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</si>
  <si>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</si>
  <si>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</si>
  <si>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</si>
  <si>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</si>
  <si>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</si>
  <si>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</si>
  <si>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</si>
  <si>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</si>
  <si>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</si>
  <si>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</si>
  <si>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</si>
  <si>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</si>
  <si>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</si>
  <si>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</si>
  <si>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</si>
  <si>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</si>
  <si>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</si>
  <si>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</si>
  <si>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</si>
  <si>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</si>
  <si>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</si>
  <si>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</si>
  <si>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</si>
  <si>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</si>
  <si>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</si>
  <si>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</si>
  <si>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</si>
  <si>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</si>
  <si>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</si>
  <si>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</si>
  <si>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</si>
  <si>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</si>
  <si>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</si>
  <si>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</si>
  <si>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CORRER, CPVC, SOLDÁVEL, DN 22MM, INSTALADO EM RAMAL DE DISTRIBUIÇÃO DE ÁGUA   FORNECIMENTO E INSTALAÇÃO. AF_12/2014</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</si>
  <si>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</si>
  <si>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</si>
  <si>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</si>
  <si>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</si>
  <si>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</si>
  <si>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</si>
  <si>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</si>
  <si>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</si>
  <si>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</si>
  <si>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</si>
  <si>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</si>
  <si>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</si>
  <si>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</si>
  <si>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</si>
  <si>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</si>
  <si>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</si>
  <si>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</si>
  <si>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</si>
  <si>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</si>
  <si>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</si>
  <si>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</si>
  <si>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</si>
  <si>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</si>
  <si>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</si>
  <si>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</si>
  <si>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</si>
  <si>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</si>
  <si>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</si>
  <si>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</si>
  <si>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</si>
  <si>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</si>
  <si>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</si>
  <si>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</si>
  <si>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</si>
  <si>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</si>
  <si>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</si>
  <si>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</si>
  <si>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</si>
  <si>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</si>
  <si>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</si>
  <si>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</si>
  <si>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</si>
  <si>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</si>
  <si>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</si>
  <si>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</si>
  <si>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</si>
  <si>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</si>
  <si>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</si>
  <si>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</si>
  <si>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</si>
  <si>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</si>
  <si>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BATE-ESTACAS POR GRAVIDADE, POTÊNCIA DE 160 HP, PESO DO MARTELO ATÉ 3 TONELADAS - CHP DIURNO. AF_11/2014</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</si>
  <si>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</si>
  <si>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</si>
  <si>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</si>
  <si>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</si>
  <si>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</si>
  <si>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</si>
  <si>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</si>
  <si>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</si>
  <si>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</si>
  <si>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</si>
  <si>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</si>
  <si>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</si>
  <si>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</si>
  <si>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</si>
  <si>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</si>
  <si>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</si>
  <si>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</si>
  <si>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</si>
  <si>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</si>
  <si>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</si>
  <si>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</si>
  <si>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</si>
  <si>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</si>
  <si>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</si>
  <si>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</si>
  <si>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</si>
  <si>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</si>
  <si>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</si>
  <si>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</si>
  <si>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</si>
  <si>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</si>
  <si>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</si>
  <si>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</si>
  <si>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</si>
  <si>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</si>
  <si>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</si>
  <si>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</si>
  <si>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</si>
  <si>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</si>
  <si>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</si>
  <si>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</si>
  <si>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</si>
  <si>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</si>
  <si>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</si>
  <si>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</si>
  <si>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</si>
  <si>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</si>
  <si>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</si>
  <si>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</si>
  <si>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</si>
  <si>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</si>
  <si>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</si>
  <si>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</si>
  <si>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</si>
  <si>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</si>
  <si>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</si>
  <si>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</si>
  <si>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</si>
  <si>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</si>
  <si>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</si>
  <si>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</si>
  <si>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</si>
  <si>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</si>
  <si>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</si>
  <si>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</si>
  <si>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</si>
  <si>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</si>
  <si>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</si>
  <si>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</si>
  <si>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</si>
  <si>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</si>
  <si>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</si>
  <si>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</si>
  <si>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</si>
  <si>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</si>
  <si>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</si>
  <si>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</si>
  <si>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</si>
  <si>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</si>
  <si>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</si>
  <si>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</si>
  <si>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</si>
  <si>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</si>
  <si>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</si>
  <si>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</si>
  <si>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</si>
  <si>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</si>
  <si>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</si>
  <si>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</si>
  <si>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</si>
  <si>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</si>
  <si>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</si>
  <si>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</si>
  <si>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</si>
  <si>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</si>
  <si>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</si>
  <si>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</si>
  <si>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</si>
  <si>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</si>
  <si>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</si>
  <si>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</si>
  <si>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</si>
  <si>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</si>
  <si>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</si>
  <si>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</si>
  <si>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</si>
  <si>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</si>
  <si>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</si>
  <si>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</si>
  <si>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</si>
  <si>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</si>
  <si>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</si>
  <si>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</si>
  <si>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</si>
  <si>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</si>
  <si>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</si>
  <si>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</si>
  <si>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</si>
  <si>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</si>
  <si>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</si>
  <si>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</si>
  <si>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</si>
  <si>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</si>
  <si>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</si>
  <si>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</si>
  <si>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</si>
  <si>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</si>
  <si>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</si>
  <si>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</si>
  <si>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</si>
  <si>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</si>
  <si>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</si>
  <si>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</si>
  <si>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</si>
  <si>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</si>
  <si>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</si>
  <si>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</si>
  <si>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</si>
  <si>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</si>
  <si>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</si>
  <si>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</si>
  <si>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</si>
  <si>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</si>
  <si>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</si>
  <si>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</si>
  <si>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</si>
  <si>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</si>
  <si>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</si>
  <si>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</si>
  <si>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</si>
  <si>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</si>
  <si>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</si>
  <si>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</si>
  <si>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</si>
  <si>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</si>
  <si>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</si>
  <si>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</si>
  <si>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</si>
  <si>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</si>
  <si>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</si>
  <si>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</si>
  <si>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</si>
  <si>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</si>
  <si>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</si>
  <si>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</si>
  <si>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</si>
  <si>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</si>
  <si>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</si>
  <si>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</si>
  <si>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</si>
  <si>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</si>
  <si>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</si>
  <si>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</si>
  <si>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</si>
  <si>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</si>
  <si>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</si>
  <si>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</si>
  <si>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</si>
  <si>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</si>
  <si>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</si>
  <si>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</si>
  <si>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</si>
  <si>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</si>
  <si>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</si>
  <si>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</si>
  <si>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</si>
  <si>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</si>
  <si>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</si>
  <si>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</si>
  <si>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</si>
  <si>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</si>
  <si>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</si>
  <si>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</si>
  <si>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</si>
  <si>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</si>
  <si>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</si>
  <si>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</si>
  <si>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</si>
  <si>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</si>
  <si>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</si>
  <si>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</si>
  <si>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</si>
  <si>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</si>
  <si>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</si>
  <si>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</si>
  <si>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</si>
  <si>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</si>
  <si>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</si>
  <si>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</si>
  <si>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</si>
  <si>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</si>
  <si>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</si>
  <si>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</si>
  <si>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</si>
  <si>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</si>
  <si>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</si>
  <si>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</si>
  <si>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</si>
  <si>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</si>
  <si>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</si>
  <si>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</si>
  <si>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</si>
  <si>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</si>
  <si>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</si>
  <si>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</si>
  <si>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</si>
  <si>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</si>
  <si>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</si>
  <si>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</si>
  <si>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</si>
  <si>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</si>
  <si>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</si>
  <si>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</si>
  <si>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</si>
  <si>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</si>
  <si>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</si>
  <si>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</si>
  <si>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</si>
  <si>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</si>
  <si>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</si>
  <si>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</si>
  <si>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</si>
  <si>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</si>
  <si>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</si>
  <si>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</si>
  <si>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</si>
  <si>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</si>
  <si>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</si>
  <si>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</si>
  <si>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</si>
  <si>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</si>
  <si>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</si>
  <si>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</si>
  <si>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</si>
  <si>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</si>
  <si>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</si>
  <si>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</si>
  <si>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</si>
  <si>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</si>
  <si>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</si>
  <si>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</si>
  <si>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</si>
  <si>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</si>
  <si>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</si>
  <si>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</si>
  <si>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</si>
  <si>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</si>
  <si>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</si>
  <si>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</si>
  <si>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</si>
  <si>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</si>
  <si>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</si>
  <si>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</si>
  <si>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</si>
  <si>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</si>
  <si>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</si>
  <si>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</si>
  <si>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</si>
  <si>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</si>
  <si>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</si>
  <si>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</si>
  <si>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</si>
  <si>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</si>
  <si>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</si>
  <si>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</si>
  <si>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</si>
  <si>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</si>
  <si>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</si>
  <si>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</si>
  <si>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</si>
  <si>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</si>
  <si>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</si>
  <si>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</si>
  <si>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</si>
  <si>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</si>
  <si>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</si>
  <si>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</si>
  <si>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</si>
  <si>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</si>
  <si>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</si>
  <si>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</si>
  <si>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</si>
  <si>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</si>
  <si>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</si>
  <si>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</si>
  <si>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</si>
  <si>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</si>
  <si>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</si>
  <si>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</si>
  <si>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</si>
  <si>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</si>
  <si>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</si>
  <si>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</si>
  <si>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</si>
  <si>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</si>
  <si>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</si>
  <si>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</si>
  <si>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</si>
  <si>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</si>
  <si>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</si>
  <si>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</si>
  <si>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</si>
  <si>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</si>
  <si>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</si>
  <si>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</si>
  <si>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</si>
  <si>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</si>
  <si>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</si>
  <si>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</si>
  <si>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</si>
  <si>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</si>
  <si>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</si>
  <si>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</si>
  <si>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</si>
  <si>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</si>
  <si>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</si>
  <si>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</si>
  <si>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</si>
  <si>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</si>
  <si>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</si>
  <si>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</si>
  <si>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</si>
  <si>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</si>
  <si>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</si>
  <si>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</si>
  <si>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</si>
  <si>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</si>
  <si>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</si>
  <si>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</si>
  <si>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</si>
  <si>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</si>
  <si>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</si>
  <si>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</si>
  <si>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</si>
  <si>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</si>
  <si>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</si>
  <si>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</si>
  <si>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</si>
  <si>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</si>
  <si>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</si>
  <si>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</si>
  <si>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</si>
  <si>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</si>
  <si>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</si>
  <si>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</si>
  <si>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</si>
  <si>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</si>
  <si>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</si>
  <si>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</si>
  <si>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</si>
  <si>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</si>
  <si>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</si>
  <si>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</si>
  <si>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</si>
  <si>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</si>
  <si>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</si>
  <si>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</si>
  <si>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</si>
  <si>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</si>
  <si>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</si>
  <si>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</si>
  <si>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</si>
  <si>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</si>
  <si>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</si>
  <si>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</si>
  <si>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</si>
  <si>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</si>
  <si>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</si>
  <si>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</si>
  <si>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</si>
  <si>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</si>
  <si>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</si>
  <si>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</si>
  <si>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</si>
  <si>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</si>
  <si>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</si>
  <si>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</si>
  <si>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</si>
  <si>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</si>
  <si>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</si>
  <si>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</si>
  <si>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</si>
  <si>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</si>
  <si>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</si>
  <si>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</si>
  <si>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</si>
  <si>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</si>
  <si>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</si>
  <si>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</si>
  <si>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</si>
  <si>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</si>
  <si>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</si>
  <si>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</si>
  <si>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</si>
  <si>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</si>
  <si>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</si>
  <si>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</si>
  <si>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</si>
  <si>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</si>
  <si>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</si>
  <si>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</si>
  <si>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</si>
  <si>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</si>
  <si>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</si>
  <si>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</si>
  <si>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</si>
  <si>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</si>
  <si>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</si>
  <si>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</si>
  <si>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</si>
  <si>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</si>
  <si>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</si>
  <si>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</si>
  <si>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</si>
  <si>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</si>
  <si>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</si>
  <si>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</si>
  <si>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</si>
  <si>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</si>
  <si>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</si>
  <si>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</si>
  <si>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</si>
  <si>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</si>
  <si>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</si>
  <si>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</si>
  <si>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</si>
  <si>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</si>
  <si>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</si>
  <si>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</si>
  <si>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</si>
  <si>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</si>
  <si>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</si>
  <si>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</si>
  <si>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</si>
  <si>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</si>
  <si>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</si>
  <si>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</si>
  <si>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</si>
  <si>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</si>
  <si>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</si>
  <si>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</si>
  <si>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</si>
  <si>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</si>
  <si>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</si>
  <si>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</si>
  <si>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</si>
  <si>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</si>
  <si>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</si>
  <si>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</si>
  <si>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</si>
  <si>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</si>
  <si>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</si>
  <si>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</si>
  <si>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</si>
  <si>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</si>
  <si>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</si>
  <si>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</si>
  <si>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</si>
  <si>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</si>
  <si>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</si>
  <si>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</si>
  <si>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</si>
  <si>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</si>
  <si>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</si>
  <si>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</si>
  <si>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</si>
  <si>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</si>
  <si>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</si>
  <si>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</si>
  <si>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</si>
  <si>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</si>
  <si>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</si>
  <si>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</si>
  <si>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</si>
  <si>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</si>
  <si>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</si>
  <si>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</si>
  <si>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</si>
  <si>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</si>
  <si>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</si>
  <si>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</si>
  <si>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</si>
  <si>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</si>
  <si>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</si>
  <si>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</si>
  <si>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</si>
  <si>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</si>
  <si>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</si>
  <si>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</si>
  <si>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</si>
  <si>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</si>
  <si>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</si>
  <si>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</si>
  <si>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</si>
  <si>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</si>
  <si>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</si>
  <si>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</si>
  <si>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</si>
  <si>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</si>
  <si>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</si>
  <si>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</si>
  <si>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</si>
  <si>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</si>
  <si>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</si>
  <si>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</si>
  <si>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</si>
  <si>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</si>
  <si>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</si>
  <si>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</si>
  <si>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</si>
  <si>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</si>
  <si>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</si>
  <si>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</si>
  <si>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</si>
  <si>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</si>
  <si>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</si>
  <si>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</si>
  <si>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</si>
  <si>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</si>
  <si>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</si>
  <si>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</si>
  <si>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</si>
  <si>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</si>
  <si>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</si>
  <si>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</si>
  <si>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</si>
  <si>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</si>
  <si>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</si>
  <si>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</si>
  <si>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</si>
  <si>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</si>
  <si>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</si>
  <si>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</si>
  <si>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</si>
  <si>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</si>
  <si>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</si>
  <si>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</si>
  <si>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</si>
  <si>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</si>
  <si>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</si>
  <si>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</si>
  <si>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</si>
  <si>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</si>
  <si>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</si>
  <si>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</si>
  <si>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</si>
  <si>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</si>
  <si>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</si>
  <si>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</si>
  <si>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</si>
  <si>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</si>
  <si>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</si>
  <si>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</si>
  <si>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</si>
  <si>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</si>
  <si>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</si>
  <si>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</si>
  <si>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</si>
  <si>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</si>
  <si>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</si>
  <si>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</si>
  <si>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</si>
  <si>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</si>
  <si>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</si>
  <si>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</si>
  <si>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</si>
  <si>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</si>
  <si>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</si>
  <si>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</si>
  <si>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</si>
  <si>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</si>
  <si>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</si>
  <si>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</si>
  <si>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</si>
  <si>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</si>
  <si>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</si>
  <si>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</si>
  <si>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</si>
  <si>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</si>
  <si>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</si>
  <si>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</si>
  <si>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</si>
  <si>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</si>
  <si>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</si>
  <si>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</si>
  <si>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</si>
  <si>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</si>
  <si>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</si>
  <si>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</si>
  <si>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</si>
  <si>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</si>
  <si>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</si>
  <si>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</si>
  <si>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</si>
  <si>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</si>
  <si>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</si>
  <si>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</si>
  <si>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</si>
  <si>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</si>
  <si>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</si>
  <si>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</si>
  <si>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</si>
  <si>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</si>
  <si>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</si>
  <si>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</si>
  <si>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</si>
  <si>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</si>
  <si>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</si>
  <si>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</si>
  <si>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</si>
  <si>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</si>
  <si>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</si>
  <si>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</si>
  <si>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</si>
  <si>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</si>
  <si>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</si>
  <si>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</si>
  <si>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</si>
  <si>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</si>
  <si>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</si>
  <si>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</si>
  <si>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</si>
  <si>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</si>
  <si>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</si>
  <si>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</si>
  <si>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</si>
  <si>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</si>
  <si>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</si>
  <si>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</si>
  <si>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</si>
  <si>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</si>
  <si>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</si>
  <si>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</si>
  <si>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</si>
  <si>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</si>
  <si>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</si>
  <si>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</si>
  <si>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</si>
  <si>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</si>
  <si>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</si>
  <si>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</si>
  <si>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</si>
  <si>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</si>
  <si>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</si>
  <si>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</si>
  <si>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</si>
  <si>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</si>
  <si>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</si>
  <si>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</si>
  <si>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</si>
  <si>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</si>
  <si>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</si>
  <si>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</si>
  <si>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</si>
  <si>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</si>
  <si>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</si>
  <si>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</si>
  <si>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</si>
  <si>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</si>
  <si>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</si>
  <si>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</si>
  <si>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</si>
  <si>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</si>
  <si>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</si>
  <si>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</si>
  <si>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</si>
  <si>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</si>
  <si>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</si>
  <si>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</si>
  <si>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</si>
  <si>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</si>
  <si>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</si>
  <si>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</si>
  <si>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</si>
  <si>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</si>
  <si>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</si>
  <si>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</si>
  <si>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</si>
  <si>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</si>
  <si>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</si>
  <si>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</si>
  <si>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</si>
  <si>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</si>
  <si>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</si>
  <si>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</si>
  <si>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</si>
  <si>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</si>
  <si>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</si>
  <si>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</si>
  <si>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</si>
  <si>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</si>
  <si>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</si>
  <si>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</si>
  <si>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</si>
  <si>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</si>
  <si>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</si>
  <si>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</si>
  <si>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</si>
  <si>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</si>
  <si>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</si>
  <si>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</si>
  <si>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</si>
  <si>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</si>
  <si>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</si>
  <si>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</si>
  <si>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</si>
  <si>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</si>
  <si>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</si>
  <si>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</si>
  <si>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</si>
  <si>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</si>
  <si>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</si>
  <si>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</si>
  <si>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</si>
  <si>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</si>
  <si>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</si>
  <si>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</si>
  <si>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</si>
  <si>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</si>
  <si>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</si>
  <si>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</si>
  <si>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</si>
  <si>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</si>
  <si>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</si>
  <si>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</si>
  <si>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</si>
  <si>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</si>
  <si>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</si>
  <si>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</si>
  <si>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</si>
  <si>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</si>
  <si>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</si>
  <si>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</si>
  <si>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</si>
  <si>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</si>
  <si>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</si>
  <si>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</si>
  <si>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</si>
  <si>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</si>
  <si>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</si>
  <si>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</si>
  <si>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</si>
  <si>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</si>
  <si>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</si>
  <si>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</si>
  <si>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</si>
  <si>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</si>
  <si>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</si>
  <si>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</si>
  <si>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</si>
  <si>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</si>
  <si>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</si>
  <si>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</si>
  <si>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</si>
  <si>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</si>
  <si>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</si>
  <si>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</si>
  <si>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</si>
  <si>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</si>
  <si>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</si>
  <si>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</si>
  <si>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</si>
  <si>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</si>
  <si>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</si>
  <si>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</si>
  <si>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</si>
  <si>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</si>
  <si>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</si>
  <si>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</si>
  <si>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</si>
  <si>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</si>
  <si>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</si>
  <si>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</si>
  <si>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</si>
  <si>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</si>
  <si>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</si>
  <si>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</si>
  <si>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</si>
  <si>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</si>
  <si>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</si>
  <si>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</si>
  <si>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</si>
  <si>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</si>
  <si>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</si>
  <si>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</si>
  <si>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</si>
  <si>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</si>
  <si>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</si>
  <si>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</si>
  <si>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</si>
  <si>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</si>
  <si>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</si>
  <si>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</si>
  <si>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</si>
  <si>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</si>
  <si>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</si>
  <si>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</si>
  <si>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</si>
  <si>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</si>
  <si>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</si>
  <si>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</si>
  <si>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</si>
  <si>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</si>
  <si>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</si>
  <si>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</si>
  <si>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</si>
  <si>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</si>
  <si>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</si>
  <si>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</si>
  <si>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</si>
  <si>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</si>
  <si>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</si>
  <si>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</si>
  <si>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</si>
  <si>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</si>
  <si>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</si>
  <si>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</si>
  <si>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</si>
  <si>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</si>
  <si>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</si>
  <si>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</si>
  <si>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</si>
  <si>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</si>
  <si>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</si>
  <si>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</si>
  <si>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</si>
  <si>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</si>
  <si>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</si>
  <si>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</si>
  <si>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</si>
  <si>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</si>
  <si>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</si>
  <si>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</si>
  <si>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</si>
  <si>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</si>
  <si>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</si>
  <si>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</si>
  <si>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</si>
  <si>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</si>
  <si>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</si>
  <si>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</si>
  <si>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</si>
  <si>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</si>
  <si>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</si>
  <si>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</si>
  <si>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</si>
  <si>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</si>
  <si>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</si>
  <si>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</si>
  <si>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</si>
  <si>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</si>
  <si>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</si>
  <si>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</si>
  <si>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</si>
  <si>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</si>
  <si>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</si>
  <si>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</si>
  <si>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</si>
  <si>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</si>
  <si>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</si>
  <si>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</si>
  <si>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</si>
  <si>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</si>
  <si>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</si>
  <si>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</si>
  <si>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</si>
  <si>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</si>
  <si>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</si>
  <si>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</si>
  <si>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</si>
  <si>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</si>
  <si>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</si>
  <si>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</si>
  <si>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</si>
  <si>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</si>
  <si>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</si>
  <si>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</si>
  <si>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</si>
  <si>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</si>
  <si>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</si>
  <si>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</si>
  <si>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</si>
  <si>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</si>
  <si>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</si>
  <si>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</si>
  <si>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</si>
  <si>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</si>
  <si>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</si>
  <si>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</si>
  <si>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</si>
  <si>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</si>
  <si>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</si>
  <si>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</si>
  <si>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</si>
  <si>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</si>
  <si>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</si>
  <si>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</si>
  <si>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</si>
  <si>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</si>
  <si>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</si>
  <si>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</si>
  <si>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</si>
  <si>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</si>
  <si>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</si>
  <si>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</si>
  <si>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</si>
  <si>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</si>
  <si>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</si>
  <si>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</si>
  <si>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</si>
  <si>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</si>
  <si>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</si>
  <si>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</si>
  <si>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</si>
  <si>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</si>
  <si>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</si>
  <si>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</si>
  <si>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</si>
  <si>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</si>
  <si>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</si>
  <si>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</si>
  <si>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</si>
  <si>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</si>
  <si>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</si>
  <si>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</si>
  <si>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</si>
  <si>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</si>
  <si>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</si>
  <si>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</si>
  <si>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</si>
  <si>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</si>
  <si>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</si>
  <si>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LUVA DE REDUÇÃO, EM FERRO GALVANIZADO, 1" X 1/2", CONEXÃO ROSQUEADA, INSTALADO EM REDE DE ALIMENTAÇÃO PARA HIDRANTE - FORNECIMENTO E INSTALAÇÃO. AF_10/2020</t>
  </si>
  <si>
    <t>ARMAÇÃO DE ESTRUTURAS DIVERSAS DE CONCRETO ARMADO, EXCETO VIGAS, PILARES, LAJES E FUNDAÇÕES, UTILIZANDO AÇO CA-50 DE 10,0 MM - MONTAGEM. AF_06/2022</t>
  </si>
  <si>
    <t>LUVA DE REDUÇÃO, EM FERRO GALVANIZADO, 1" X 3/4", CONEXÃO ROSQUEADA, INSTALADO EM REDE DE ALIMENTAÇÃO PARA HIDRANTE - FORNECIMENTO E INSTALAÇÃO. AF_10/2020</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</si>
  <si>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</si>
  <si>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</si>
  <si>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</si>
  <si>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</si>
  <si>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</si>
  <si>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</si>
  <si>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</si>
  <si>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</si>
  <si>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</si>
  <si>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</si>
  <si>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</si>
  <si>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</si>
  <si>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</si>
  <si>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</si>
  <si>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</si>
  <si>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</si>
  <si>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</si>
  <si>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</si>
  <si>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</si>
  <si>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</si>
  <si>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</si>
  <si>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</si>
  <si>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</si>
  <si>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</si>
  <si>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</si>
  <si>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</si>
  <si>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</si>
  <si>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</si>
  <si>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</si>
  <si>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</si>
  <si>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</si>
  <si>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</si>
  <si>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</si>
  <si>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</si>
  <si>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</si>
  <si>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</si>
  <si>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</si>
  <si>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</si>
  <si>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</si>
  <si>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</si>
  <si>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</si>
  <si>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</si>
  <si>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</si>
  <si>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</si>
  <si>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</si>
  <si>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</si>
  <si>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</si>
  <si>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</si>
  <si>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</si>
  <si>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</si>
  <si>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</si>
  <si>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</si>
  <si>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</si>
  <si>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</si>
  <si>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</si>
  <si>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</si>
  <si>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</si>
  <si>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</si>
  <si>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</si>
  <si>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</si>
  <si>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</si>
  <si>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</si>
  <si>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</si>
  <si>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</si>
  <si>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</si>
  <si>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</si>
  <si>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</si>
  <si>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</si>
  <si>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</si>
  <si>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</si>
  <si>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</si>
  <si>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</si>
  <si>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</si>
  <si>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</si>
  <si>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</si>
  <si>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</si>
  <si>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</si>
  <si>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</si>
  <si>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</si>
  <si>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</si>
  <si>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</si>
  <si>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</si>
  <si>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</si>
  <si>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</si>
  <si>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</si>
  <si>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</si>
  <si>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</si>
  <si>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</si>
  <si>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</si>
  <si>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</si>
  <si>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</si>
  <si>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</si>
  <si>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</si>
  <si>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</si>
  <si>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</si>
  <si>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</si>
  <si>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</si>
  <si>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</si>
  <si>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</si>
  <si>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</si>
  <si>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</si>
  <si>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</si>
  <si>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</si>
  <si>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</si>
  <si>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</si>
  <si>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</si>
  <si>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</si>
  <si>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</si>
  <si>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</si>
  <si>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</si>
  <si>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</si>
  <si>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</si>
  <si>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</si>
  <si>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</si>
  <si>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</si>
  <si>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</si>
  <si>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</si>
  <si>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</si>
  <si>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</si>
  <si>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</si>
  <si>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</si>
  <si>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</si>
  <si>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</si>
  <si>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</si>
  <si>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</si>
  <si>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</si>
  <si>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</si>
  <si>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</si>
  <si>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</si>
  <si>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</si>
  <si>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</si>
  <si>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</si>
  <si>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</si>
  <si>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</si>
  <si>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</si>
  <si>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</si>
  <si>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</si>
  <si>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</si>
  <si>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</si>
  <si>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</si>
  <si>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</si>
  <si>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</si>
  <si>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</si>
  <si>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</si>
  <si>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</si>
  <si>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</si>
  <si>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</si>
  <si>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</si>
  <si>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</si>
  <si>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</si>
  <si>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</si>
  <si>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</si>
  <si>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</si>
  <si>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</si>
  <si>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</si>
  <si>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</si>
  <si>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</si>
  <si>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</si>
  <si>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</si>
  <si>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</si>
  <si>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</si>
  <si>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</si>
  <si>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</si>
  <si>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</si>
  <si>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</si>
  <si>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</si>
  <si>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</si>
  <si>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</si>
  <si>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</si>
  <si>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</si>
  <si>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</si>
  <si>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</si>
  <si>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</si>
  <si>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</si>
  <si>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</si>
  <si>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</si>
  <si>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</si>
  <si>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</si>
  <si>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</si>
  <si>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</si>
  <si>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</si>
  <si>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</si>
  <si>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</si>
  <si>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</si>
  <si>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</si>
  <si>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</si>
  <si>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VIBRATÓRIO PÉ DE CARNEIRO PARA SOLOS, POTÊNCIA 80 HP, PESO OPERACIONAL SEM/COM LASTRO 7,4 / 8,8 T, LARGURA DE TRABALHO 1,68 M - CHI DIURNO.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</si>
  <si>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</si>
  <si>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</si>
  <si>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</si>
  <si>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</si>
  <si>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</si>
  <si>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</si>
  <si>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</si>
  <si>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</si>
  <si>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</si>
  <si>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</si>
  <si>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</si>
  <si>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</si>
  <si>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</si>
  <si>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ESCAVAÇÃO MANUAL DE VALA COM PROFUNDIDADE MENOR OU IGUAL A 1,30 M. AF_02/2021</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</si>
  <si>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</si>
  <si>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</si>
  <si>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</si>
  <si>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</si>
  <si>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</si>
  <si>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</si>
  <si>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</si>
  <si>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</si>
  <si>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</si>
  <si>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</si>
  <si>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</si>
  <si>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</si>
  <si>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</si>
  <si>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</si>
  <si>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</si>
  <si>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</si>
  <si>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</si>
  <si>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</si>
  <si>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</si>
  <si>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</si>
  <si>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</si>
  <si>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</si>
  <si>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</si>
  <si>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</si>
  <si>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</si>
  <si>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</si>
  <si>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</si>
  <si>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</si>
  <si>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</si>
  <si>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</si>
  <si>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</si>
  <si>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</si>
  <si>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</si>
  <si>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</si>
  <si>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</si>
  <si>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</si>
  <si>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</si>
  <si>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</si>
  <si>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</si>
  <si>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</si>
  <si>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</si>
  <si>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</si>
  <si>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</si>
  <si>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</si>
  <si>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</si>
  <si>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</si>
  <si>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</si>
  <si>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</si>
  <si>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</si>
  <si>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</si>
  <si>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</si>
  <si>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</si>
  <si>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</si>
  <si>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</si>
  <si>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</si>
  <si>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</si>
  <si>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</si>
  <si>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</si>
  <si>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</si>
  <si>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</si>
  <si>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</si>
  <si>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</si>
  <si>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</si>
  <si>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</si>
  <si>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</si>
  <si>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</si>
  <si>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</si>
  <si>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</si>
  <si>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</si>
  <si>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</si>
  <si>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</si>
  <si>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</si>
  <si>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</si>
  <si>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</si>
  <si>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</si>
  <si>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</si>
  <si>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</si>
  <si>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</si>
  <si>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</si>
  <si>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</si>
  <si>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</si>
  <si>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</si>
  <si>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</si>
  <si>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</si>
  <si>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</si>
  <si>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</si>
  <si>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</si>
  <si>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</si>
  <si>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</si>
  <si>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</si>
  <si>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</si>
  <si>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</si>
  <si>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</si>
  <si>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</si>
  <si>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</si>
  <si>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</si>
  <si>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</si>
  <si>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</si>
  <si>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</si>
  <si>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</si>
  <si>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</si>
  <si>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</si>
  <si>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</si>
  <si>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</si>
  <si>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</si>
  <si>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</si>
  <si>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</si>
  <si>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</si>
  <si>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</si>
  <si>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</si>
  <si>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</si>
  <si>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</si>
  <si>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</si>
  <si>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</si>
  <si>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</si>
  <si>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</si>
  <si>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</si>
  <si>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</si>
  <si>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</si>
  <si>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</si>
  <si>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</si>
  <si>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</si>
  <si>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</si>
  <si>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</si>
  <si>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</si>
  <si>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</si>
  <si>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</si>
  <si>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</si>
  <si>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</si>
  <si>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</si>
  <si>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</si>
  <si>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</si>
  <si>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</si>
  <si>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</si>
  <si>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</si>
  <si>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</si>
  <si>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</si>
  <si>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</si>
  <si>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</si>
  <si>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</si>
  <si>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</si>
  <si>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</si>
  <si>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</si>
  <si>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</si>
  <si>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</si>
  <si>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</si>
  <si>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</si>
  <si>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</si>
  <si>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</si>
  <si>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</si>
  <si>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</si>
  <si>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</si>
  <si>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</si>
  <si>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</si>
  <si>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</si>
  <si>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</si>
  <si>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</si>
  <si>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</si>
  <si>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</si>
  <si>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</si>
  <si>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</si>
  <si>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</si>
  <si>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</si>
  <si>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</si>
  <si>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CONTRAMARCO DE ALUMÍNIO, FIXAÇÃO COM ARGAMASSA - FORNECIMENTO E INSTALAÇÃO. AF_12/2019</t>
  </si>
  <si>
    <t>CONTRAMARCO DE ALUMÍNIO,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</si>
  <si>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</si>
  <si>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</si>
  <si>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</si>
  <si>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</si>
  <si>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</si>
  <si>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</si>
  <si>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</si>
  <si>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</si>
  <si>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</si>
  <si>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</si>
  <si>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</si>
  <si>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</si>
  <si>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</si>
  <si>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</si>
  <si>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</si>
  <si>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</si>
  <si>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</si>
  <si>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</si>
  <si>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</si>
  <si>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</si>
  <si>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</si>
  <si>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</si>
  <si>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</si>
  <si>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</si>
  <si>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</si>
  <si>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</si>
  <si>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</si>
  <si>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</si>
  <si>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</si>
  <si>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</si>
  <si>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</si>
  <si>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</si>
  <si>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</si>
  <si>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</si>
  <si>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</si>
  <si>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</si>
  <si>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</si>
  <si>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</si>
  <si>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</si>
  <si>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</si>
  <si>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</si>
  <si>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</si>
  <si>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</si>
  <si>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</si>
  <si>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</si>
  <si>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</si>
  <si>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</si>
  <si>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</si>
  <si>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</si>
  <si>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</si>
  <si>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</si>
  <si>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</si>
  <si>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</si>
  <si>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</si>
  <si>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</si>
  <si>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</si>
  <si>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</si>
  <si>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</si>
  <si>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</si>
  <si>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</si>
  <si>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</si>
  <si>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</si>
  <si>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</si>
  <si>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</si>
  <si>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</si>
  <si>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</si>
  <si>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</si>
  <si>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</si>
  <si>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</si>
  <si>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</si>
  <si>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</si>
  <si>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</si>
  <si>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</si>
  <si>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</si>
  <si>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</si>
  <si>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</si>
  <si>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</si>
  <si>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</si>
  <si>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</si>
  <si>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</si>
  <si>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</si>
  <si>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</si>
  <si>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</si>
  <si>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</si>
  <si>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</si>
  <si>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</si>
  <si>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</si>
  <si>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</si>
  <si>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</si>
  <si>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</si>
  <si>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</si>
  <si>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</si>
  <si>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</si>
  <si>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</si>
  <si>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</si>
  <si>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</si>
  <si>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</si>
  <si>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</si>
  <si>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</si>
  <si>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</si>
  <si>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</si>
  <si>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</si>
  <si>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</si>
  <si>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</si>
  <si>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</si>
  <si>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</si>
  <si>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</si>
  <si>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</si>
  <si>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</si>
  <si>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</si>
  <si>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</si>
  <si>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</si>
  <si>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</si>
  <si>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</si>
  <si>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</si>
  <si>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</si>
  <si>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</si>
  <si>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</si>
  <si>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</si>
  <si>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</si>
  <si>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</si>
  <si>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</si>
  <si>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</si>
  <si>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</si>
  <si>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</si>
  <si>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</si>
  <si>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</si>
  <si>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</si>
  <si>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</si>
  <si>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</si>
  <si>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</si>
  <si>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</si>
  <si>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</si>
  <si>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</si>
  <si>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</si>
  <si>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</si>
  <si>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</si>
  <si>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</si>
  <si>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</si>
  <si>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</si>
  <si>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</si>
  <si>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</si>
  <si>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</si>
  <si>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</si>
  <si>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</si>
  <si>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</si>
  <si>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</si>
  <si>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</si>
  <si>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</si>
  <si>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</si>
  <si>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</si>
  <si>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</si>
  <si>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</si>
  <si>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</si>
  <si>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</si>
  <si>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</si>
  <si>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</si>
  <si>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</si>
  <si>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</si>
  <si>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</si>
  <si>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</si>
  <si>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</si>
  <si>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</si>
  <si>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</si>
  <si>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</si>
  <si>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</si>
  <si>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</si>
  <si>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</si>
  <si>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</si>
  <si>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</si>
  <si>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</si>
  <si>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</si>
  <si>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</si>
  <si>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</si>
  <si>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</si>
  <si>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</si>
  <si>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</si>
  <si>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</si>
  <si>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</si>
  <si>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</si>
  <si>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</si>
  <si>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</si>
  <si>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</si>
  <si>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</si>
  <si>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</si>
  <si>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</si>
  <si>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</si>
  <si>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</si>
  <si>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</si>
  <si>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</si>
  <si>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</si>
  <si>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</si>
  <si>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</si>
  <si>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</si>
  <si>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</si>
  <si>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</si>
  <si>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</si>
  <si>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</si>
  <si>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</si>
  <si>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</si>
  <si>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</si>
  <si>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</si>
  <si>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</si>
  <si>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</si>
  <si>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</si>
  <si>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</si>
  <si>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</si>
  <si>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</si>
  <si>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</si>
  <si>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</si>
  <si>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</si>
  <si>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</si>
  <si>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</si>
  <si>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</si>
  <si>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</si>
  <si>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</si>
  <si>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</si>
  <si>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</si>
  <si>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</si>
  <si>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</si>
  <si>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</si>
  <si>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</si>
  <si>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</si>
  <si>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</si>
  <si>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</si>
  <si>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</si>
  <si>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</si>
  <si>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</si>
  <si>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</si>
  <si>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</si>
  <si>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</si>
  <si>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</si>
  <si>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</si>
  <si>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</si>
  <si>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</si>
  <si>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</si>
  <si>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</si>
  <si>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</si>
  <si>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</si>
  <si>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</si>
  <si>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</si>
  <si>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</si>
  <si>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</si>
  <si>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</si>
  <si>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</si>
  <si>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</si>
  <si>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</si>
  <si>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</si>
  <si>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</si>
  <si>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</si>
  <si>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</si>
  <si>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</si>
  <si>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</si>
  <si>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</si>
  <si>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</si>
  <si>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</si>
  <si>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</si>
  <si>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</si>
  <si>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</si>
  <si>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</si>
  <si>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</si>
  <si>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</si>
  <si>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</si>
  <si>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</si>
  <si>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</si>
  <si>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</si>
  <si>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</si>
  <si>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</si>
  <si>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</si>
  <si>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</si>
  <si>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</si>
  <si>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</si>
  <si>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</si>
  <si>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</si>
  <si>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</si>
  <si>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</si>
  <si>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</si>
  <si>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</si>
  <si>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</si>
  <si>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</si>
  <si>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</si>
  <si>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</si>
  <si>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</si>
  <si>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</si>
  <si>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</si>
  <si>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</si>
  <si>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</si>
  <si>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</si>
  <si>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</si>
  <si>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</si>
  <si>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</si>
  <si>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</si>
  <si>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</si>
  <si>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</si>
  <si>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</si>
  <si>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</si>
  <si>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</si>
  <si>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</si>
  <si>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</si>
  <si>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</si>
  <si>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</si>
  <si>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</si>
  <si>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</si>
  <si>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</si>
  <si>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</si>
  <si>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</si>
  <si>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</si>
  <si>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</si>
  <si>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</si>
  <si>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</si>
  <si>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</si>
  <si>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</si>
  <si>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</si>
  <si>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</si>
  <si>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</si>
  <si>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</si>
  <si>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</si>
  <si>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</si>
  <si>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</si>
  <si>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</si>
  <si>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</si>
  <si>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</si>
  <si>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</si>
  <si>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</si>
  <si>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CA-50, DIÂMERO DE 32 MM. AF_06/2022</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</si>
  <si>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</si>
  <si>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</si>
  <si>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</si>
  <si>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</si>
  <si>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</si>
  <si>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</si>
  <si>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</si>
  <si>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</si>
  <si>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</si>
  <si>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</si>
  <si>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</si>
  <si>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</si>
  <si>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</si>
  <si>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</si>
  <si>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</si>
  <si>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</si>
  <si>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</si>
  <si>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</si>
  <si>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</si>
  <si>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</si>
  <si>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</si>
  <si>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</si>
  <si>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</si>
  <si>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</si>
  <si>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</si>
  <si>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</si>
  <si>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</si>
  <si>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</si>
  <si>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</si>
  <si>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</si>
  <si>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</si>
  <si>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</si>
  <si>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</si>
  <si>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</si>
  <si>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</si>
  <si>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</si>
  <si>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</si>
  <si>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</si>
  <si>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</si>
  <si>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</si>
  <si>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</si>
  <si>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</si>
  <si>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</si>
  <si>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</si>
  <si>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</si>
  <si>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</si>
  <si>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</si>
  <si>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</si>
  <si>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</si>
  <si>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</si>
  <si>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</si>
  <si>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</si>
  <si>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</si>
  <si>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</si>
  <si>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</si>
  <si>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</si>
  <si>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</si>
  <si>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</si>
  <si>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</si>
  <si>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</si>
  <si>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</si>
  <si>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</si>
  <si>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</si>
  <si>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</si>
  <si>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</si>
  <si>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</si>
  <si>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</si>
  <si>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</si>
  <si>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</si>
  <si>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</si>
  <si>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</si>
  <si>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</si>
  <si>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</si>
  <si>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</si>
  <si>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</si>
  <si>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</si>
  <si>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</si>
  <si>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</si>
  <si>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</si>
  <si>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</si>
  <si>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</si>
  <si>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</si>
  <si>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</si>
  <si>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</si>
  <si>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</si>
  <si>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</si>
  <si>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</si>
  <si>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</si>
  <si>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</si>
  <si>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</si>
  <si>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</si>
  <si>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</si>
  <si>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</si>
  <si>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</si>
  <si>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</si>
  <si>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</si>
  <si>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</si>
  <si>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</si>
  <si>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</si>
  <si>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</si>
  <si>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</si>
  <si>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</si>
  <si>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</si>
  <si>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</si>
  <si>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</si>
  <si>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</si>
  <si>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SERVIÇOS TÉCNICOS ESPECIALIZADOS PARA ACOMPANHAMENTO DE EXECUÇÃO DE FUNDAÇÕES PROFUNDAS E ESTRUTURAS DE CONTENÇÃO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</si>
  <si>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</si>
  <si>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</si>
  <si>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</si>
  <si>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</si>
  <si>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</si>
  <si>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</si>
  <si>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</si>
  <si>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</si>
  <si>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</si>
  <si>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</si>
  <si>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</si>
  <si>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</si>
  <si>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</si>
  <si>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</si>
  <si>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</si>
  <si>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</si>
  <si>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</si>
  <si>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</si>
  <si>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</si>
  <si>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</si>
  <si>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</si>
  <si>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</si>
  <si>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</si>
  <si>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</si>
  <si>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</si>
  <si>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</si>
  <si>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</si>
  <si>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</si>
  <si>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</si>
  <si>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</si>
  <si>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</si>
  <si>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</si>
  <si>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</si>
  <si>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</si>
  <si>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</si>
  <si>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</si>
  <si>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</si>
  <si>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</si>
  <si>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</si>
  <si>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</si>
  <si>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</si>
  <si>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</si>
  <si>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</si>
  <si>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</si>
  <si>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</si>
  <si>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</si>
  <si>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</si>
  <si>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</si>
  <si>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</si>
  <si>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</si>
  <si>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</si>
  <si>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</si>
  <si>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</si>
  <si>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</si>
  <si>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</si>
  <si>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</si>
  <si>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</si>
  <si>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</si>
  <si>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</si>
  <si>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</si>
  <si>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</si>
  <si>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MATERIAIS NA OPERAÇÃO. AF_05/2017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</si>
  <si>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</si>
  <si>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</si>
  <si>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</si>
  <si>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</si>
  <si>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</si>
  <si>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</si>
  <si>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</si>
  <si>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</si>
  <si>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</si>
  <si>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</si>
  <si>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</si>
  <si>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</si>
  <si>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</si>
  <si>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</si>
  <si>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</si>
  <si>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</si>
  <si>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</si>
  <si>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</si>
  <si>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</si>
  <si>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</si>
  <si>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</si>
  <si>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</si>
  <si>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</si>
  <si>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</si>
  <si>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</si>
  <si>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</si>
  <si>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</si>
  <si>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</si>
  <si>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</si>
  <si>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</si>
  <si>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</si>
  <si>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</si>
  <si>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</si>
  <si>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</si>
  <si>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</si>
  <si>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</si>
  <si>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</si>
  <si>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</si>
  <si>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</si>
  <si>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</si>
  <si>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</si>
  <si>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</si>
  <si>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</si>
  <si>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</si>
  <si>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</si>
  <si>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</si>
  <si>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</si>
  <si>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</si>
  <si>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</si>
  <si>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</si>
  <si>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</si>
  <si>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</si>
  <si>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</si>
  <si>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</si>
  <si>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</si>
  <si>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</si>
  <si>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</si>
  <si>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</si>
  <si>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</si>
  <si>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</si>
  <si>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</si>
  <si>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</si>
  <si>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</si>
  <si>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</si>
  <si>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</si>
  <si>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</si>
  <si>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</si>
  <si>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</si>
  <si>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</si>
  <si>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</si>
  <si>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</si>
  <si>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</si>
  <si>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</si>
  <si>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</si>
  <si>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</si>
  <si>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</si>
  <si>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</si>
  <si>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</si>
  <si>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</si>
  <si>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</si>
  <si>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</si>
  <si>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</si>
  <si>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</si>
  <si>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</si>
  <si>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</si>
  <si>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</si>
  <si>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</si>
  <si>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</si>
  <si>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</si>
  <si>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</si>
  <si>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</si>
  <si>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</si>
  <si>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</si>
  <si>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</si>
  <si>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</si>
  <si>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</si>
  <si>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</si>
  <si>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</si>
  <si>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</si>
  <si>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</si>
  <si>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</si>
  <si>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</si>
  <si>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</si>
  <si>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</si>
  <si>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</si>
  <si>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</si>
  <si>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</si>
  <si>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</si>
  <si>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</si>
  <si>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</si>
  <si>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</si>
  <si>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</si>
  <si>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</si>
  <si>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</si>
  <si>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</si>
  <si>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</si>
  <si>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</si>
  <si>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</si>
  <si>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</si>
  <si>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</si>
  <si>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</si>
  <si>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</si>
  <si>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</si>
  <si>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</si>
  <si>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</si>
  <si>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</si>
  <si>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</si>
  <si>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</si>
  <si>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</si>
  <si>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</si>
  <si>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</si>
  <si>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</si>
  <si>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</si>
  <si>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</si>
  <si>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</si>
  <si>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</si>
  <si>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</si>
  <si>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</si>
  <si>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</si>
  <si>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</si>
  <si>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</si>
  <si>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</si>
  <si>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</si>
  <si>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</si>
  <si>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</si>
  <si>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</si>
  <si>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</si>
  <si>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</si>
  <si>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</si>
  <si>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</si>
  <si>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</si>
  <si>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</si>
  <si>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</si>
  <si>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</si>
  <si>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</si>
  <si>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</si>
  <si>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</si>
  <si>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</si>
  <si>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</si>
  <si>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</si>
  <si>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</si>
  <si>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</si>
  <si>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</si>
  <si>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</si>
  <si>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</si>
  <si>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</si>
  <si>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</si>
  <si>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</si>
  <si>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</si>
  <si>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</si>
  <si>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</si>
  <si>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</si>
  <si>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</si>
  <si>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</si>
  <si>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</si>
  <si>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</si>
  <si>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</si>
  <si>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</si>
  <si>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</si>
  <si>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</si>
  <si>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</si>
  <si>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</si>
  <si>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</si>
  <si>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</si>
  <si>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</si>
  <si>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</si>
  <si>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</si>
  <si>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</si>
  <si>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</si>
  <si>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</si>
  <si>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</si>
  <si>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</si>
  <si>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</si>
  <si>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</si>
  <si>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</si>
  <si>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</si>
  <si>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</si>
  <si>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</si>
  <si>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</si>
  <si>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</si>
  <si>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</si>
  <si>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</si>
  <si>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</si>
  <si>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</si>
  <si>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</si>
  <si>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</si>
  <si>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</si>
  <si>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</si>
  <si>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</si>
  <si>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</si>
  <si>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</si>
  <si>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</si>
  <si>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</si>
  <si>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</si>
  <si>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</si>
  <si>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</si>
  <si>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</si>
  <si>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</si>
  <si>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</si>
  <si>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</si>
  <si>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</si>
  <si>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</si>
  <si>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</si>
  <si>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</si>
  <si>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</si>
  <si>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</si>
  <si>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</si>
  <si>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</si>
  <si>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</si>
  <si>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</si>
  <si>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</si>
  <si>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</si>
  <si>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</si>
  <si>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</si>
  <si>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</si>
  <si>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</si>
  <si>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</si>
  <si>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</si>
  <si>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</si>
  <si>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</si>
  <si>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</si>
  <si>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</si>
  <si>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</si>
  <si>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</si>
  <si>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</si>
  <si>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</si>
  <si>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</si>
  <si>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</si>
  <si>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</si>
  <si>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</si>
  <si>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</si>
  <si>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</si>
  <si>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</si>
  <si>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</si>
  <si>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</si>
  <si>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</si>
  <si>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</si>
  <si>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</si>
  <si>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</si>
  <si>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</si>
  <si>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</si>
  <si>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</si>
  <si>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</si>
  <si>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</si>
  <si>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</si>
  <si>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</si>
  <si>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</si>
  <si>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</si>
  <si>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</si>
  <si>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</si>
  <si>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</si>
  <si>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</si>
  <si>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</si>
  <si>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</si>
  <si>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</si>
  <si>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</si>
  <si>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</si>
  <si>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</si>
  <si>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</si>
  <si>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</si>
  <si>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</si>
  <si>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</si>
  <si>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</si>
  <si>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</si>
  <si>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</si>
  <si>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</si>
  <si>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</si>
  <si>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</si>
  <si>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</si>
  <si>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</si>
  <si>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</si>
  <si>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</si>
  <si>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</si>
  <si>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</si>
  <si>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</si>
  <si>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</si>
  <si>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</si>
  <si>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</si>
  <si>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</si>
  <si>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</si>
  <si>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</si>
  <si>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</si>
  <si>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</si>
  <si>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</si>
  <si>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</si>
  <si>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</si>
  <si>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</si>
  <si>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</si>
  <si>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</si>
  <si>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</si>
  <si>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</si>
  <si>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</si>
  <si>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</si>
  <si>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</si>
  <si>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</si>
  <si>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</si>
  <si>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</si>
  <si>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</si>
  <si>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</si>
  <si>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</si>
  <si>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</si>
  <si>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</si>
  <si>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</si>
  <si>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</si>
  <si>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</si>
  <si>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</si>
  <si>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</si>
  <si>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</si>
  <si>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</si>
  <si>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</si>
  <si>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</si>
  <si>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</si>
  <si>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</si>
  <si>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</si>
  <si>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</si>
  <si>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</si>
  <si>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</si>
  <si>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</si>
  <si>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</si>
  <si>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</si>
  <si>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</si>
  <si>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</si>
  <si>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</si>
  <si>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</si>
  <si>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</si>
  <si>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</si>
  <si>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</si>
  <si>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</si>
  <si>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</si>
  <si>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</si>
  <si>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</si>
  <si>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</si>
  <si>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</si>
  <si>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</si>
  <si>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</si>
  <si>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</si>
  <si>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</si>
  <si>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</si>
  <si>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</si>
  <si>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</si>
  <si>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</si>
  <si>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</si>
  <si>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</si>
  <si>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</si>
  <si>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</si>
  <si>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</si>
  <si>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</si>
  <si>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</si>
  <si>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</si>
  <si>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</si>
  <si>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</si>
  <si>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</si>
  <si>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</si>
  <si>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</si>
  <si>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</si>
  <si>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</si>
  <si>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</si>
  <si>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</si>
  <si>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</si>
  <si>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</si>
  <si>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</si>
  <si>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</si>
  <si>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</si>
  <si>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</si>
  <si>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</si>
  <si>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</si>
  <si>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</si>
  <si>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</si>
  <si>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</si>
  <si>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</si>
  <si>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</si>
  <si>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</si>
  <si>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</si>
  <si>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</si>
  <si>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</si>
  <si>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</si>
  <si>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</si>
  <si>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</si>
  <si>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</si>
  <si>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</si>
  <si>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</si>
  <si>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</si>
  <si>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</si>
  <si>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</si>
  <si>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</si>
  <si>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</si>
  <si>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</si>
  <si>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</si>
  <si>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</si>
  <si>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</si>
  <si>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</si>
  <si>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</si>
  <si>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</si>
  <si>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</si>
  <si>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</si>
  <si>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</si>
  <si>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</si>
  <si>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</si>
  <si>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</si>
  <si>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</si>
  <si>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</si>
  <si>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</si>
  <si>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</si>
  <si>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</si>
  <si>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</si>
  <si>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</si>
  <si>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</si>
  <si>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</si>
  <si>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</si>
  <si>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</si>
  <si>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</si>
  <si>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</si>
  <si>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</si>
  <si>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</si>
  <si>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</si>
  <si>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</si>
  <si>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</si>
  <si>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</si>
  <si>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</si>
  <si>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</si>
  <si>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</si>
  <si>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</si>
  <si>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</si>
  <si>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</si>
  <si>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</si>
  <si>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</si>
  <si>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</si>
  <si>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</si>
  <si>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</si>
  <si>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</si>
  <si>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</si>
  <si>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</si>
  <si>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</si>
  <si>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</si>
  <si>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</si>
  <si>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</si>
  <si>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</si>
  <si>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</si>
  <si>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</si>
  <si>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</si>
  <si>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</si>
  <si>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</si>
  <si>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</si>
  <si>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</si>
  <si>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</si>
  <si>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</si>
  <si>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</si>
  <si>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</si>
  <si>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</si>
  <si>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</si>
  <si>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</si>
  <si>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</si>
  <si>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</si>
  <si>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</si>
  <si>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</si>
  <si>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</si>
  <si>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</si>
  <si>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</si>
  <si>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</si>
  <si>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</si>
  <si>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</si>
  <si>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</si>
  <si>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</si>
  <si>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</si>
  <si>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</si>
  <si>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</si>
  <si>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</si>
  <si>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</si>
  <si>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</si>
  <si>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</si>
  <si>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</si>
  <si>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</si>
  <si>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</si>
  <si>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</si>
  <si>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</si>
  <si>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</si>
  <si>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</si>
  <si>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</si>
  <si>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</si>
  <si>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</si>
  <si>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</si>
  <si>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</si>
  <si>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</si>
  <si>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</si>
  <si>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</si>
  <si>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</si>
  <si>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</si>
  <si>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</si>
  <si>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</si>
  <si>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</si>
  <si>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</si>
  <si>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</si>
  <si>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</si>
  <si>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</si>
  <si>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</si>
  <si>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</si>
  <si>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</si>
  <si>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</si>
  <si>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</si>
  <si>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</si>
  <si>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</si>
  <si>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</si>
  <si>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ACRÉSCIMO PARA POÇO DE VISITA CIRCULAR PARA ESGOTO, EM CONCRETO PRÉ-MOLDADO, DIÂMETRO INTERNO = 0,8 M. AF_12/2020</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</si>
  <si>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</si>
  <si>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</si>
  <si>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</si>
  <si>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</si>
  <si>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</si>
  <si>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</si>
  <si>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</si>
  <si>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</si>
  <si>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</si>
  <si>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</si>
  <si>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</si>
  <si>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</si>
  <si>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</si>
  <si>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</si>
  <si>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</si>
  <si>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</si>
  <si>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</si>
  <si>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</si>
  <si>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</si>
  <si>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PLANTIO DE GRAMA EM PAVIMENTO CONCREGRAMA. AF_05/2018</t>
  </si>
  <si>
    <t>PLANTIO DE GRAMA BATATAIS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</si>
  <si>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</si>
  <si>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</si>
  <si>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</si>
  <si>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</si>
  <si>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</si>
  <si>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</si>
  <si>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</si>
  <si>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</si>
  <si>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</si>
  <si>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</si>
  <si>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</si>
  <si>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</si>
  <si>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</si>
  <si>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</si>
  <si>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</si>
  <si>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</si>
  <si>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</si>
  <si>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</si>
  <si>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</si>
  <si>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</si>
  <si>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</si>
  <si>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PATCH PANEL 48 PORTAS, CATEGORIA 5E - FORNECIMENTO E INSTALAÇÃO. AF_11/2019</t>
  </si>
  <si>
    <t>CONECTOR EM BRONZE/LATÃO, DN 22 MM X 1/2", SEM ANEL DE SOLDA, BOLSA X ROSCA F, INSTALADO EM PRUMADA DE HIDRÁULICA PREDIAL - FORNECIMENTO E INSTALAÇÃO. AF_04/2022</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</si>
  <si>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</si>
  <si>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</si>
  <si>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</si>
  <si>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</si>
  <si>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</si>
  <si>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</si>
  <si>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</si>
  <si>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</si>
  <si>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</si>
  <si>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</si>
  <si>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</si>
  <si>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</si>
  <si>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</si>
  <si>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</si>
  <si>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</si>
  <si>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</si>
  <si>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</si>
  <si>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</si>
  <si>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</si>
  <si>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</si>
  <si>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</si>
  <si>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</si>
  <si>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</si>
  <si>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</si>
  <si>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</si>
  <si>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</si>
  <si>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</si>
  <si>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</si>
  <si>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</si>
  <si>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</si>
  <si>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</si>
  <si>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</si>
  <si>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</si>
  <si>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</si>
  <si>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</si>
  <si>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</si>
  <si>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</si>
  <si>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</si>
  <si>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</si>
  <si>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</si>
  <si>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</si>
  <si>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</si>
  <si>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</si>
  <si>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</si>
  <si>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</si>
  <si>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</si>
  <si>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</si>
  <si>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</si>
  <si>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</si>
  <si>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CONCRETAGEM DE EDIFICAÇÕES (PAREDES E LAJES) FEITAS COM SISTEMA DE FÔRMAS MANUSEÁVEIS, COM CONCRETO USINADO AUTOADENSÁVEL FCK 25 MPA - LANÇAMENTO E ACABAMENTO. AF_10/2021</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</si>
  <si>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</si>
  <si>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</si>
  <si>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</si>
  <si>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</si>
  <si>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</si>
  <si>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</si>
  <si>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</si>
  <si>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</si>
  <si>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</si>
  <si>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</si>
  <si>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</si>
  <si>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</si>
  <si>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</si>
  <si>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</si>
  <si>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</si>
  <si>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</si>
  <si>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</si>
  <si>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</si>
  <si>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</si>
  <si>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</si>
  <si>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</si>
  <si>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</si>
  <si>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</si>
  <si>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</si>
  <si>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</si>
  <si>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</si>
  <si>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</si>
  <si>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</si>
  <si>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</si>
  <si>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</si>
  <si>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</si>
  <si>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</si>
  <si>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</si>
  <si>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</si>
  <si>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</si>
  <si>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</si>
  <si>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</si>
  <si>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</si>
  <si>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</si>
  <si>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</si>
  <si>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</si>
  <si>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</si>
  <si>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</si>
  <si>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</si>
  <si>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</si>
  <si>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</si>
  <si>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</si>
  <si>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</si>
  <si>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</si>
  <si>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</si>
  <si>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</si>
  <si>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</si>
  <si>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</si>
  <si>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</si>
  <si>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</si>
  <si>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</si>
  <si>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</si>
  <si>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</si>
  <si>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</si>
  <si>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</si>
  <si>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</si>
  <si>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</si>
  <si>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</si>
  <si>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</si>
  <si>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</si>
  <si>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</si>
  <si>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</si>
  <si>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</si>
  <si>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</si>
  <si>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</si>
  <si>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</si>
  <si>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</si>
  <si>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</si>
  <si>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</si>
  <si>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</si>
  <si>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</si>
  <si>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</si>
  <si>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</si>
  <si>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</si>
  <si>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</si>
  <si>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</si>
  <si>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</si>
  <si>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</si>
  <si>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</si>
  <si>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</si>
  <si>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</si>
  <si>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</si>
  <si>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</si>
  <si>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</si>
  <si>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</si>
  <si>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</si>
  <si>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</si>
  <si>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</si>
  <si>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</si>
  <si>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GRADIL EM FERRO FIXADO EM VÃOS DE JANELAS, FORMADO POR BARRAS CHATAS DE 25X4,8 MM. AF_04/2019</t>
  </si>
  <si>
    <t>GRADIL EM ALUMÍNIO FIXADO EM VÃOS DE JANELAS, FORMADO POR TUBOS DE 3/4". AF_04/2019</t>
  </si>
  <si>
    <t xml:space="preserve">UN    </t>
  </si>
  <si>
    <t xml:space="preserve">M     </t>
  </si>
  <si>
    <t xml:space="preserve">KG    </t>
  </si>
  <si>
    <t xml:space="preserve">L     </t>
  </si>
  <si>
    <t xml:space="preserve">M3    </t>
  </si>
  <si>
    <t xml:space="preserve">H     </t>
  </si>
  <si>
    <t xml:space="preserve">MES   </t>
  </si>
  <si>
    <t xml:space="preserve">M2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</si>
  <si>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</si>
  <si>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</si>
  <si>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</si>
  <si>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</si>
  <si>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</si>
  <si>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</si>
  <si>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</si>
  <si>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</si>
  <si>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</si>
  <si>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</si>
  <si>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UNXMES</t>
  </si>
  <si>
    <t xml:space="preserve">MIL   </t>
  </si>
  <si>
    <t xml:space="preserve">310ML </t>
  </si>
  <si>
    <t>Custo unitário (R$)</t>
  </si>
  <si>
    <t>Custo material (R$)</t>
  </si>
  <si>
    <t>Custo MO (R$)</t>
  </si>
  <si>
    <t>Custo total composição (R$)</t>
  </si>
  <si>
    <t>Item</t>
  </si>
  <si>
    <t>Unidade</t>
  </si>
  <si>
    <t>Custo unitário material (R$)</t>
  </si>
  <si>
    <t>Custo unitário MO (R$)</t>
  </si>
  <si>
    <t>Custo total material (R$)</t>
  </si>
  <si>
    <t>Custo total MO (R$)</t>
  </si>
  <si>
    <t>SEMPRE CONVERTER TODOS OS NÚMEROS EM NÚMERO, PARA CORRESPONDER NAS PLANILHAS</t>
  </si>
  <si>
    <t>NOME</t>
  </si>
  <si>
    <t>ENDEREÇO</t>
  </si>
  <si>
    <t>REF SINAPI</t>
  </si>
  <si>
    <t>COMPOSIÇÕES</t>
  </si>
  <si>
    <t>COTAÇÕES</t>
  </si>
  <si>
    <t>Item/Empresa</t>
  </si>
  <si>
    <t>SIMMER ENGENHARIA E CONSTRUCOES - EIRELI / 28.891.004/0001-26</t>
  </si>
  <si>
    <t xml:space="preserve">EFEITO COMÉRCIO E CONTRUÇÕES LTDA./29.916.998/0001-50 </t>
  </si>
  <si>
    <t>CNPJ</t>
  </si>
  <si>
    <t>Data do contato</t>
  </si>
  <si>
    <t>Custo total (R$)</t>
  </si>
  <si>
    <t>% MO considerado</t>
  </si>
  <si>
    <t>SINAPI</t>
  </si>
  <si>
    <t>Composição</t>
  </si>
  <si>
    <t>A</t>
  </si>
  <si>
    <t>B</t>
  </si>
  <si>
    <t>Cotação</t>
  </si>
  <si>
    <t>Externo</t>
  </si>
  <si>
    <t>Referência SINAPI</t>
  </si>
  <si>
    <t>NÃO É NECESSÁRIO IMPRIMIR ESTA ABA</t>
  </si>
  <si>
    <t>PREENCHA OS CAMPOS EM AMARELO E IMPRIMA A ABA "DECLARAÇÃO"</t>
  </si>
  <si>
    <t>Prefeitura Municipal de</t>
  </si>
  <si>
    <t>Tomador/Empresa:</t>
  </si>
  <si>
    <t>Campo Bom</t>
  </si>
  <si>
    <t>Município:</t>
  </si>
  <si>
    <t>Objeto:</t>
  </si>
  <si>
    <t>Encargos :</t>
  </si>
  <si>
    <t>desonerados</t>
  </si>
  <si>
    <t>Data:</t>
  </si>
  <si>
    <t>Nome orçamentista:</t>
  </si>
  <si>
    <t xml:space="preserve">CAU nº </t>
  </si>
  <si>
    <t xml:space="preserve">CREA nº </t>
  </si>
  <si>
    <t>Nome do prefeito</t>
  </si>
  <si>
    <t>CPF do prefeito</t>
  </si>
  <si>
    <t>Regime de execução:</t>
  </si>
  <si>
    <t>empreitada por preço global</t>
  </si>
  <si>
    <t>empreitada por preço unitário</t>
  </si>
  <si>
    <t>Alíquota ISSQN:</t>
  </si>
  <si>
    <t>%</t>
  </si>
  <si>
    <t>Base de cálculo ISSQN:</t>
  </si>
  <si>
    <t>valor da mão de obra</t>
  </si>
  <si>
    <t>% de Mão de Obra (em relação ao valor total da obra):</t>
  </si>
  <si>
    <t>Cálculo do BDI conforme Acórdão 2622/2013 TCU</t>
  </si>
  <si>
    <t>SELECIONE O
TIPO DE OBRA:</t>
  </si>
  <si>
    <t>1 - Construção de Edifícios</t>
  </si>
  <si>
    <t>Itens</t>
  </si>
  <si>
    <t>Adotado</t>
  </si>
  <si>
    <t>MÍN</t>
  </si>
  <si>
    <t>MÁX</t>
  </si>
  <si>
    <t>AC</t>
  </si>
  <si>
    <t>ADM CENTRAL</t>
  </si>
  <si>
    <t>S+G</t>
  </si>
  <si>
    <t>SEGURO E GARANTIA</t>
  </si>
  <si>
    <t>R</t>
  </si>
  <si>
    <t>RISCO</t>
  </si>
  <si>
    <t>DF</t>
  </si>
  <si>
    <t xml:space="preserve"> DESP. FINANCEIRAS</t>
  </si>
  <si>
    <t>LUCRO</t>
  </si>
  <si>
    <t>I</t>
  </si>
  <si>
    <t>IMPOSTOS</t>
  </si>
  <si>
    <t>conf. Legislação</t>
  </si>
  <si>
    <t>PIS</t>
  </si>
  <si>
    <t>COFINS</t>
  </si>
  <si>
    <t>ISSQN (Alíquota x %Base de cálculo)</t>
  </si>
  <si>
    <t>CPRB (p/ desonerado)</t>
  </si>
  <si>
    <t>IMPOSTOS (Desonerado)</t>
  </si>
  <si>
    <t>Fórmula do BDI</t>
  </si>
  <si>
    <t>BDI =</t>
  </si>
  <si>
    <t>(1 + AC + S + G + R) * (1 + DF) * (1 + L)</t>
  </si>
  <si>
    <t>(1 - I)</t>
  </si>
  <si>
    <t>BDI Resultante</t>
  </si>
  <si>
    <t>BDI Desonerado:</t>
  </si>
  <si>
    <t>IMPORTANTE: Se o percentual total do BDI exceder o máximo previsto pelo Acórdão 2622/20013, o detalhamento do BDI deve ser acompanhado de relatório técnico circunstanciado, justificando a adoção do percentual adotado para cada parcela do BDI, assinado pelo profissional responsável técnico do orçamento, usando como diretriz os percentuais máximos e mínimos previstos para cada item.</t>
  </si>
  <si>
    <t>* O BDI máximo pode ser ultrapassado nos casos em que a empresa vencedora da licitação se enquadre na desoneração (conforme Medida Provisória 601/2012). Neste caso, após definir o BDI "sem desoneração" respeitando os limites das tabelas acima, o cálculo do BDI "desonerado" é feito acrescentando 2% ao item "I - PIS, COFINS e ISSQN", sem alterar as demais parcelas da fórmula.</t>
  </si>
  <si>
    <t>* IMPORTANTE: Esta planilha foi desenvolvida para abranger às situações mais comuns. Poderá haver situações em que este modelo não se aplica. Não é obrigatório o uso desta planilha.</t>
  </si>
  <si>
    <t>sem desoneração</t>
  </si>
  <si>
    <t>valor total da obra</t>
  </si>
  <si>
    <t>MIN</t>
  </si>
  <si>
    <t>2 - Construção de Rodovias e Ferrovias</t>
  </si>
  <si>
    <t>1a</t>
  </si>
  <si>
    <t>3 - Construção de Redes de Abastecimento de Água, Coleta de Esgoto e Construções Correlatas</t>
  </si>
  <si>
    <t>1b</t>
  </si>
  <si>
    <t>4 - Construção e Manutenção de Estações e Redes de Distribuição de Energia Elétrica</t>
  </si>
  <si>
    <t>1c</t>
  </si>
  <si>
    <t>5 - Obras Portuárias, Marítimas e Fluviais</t>
  </si>
  <si>
    <t>1d</t>
  </si>
  <si>
    <t>6 - Fornecimento de Materiais e Equipamentos</t>
  </si>
  <si>
    <t>1e</t>
  </si>
  <si>
    <t>2a</t>
  </si>
  <si>
    <t>2b</t>
  </si>
  <si>
    <t>2c</t>
  </si>
  <si>
    <t>2d</t>
  </si>
  <si>
    <t>2e</t>
  </si>
  <si>
    <t>3a</t>
  </si>
  <si>
    <t>3b</t>
  </si>
  <si>
    <t>3c</t>
  </si>
  <si>
    <t>3d</t>
  </si>
  <si>
    <t>3e</t>
  </si>
  <si>
    <t>4b</t>
  </si>
  <si>
    <t>4c</t>
  </si>
  <si>
    <t>4d</t>
  </si>
  <si>
    <t>4e</t>
  </si>
  <si>
    <t>5a</t>
  </si>
  <si>
    <t>5b</t>
  </si>
  <si>
    <t>5c</t>
  </si>
  <si>
    <t>5d</t>
  </si>
  <si>
    <t>5e</t>
  </si>
  <si>
    <t>6a</t>
  </si>
  <si>
    <t>6b</t>
  </si>
  <si>
    <t>6c</t>
  </si>
  <si>
    <t>6d</t>
  </si>
  <si>
    <t>6e</t>
  </si>
  <si>
    <t>1f</t>
  </si>
  <si>
    <t>2f</t>
  </si>
  <si>
    <t>3f</t>
  </si>
  <si>
    <t>4f</t>
  </si>
  <si>
    <t>5f</t>
  </si>
  <si>
    <t>6f</t>
  </si>
  <si>
    <t>RESPONSÁVEL TÉCNICO</t>
  </si>
  <si>
    <t>PROFISSÃO</t>
  </si>
  <si>
    <t>CREA/CAU</t>
  </si>
  <si>
    <t>Engenheiro Civil</t>
  </si>
  <si>
    <t>Arquiteto</t>
  </si>
  <si>
    <t>PREFEITO</t>
  </si>
  <si>
    <t>CPF PREFEITO</t>
  </si>
  <si>
    <t>ISSQN (Alíquota x %base de cálculo)</t>
  </si>
  <si>
    <t>Declaração</t>
  </si>
  <si>
    <t>Composição do BDI (conforme Acórdão 2622/2013 TCU)</t>
  </si>
  <si>
    <t>TIPO DE OBRA:</t>
  </si>
  <si>
    <t>DESP. FINANCEIRAS</t>
  </si>
  <si>
    <t>ISSQN (Aliquota x %Base de cálculo)</t>
  </si>
  <si>
    <t>CPRB</t>
  </si>
  <si>
    <t xml:space="preserve">Declaramos ainda que a alíquota de ISSQN no município é de </t>
  </si>
  <si>
    <t xml:space="preserve">Para a obra em questão é considerada a relação de </t>
  </si>
  <si>
    <t>O regime de execução da obra será empreitada por preço global.</t>
  </si>
  <si>
    <t>Oportunamente, declaramos que a opção de orçamento considerando os encargos desonerados é a opção mais adequada para a Administração Pública Municipal.</t>
  </si>
  <si>
    <t xml:space="preserve"> foi adotado percentual de BDI de </t>
  </si>
  <si>
    <t xml:space="preserve">A </t>
  </si>
  <si>
    <t xml:space="preserve"> declara para os devidos e necessários fins que na elaboração do orçamento referente ao objeto </t>
  </si>
  <si>
    <t>%, conforme  planilha da composição analítica abaixo) e encargos desonerados em conformidade com o estabelecido no SINAPI.</t>
  </si>
  <si>
    <t>%, a incidir sobre o valor da mão de obra.</t>
  </si>
  <si>
    <t xml:space="preserve"> % e mão de obra de </t>
  </si>
  <si>
    <t>% é material.</t>
  </si>
  <si>
    <t xml:space="preserve"> </t>
  </si>
  <si>
    <t>De acordo com o Acórdão 2622/2013-TCU</t>
  </si>
  <si>
    <t>BDI 1 (%)</t>
  </si>
  <si>
    <t>BDI 2 (%)</t>
  </si>
  <si>
    <t>FONTE</t>
  </si>
  <si>
    <t>UNID</t>
  </si>
  <si>
    <t>PREÇO TOTAL (R$)</t>
  </si>
  <si>
    <t>BDI</t>
  </si>
  <si>
    <t>BDI 1</t>
  </si>
  <si>
    <t>A.1</t>
  </si>
  <si>
    <t>A.2</t>
  </si>
  <si>
    <t>A.3</t>
  </si>
  <si>
    <t>B.1</t>
  </si>
  <si>
    <t>B.2</t>
  </si>
  <si>
    <t>B.3</t>
  </si>
  <si>
    <t>Campo Bom,</t>
  </si>
  <si>
    <t>PREENCHER APENAS ITENS EM VERDE, TANTO CLARO COMO ESCURO</t>
  </si>
  <si>
    <t>NO ORÇAMENTO, O TOTAL GERAL DA OBRA NÃO É ATUALIZADO, PRECISA MARCAR QUAIS OS CAMPOS DEVEM SER SOMADOS</t>
  </si>
  <si>
    <t>AO ADICIONAR LINHAS, CUIDAR PARA COPIAR A FORMATAÇÃO E FÓRMULAS DOS EXISTENTES</t>
  </si>
  <si>
    <t>TAMBÉM PRECISA CUIDAR OS SOMATÓRIOS POR ITEM (1, 2, 3), POIS CONFORME ALTERA O NÚMERO DE LINHAS, PRECISA SER ADEQUADO A SOMA</t>
  </si>
  <si>
    <t>SINAPI-I</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</si>
  <si>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</si>
  <si>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</si>
  <si>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</si>
  <si>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TUBO, CPVC, SOLDÁVEL, DN 42MM, INSTALADO EM RAMAL DE DISTRIBUIÇÃO DE ÁGUA - FORNECIMENTO E INSTALAÇÃO.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</si>
  <si>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</si>
  <si>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</si>
  <si>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</si>
  <si>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</si>
  <si>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</si>
  <si>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</si>
  <si>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</si>
  <si>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</si>
  <si>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</si>
  <si>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</si>
  <si>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</si>
  <si>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</si>
  <si>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</si>
  <si>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</si>
  <si>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</si>
  <si>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</si>
  <si>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</si>
  <si>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</si>
  <si>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</si>
  <si>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</si>
  <si>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</si>
  <si>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</si>
  <si>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</si>
  <si>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</si>
  <si>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</si>
  <si>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</si>
  <si>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</si>
  <si>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</si>
  <si>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</si>
  <si>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</si>
  <si>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</si>
  <si>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</si>
  <si>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PREÇO TOTAL EXCLUSO BDI (R$)</t>
  </si>
  <si>
    <t>Relação MO/TOTAL</t>
  </si>
  <si>
    <t>SERVIÇOS INICIAIS</t>
  </si>
  <si>
    <t>PLACA DE OBRA EM AÇO GALVANIZADO COM 4M2</t>
  </si>
  <si>
    <t>Internet</t>
  </si>
  <si>
    <t>Encargos sociais:</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</si>
  <si>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</si>
  <si>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</si>
  <si>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</si>
  <si>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</si>
  <si>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</si>
  <si>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</si>
  <si>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</si>
  <si>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</si>
  <si>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</si>
  <si>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</si>
  <si>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</si>
  <si>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</si>
  <si>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</si>
  <si>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</si>
  <si>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</si>
  <si>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</si>
  <si>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</si>
  <si>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</si>
  <si>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</si>
  <si>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</si>
  <si>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</si>
  <si>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</si>
  <si>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</si>
  <si>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</si>
  <si>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</si>
  <si>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</si>
  <si>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</si>
  <si>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</si>
  <si>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</si>
  <si>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</si>
  <si>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</si>
  <si>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</si>
  <si>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</si>
  <si>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</si>
  <si>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</si>
  <si>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</si>
  <si>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</si>
  <si>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</si>
  <si>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</si>
  <si>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</si>
  <si>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</si>
  <si>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</si>
  <si>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</si>
  <si>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</si>
  <si>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</si>
  <si>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</si>
  <si>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</si>
  <si>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</si>
  <si>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</si>
  <si>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</si>
  <si>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</si>
  <si>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</si>
  <si>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</si>
  <si>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</si>
  <si>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</si>
  <si>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</si>
  <si>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</si>
  <si>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</si>
  <si>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</si>
  <si>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</si>
  <si>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</si>
  <si>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</si>
  <si>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</si>
  <si>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</si>
  <si>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</si>
  <si>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</si>
  <si>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</si>
  <si>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</si>
  <si>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</si>
  <si>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</si>
  <si>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</si>
  <si>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</si>
  <si>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</si>
  <si>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</si>
  <si>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</si>
  <si>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</si>
  <si>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</si>
  <si>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</si>
  <si>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</si>
  <si>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</si>
  <si>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</si>
  <si>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</si>
  <si>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</si>
  <si>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</si>
  <si>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</si>
  <si>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</si>
  <si>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</si>
  <si>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</si>
  <si>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</si>
  <si>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</si>
  <si>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</si>
  <si>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</si>
  <si>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</si>
  <si>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</si>
  <si>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</si>
  <si>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</si>
  <si>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</si>
  <si>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</si>
  <si>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</si>
  <si>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</si>
  <si>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</si>
  <si>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</si>
  <si>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</si>
  <si>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</si>
  <si>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</si>
  <si>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</si>
  <si>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</si>
  <si>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</si>
  <si>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</si>
  <si>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</si>
  <si>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</si>
  <si>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</si>
  <si>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</si>
  <si>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</si>
  <si>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</si>
  <si>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</si>
  <si>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</si>
  <si>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</si>
  <si>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</si>
  <si>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</si>
  <si>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</si>
  <si>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</si>
  <si>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</si>
  <si>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</si>
  <si>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</si>
  <si>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</si>
  <si>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</si>
  <si>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</si>
  <si>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</si>
  <si>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</si>
  <si>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</si>
  <si>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</si>
  <si>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</si>
  <si>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</si>
  <si>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</si>
  <si>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</si>
  <si>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</si>
  <si>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</si>
  <si>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</si>
  <si>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</si>
  <si>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</si>
  <si>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</si>
  <si>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</si>
  <si>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</si>
  <si>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</si>
  <si>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</si>
  <si>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</si>
  <si>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</si>
  <si>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</si>
  <si>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</si>
  <si>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</si>
  <si>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</si>
  <si>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</si>
  <si>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</si>
  <si>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</si>
  <si>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</si>
  <si>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</si>
  <si>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</si>
  <si>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</si>
  <si>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</si>
  <si>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</si>
  <si>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</si>
  <si>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</si>
  <si>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</si>
  <si>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</si>
  <si>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</si>
  <si>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</si>
  <si>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</si>
  <si>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</si>
  <si>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</si>
  <si>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</si>
  <si>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</si>
  <si>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</si>
  <si>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</si>
  <si>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</si>
  <si>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</si>
  <si>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</si>
  <si>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</si>
  <si>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</si>
  <si>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</si>
  <si>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</si>
  <si>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</si>
  <si>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</si>
  <si>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</si>
  <si>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</si>
  <si>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</si>
  <si>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</si>
  <si>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</si>
  <si>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</si>
  <si>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</si>
  <si>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</si>
  <si>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</si>
  <si>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</si>
  <si>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</si>
  <si>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</si>
  <si>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</si>
  <si>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</si>
  <si>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</si>
  <si>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</si>
  <si>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</si>
  <si>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</si>
  <si>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</si>
  <si>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</si>
  <si>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</si>
  <si>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</si>
  <si>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</si>
  <si>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</si>
  <si>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</si>
  <si>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</si>
  <si>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</si>
  <si>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</si>
  <si>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</si>
  <si>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</si>
  <si>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</si>
  <si>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</si>
  <si>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</si>
  <si>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</si>
  <si>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</si>
  <si>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</si>
  <si>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</si>
  <si>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</si>
  <si>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</si>
  <si>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</si>
  <si>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</si>
  <si>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</si>
  <si>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</si>
  <si>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</si>
  <si>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</si>
  <si>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</si>
  <si>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</si>
  <si>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</si>
  <si>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</si>
  <si>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</si>
  <si>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</si>
  <si>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</si>
  <si>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</si>
  <si>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</si>
  <si>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</si>
  <si>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</si>
  <si>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</si>
  <si>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</si>
  <si>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</si>
  <si>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</si>
  <si>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</si>
  <si>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</si>
  <si>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</si>
  <si>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</si>
  <si>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LUVA SIMPLES, PVC, SÉRIE NORMAL, ESGOTO PREDIAL, DN 150 MM, JUNTA ELÁSTICA, FORNECIDO E INSTALADO EM SUBCOLETOR AÉREO DE ESGOTO SANITÁRIO. AF_08/2022</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</si>
  <si>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</si>
  <si>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</si>
  <si>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</si>
  <si>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</si>
  <si>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</si>
  <si>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</si>
  <si>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</si>
  <si>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</si>
  <si>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</si>
  <si>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</si>
  <si>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</si>
  <si>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</si>
  <si>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</si>
  <si>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</si>
  <si>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</si>
  <si>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</si>
  <si>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</si>
  <si>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</si>
  <si>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</si>
  <si>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</si>
  <si>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</si>
  <si>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</si>
  <si>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</si>
  <si>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</si>
  <si>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</si>
  <si>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</si>
  <si>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</si>
  <si>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</si>
  <si>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</si>
  <si>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</si>
  <si>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</si>
  <si>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</si>
  <si>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</si>
  <si>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</si>
  <si>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</si>
  <si>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</si>
  <si>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</si>
  <si>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</si>
  <si>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</si>
  <si>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</si>
  <si>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</si>
  <si>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</si>
  <si>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</si>
  <si>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</si>
  <si>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</si>
  <si>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</si>
  <si>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</si>
  <si>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</si>
  <si>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</si>
  <si>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</si>
  <si>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</si>
  <si>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</si>
  <si>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</si>
  <si>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</si>
  <si>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</si>
  <si>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</si>
  <si>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</si>
  <si>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</si>
  <si>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</si>
  <si>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</si>
  <si>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</si>
  <si>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</si>
  <si>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</si>
  <si>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</si>
  <si>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</si>
  <si>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</si>
  <si>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</si>
  <si>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</si>
  <si>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</si>
  <si>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</si>
  <si>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</si>
  <si>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</si>
  <si>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</si>
  <si>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</si>
  <si>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</si>
  <si>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</si>
  <si>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</si>
  <si>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</si>
  <si>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</si>
  <si>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</si>
  <si>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</si>
  <si>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</si>
  <si>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</si>
  <si>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MONTAGEM DE ARMADURA DE ESTACAS, DIÂMETRO = 25,0 MM. AF_09/2021_PS</t>
  </si>
  <si>
    <t>CABO ELETRÔNICO CATEGORIA 6A, INSTALADO EM EDIFICAÇÃO INSTITUCIONAL - FORNECIMENTO E INSTALAÇÃO. AF_11/2019</t>
  </si>
  <si>
    <t>MONTAGEM DE ARMADURA DE ESTACAS, DIÂMETRO = 20,0 MM. AF_09/2021_PS</t>
  </si>
  <si>
    <t>MONTAGEM DE ARMADURA DE ESTACAS, DIÂMETRO = 16,0 MM. AF_09/2021_PS</t>
  </si>
  <si>
    <t>MONTAGEM DE ARMADURA DE ESTACAS, DIÂMETRO = 12,5 MM. AF_09/2021_PS</t>
  </si>
  <si>
    <t>MONTAGEM DE ARMADURA DE ESTACAS, DIÂMETRO = 10,0 MM. AF_09/2021_PS</t>
  </si>
  <si>
    <t>CABO ELETRÔNICO CATEGORIA 6A, INSTALADO EM EDIFICAÇÃO RESIDENCIAL - FORNECIMENTO E INSTALAÇÃO. AF_11/2019</t>
  </si>
  <si>
    <t>MONTAGEM DE ARMADURA DE ESTACAS, DIÂMETRO = 8,0 MM. AF_09/2021_PS</t>
  </si>
  <si>
    <t>PISO PODOTÁTIL DE ALERTA OU DIRECIONAL, DE BORRACHA, ASSENTADO SOBRE ARGAMASSA. AF_05/2020</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</si>
  <si>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</si>
  <si>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</si>
  <si>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</si>
  <si>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</si>
  <si>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</si>
  <si>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SOBREPOR, CABO DE 10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</si>
  <si>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</si>
  <si>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</si>
  <si>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BIFÁSICA, COM CAIXA DE EMBUTIR, CABO DE 35 MM2 E DISJUNTOR DIN 50A (NÃO INCLUSA MURETA DE ALVENARIA). AF_07/2020_PS</t>
  </si>
  <si>
    <t>INSTALAÇÃO DE VIDRO LISO INCOLOR, E = 6 MM, EM ESQUADRIA DE ALUMÍNIO OU PVC, FIXADO COM BAGUETE. AF_01/2021_PS</t>
  </si>
  <si>
    <t>INSTALAÇÃO DE VIDRO LISO FUME, E = 6 MM, EM ESQUADRIA DE ALUMÍNIO OU PVC, FIXADO COM BAGUETE. AF_01/2021_PS</t>
  </si>
  <si>
    <t>INSTALAÇÃO DE VIDRO ARAMADO, E = 7 MM, EM ESQUADRIA DE ALUMÍNIO OU PVC, FIXADO COM BAGUETE. AF_01/2021_PS</t>
  </si>
  <si>
    <t>ENTRADA DE ENERGIA ELÉTRICA, SUBTERRÂNEA, BIFÁSICA, COM CAIXA DE SOBREPOR, CABO DE 25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</si>
  <si>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</si>
  <si>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</si>
  <si>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</si>
  <si>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</si>
  <si>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</si>
  <si>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</si>
  <si>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</si>
  <si>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</si>
  <si>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</si>
  <si>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INSTALAÇÃO DE VIDRO LISO INCOLOR, E = 5 MM, EM ESQUADRIA DE ALUMÍNIO OU PVC, FIXADO COM BAGUETE. AF_01/2021_PS</t>
  </si>
  <si>
    <t>INSTALAÇÃO DE VIDRO LISO FUME, E = 5 MM, EM ESQUADRIA DE ALUMÍNIO OU PVC, FIXADO COM BAGUETE. AF_01/2021_PS</t>
  </si>
  <si>
    <t>INSTALAÇÃO DE VIDRO ARAMADO, E = 6 MM, EM ESQUADRIA DE ALUMÍNIO OU PVC, FIXADO COM BAGUETE. AF_01/2021_PS</t>
  </si>
  <si>
    <t>MONTAGEM DE ARMADURA TRANSVERSAL DE ESTACAS DE SEÇÃO CIRCULAR, DIÂMETRO = 6,30 MM. AF_09/2021_PS</t>
  </si>
  <si>
    <t>MONTAGEM DE ARMADURA TRANSVERSAL DE ESTACAS DE SEÇÃO RETANGULAR, DIÂMETRO = 6,30 MM. AF_09/2021_PS</t>
  </si>
  <si>
    <t>ENTRADA DE ENERGIA ELÉTRICA, SUBTERRÂNEA, TRIFÁSICA, COM CAIXA DE SOBREPOR, CABO DE 16 MM2 E DISJUNTOR DIN 50A (NÃO INCLUSA MURETA DE ALVENARIA). AF_07/2020_PS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</si>
  <si>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</si>
  <si>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</si>
  <si>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</si>
  <si>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IMPRESSO, E = 4 MM, EM ESQUADRIA DE ALUMÍNIO OU PVC, FIXADO COM BAGUETE. AF_01/2021_PS</t>
  </si>
  <si>
    <t>ENTRADA DE ENERGIA ELÉTRICA, AÉREA, MONOFÁSICA, COM CAIXA DE EMBUTIR, CABO DE 25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</si>
  <si>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</si>
  <si>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</si>
  <si>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</si>
  <si>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MONOFÁSICA, COM CAIXA DE SOBREPOR,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</si>
  <si>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</si>
  <si>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</si>
  <si>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</si>
  <si>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</si>
  <si>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SOBREPOR, CABO DE 25 MM2 E DISJUNTOR DIN 50A (NÃO INCLUSO O POSTE DE CONCRETO). AF_07/2020_PS</t>
  </si>
  <si>
    <t>ENTRADA DE ENERGIA ELÉTRICA, AÉREA, MONOFÁSICA, COM CAIXA DE SOBREPOR, CABO DE 16 MM2 E DISJUNTOR DIN 50A (NÃO INCLUSO O POSTE DE CONCRETO). AF_07/2020_PS</t>
  </si>
  <si>
    <t>ENTRADA DE ENERGIA ELÉTRICA, AÉREA, BIFÁSICA,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</si>
  <si>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</si>
  <si>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35 MM2 E DISJUNTOR DIN 50A (NÃO INCLUSO O POSTE DE CONCRETO). AF_07/2020_PS</t>
  </si>
  <si>
    <t>ENTRADA DE ENERGIA ELÉTRICA, AÉREA, TRIFÁSICA, COM CAIXA DE SOBREPOR, CABO DE 25 MM2 E DISJUNTOR DIN 50A (NÃO INCLUSO O POSTE DE CONCRETO). AF_07/2020_PS</t>
  </si>
  <si>
    <t>ENTRADA DE ENERGIA ELÉTRICA, AÉREA, BIFÁSICA, COM CAIXA DE EMBUTIR, CABO DE 16 MM2 E DISJUNTOR DIN 50A (NÃO INCLUSO O POSTE DE CONCRETO). AF_07/2020_PS</t>
  </si>
  <si>
    <t>ENTRADA DE ENERGIA ELÉTRICA, AÉREA, TRIFÁSICA,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</si>
  <si>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</si>
  <si>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</si>
  <si>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SOBREPOR, CABO DE 16 MM2 E DISJUNTOR DIN 50A (NÃO INCLUSO O POSTE DE CONCRETO). AF_07/2020_PS</t>
  </si>
  <si>
    <t>INSTALAÇÃO DE VIDRO LAMINADO, E = 15 MM (5+5+5), ENCAIXADO EM PERFIL U. AF_01/2021_PS</t>
  </si>
  <si>
    <t>INSTALAÇÃO DE VIDRO TEMPERADO, E = 10 MM, ENCAIXADO EM PERFIL U. AF_01/2021_PS</t>
  </si>
  <si>
    <t>MONTAGEM DE ARMADURA TRANSVERSAL DE ESTACAS DE SEÇÃO CIRCULAR, DIÂMETRO = 5,0 MM. AF_09/2021_PS</t>
  </si>
  <si>
    <t>MONTAGEM DE ARMADURA TRANVERSAL DE ESTACAS DE SEÇÃO RETANGULAR, DIÂMETRO = 5,0 MM. AF_09/2021_PS</t>
  </si>
  <si>
    <t>TELHAMENTO COM TELHA ESTRUTURAL DE FIBROCIMENTO E= 8 MM, COM ATÉ 2 ÁGUAS, INCLUSO IÇAMENTO. AF_07/2019_PS</t>
  </si>
  <si>
    <t>INSTALAÇÃO DE VIDRO TEMPERADO, E = 8 MM, ENCAIXADO EM PERFIL U. AF_01/2021_PS</t>
  </si>
  <si>
    <t>INSTALAÇÃO DE VIDRO LAMINADO, E = 12 MM (4+4+4), ENCAIXADO EM PERFIL U. AF_01/2021_PS</t>
  </si>
  <si>
    <t>INSTALAÇÃO DE VIDRO TEMPERADO, E = 6 MM, ENCAIXADO EM PERFIL U. AF_01/2021_PS</t>
  </si>
  <si>
    <t>INSTALAÇÃO DE VIDRO LAMINADO, E = 8 MM (4+4), ENCAIXADO EM PERFIL U. AF_01/2021_PS</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</si>
  <si>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</si>
  <si>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</si>
  <si>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</si>
  <si>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</si>
  <si>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18/20 W, BASE G13 - FORNECIMENTO E INSTALAÇÃO. AF_02/2020_PS</t>
  </si>
  <si>
    <t>LÂMPADA TUBULAR LED DE 9/10 W, BASE G13 - FORNECIMENTO E INSTALAÇÃO. AF_02/2020_PS</t>
  </si>
  <si>
    <t>INSTALAÇÃO DE VIDRO LISO INCOLOR, E = 10 MM, EM ESQUADRIA DE ALUMÍNIO OU PVC, FIXADO COM BAGUETE. AF_01/2021_PS</t>
  </si>
  <si>
    <t>INSTALAÇÃO DE VIDRO LISO INCOLOR, E = 8 MM, EM ESQUADRIA DE ALUMÍNIO OU PVC, FIXADO COM BAGUETE. AF_01/2021_PS</t>
  </si>
  <si>
    <t>GUARDA-CORPO PANORÂMICO COM PERFIS DE ALUMÍNIO E VIDRO LAMINADO 8 MM, FIXADO COM CHUMBADOR MECÂNICO. AF_04/2019_PS</t>
  </si>
  <si>
    <t>KIT CAVALETE PARA MEDIÇÃO DE ÁGUA - ENTRADA INDIVIDUALIZADA, EM CPVC DN 28 (1"), PARA 2 MEDIDORES - FORNECIMENTO E INSTALAÇÃO (EXCLUSIVE HIDRÔMETRO). AF_11/2016</t>
  </si>
  <si>
    <t>KIT CAVALETE PARA MEDIÇÃO DE ÁGUA - ENTRADA INDIVIDUALIZADA, EM PPR PN20 DN 25 (¾" ) PARA 2 MEDIDORES - FORNECIMENTO E INSTALAÇÃO (EXCLUSIVE HIDRÔMETRO). AF_11/2016</t>
  </si>
  <si>
    <t>BASE PARA POÇO DE VISITA RETANGULAR PARA ESGOTO, EM ALVENARIA COM BLOCOS DE CONCRETO, DIMENSÕES INTERNAS = 1X1,5 M, PROFUNDIDADE = 1,40 M, EXCLUINDO TAMPÃO. AF_12/2020_PA</t>
  </si>
  <si>
    <t>BASE PARA POÇO DE VISITA RETANGULAR PARA DRENAGEM, EM ALVENARIA COM BLOCOS DE CONCRETO, DIMENSÕES INTERNAS = 1X1,5 M, PROFUNDIDADE = 1,40 M, EXCLUINDO TAMPÃO. AF_12/2020_PA</t>
  </si>
  <si>
    <t>CONDULETE DE ALUMÍNIO, TIPO E, PARA ELETRODUTO DE AÇO GALVANIZADO DN 32 MM (1 1/4''), APARENTE - FORNECIMENTO E INSTALAÇÃO. AF_10/2022</t>
  </si>
  <si>
    <t>CONDULETE DE PVC, TIPO B, PARA ELETRODUTO DE PVC SOLDÁVEL DN 32 MM (1''), APARENTE - FORNECIMENTO E INSTALAÇÃO. AF_10/2022</t>
  </si>
  <si>
    <t>CONDULETE DE PVC, TIPO E, PARA ELETRODUTO DE PVC SOLDÁVEL DN 32 MM (1''), APARENTE - FORNECIMENTO E INSTALAÇÃO. AF_10/2022</t>
  </si>
  <si>
    <t>CONDULETE DE ALUMÍNIO, TIPO C, PARA ELETRODUTO DE AÇO GALVANIZADO DN 20 MM (3/4''), APARENTE - FORNECIMENTO E INSTALAÇÃO. AF_10/2022</t>
  </si>
  <si>
    <t>CONDULETE DE PVC, TIPO LL, PARA ELETRODUTO DE PVC SOLDÁVEL DN 20 MM (1/2''), APARENTE - FORNECIMENTO E INSTALAÇÃO. AF_10/2022</t>
  </si>
  <si>
    <t>CONDULETE DE PVC, TIPO LR, PARA ELETRODUTO DE PVC SOLDÁVEL DN 20 MM (1/2''), APARENTE - FORNECIMENTO E INSTALAÇÃO. AF_10/2022</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</si>
  <si>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</si>
  <si>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</si>
  <si>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</si>
  <si>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</si>
  <si>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</si>
  <si>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EXECUÇÃO DE PAVIMENTO EM PISO INTERTRAVADO, COM BLOCO RETANGULAR DE 20 X 10 CM, ESPESSURA 10 CM. AF_10/2022</t>
  </si>
  <si>
    <t>EXECUÇÃO DE PASSEIO EM PISO INTERTRAVADO, COM BLOCO 16 FACES DE 22 X 11 CM, ESPESSURA 6 CM. AF_10/2022</t>
  </si>
  <si>
    <t>PINTURA COM TINTA ALQUÍDICA DE FUNDO (TIPO ZARCÃO) PULVERIZADA SOBRE SUPERFÍCIES METÁLICAS (EXCETO PERFIL) EXECUTADO EM OBRA (POR DEMÃO). AF_01/2020_PE</t>
  </si>
  <si>
    <t>PINTURA COM TINTA ALQUÍDICA DE FUNDO E ACABAMENTO (ESMALTE SINTÉTICO GRAFITE) PULVERIZADA SOBRE SUPERFÍCIES METÁLICAS (EXCETO PERFIL) EXECUTADO EM OBRA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</si>
  <si>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</si>
  <si>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</si>
  <si>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SUPERFÍCIES METÁLICAS (EXCETO PERFIL) EXECUTADO EM OBRA (POR DEMÃO). AF_01/2020_PE</t>
  </si>
  <si>
    <t>CONDULETE DE PVC, TIPO LB, PARA ELETRODUTO DE PVC SOLDÁVEL DN 32 MM (1''), APARENTE - FORNECIMENTO E INSTALAÇÃO. AF_10/2022</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</si>
  <si>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</si>
  <si>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</si>
  <si>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</si>
  <si>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BASE PARA POÇO DE VISITA CIRCULAR PARA  ESGOTO, EM ALVENARIA COM TIJOLOS CERÂMICOS MACIÇOS, DIÂMETRO INTERNO = 1,20 M, PROFUNDIDADE = 1,40 M, EXCLUINDO TAMPÃO. AF_12/2020_PA</t>
  </si>
  <si>
    <t>BASE PARA POÇO DE VISITA CIRCULAR PARA DRENAGEM, EM ALVENARIA COM TIJOLOS CERÂMICOS MACIÇOS, DIÂMETRO INTERNO = 1,2 M, PROFUNDIDADE = 1,40 M, EXCLUINDO TAMPÃO. AF_12/2020_PA</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</si>
  <si>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</si>
  <si>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</si>
  <si>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</si>
  <si>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CONDULETE DE ALUMÍNIO, TIPO B, PARA ELETRODUTO DE AÇO GALVANIZADO DN 25 MM (1''), APARENTE - FORNECIMENTO E INSTALAÇÃO. AF_10/2022</t>
  </si>
  <si>
    <t>CONDULETE DE ALUMÍNIO, TIPO E, ELETRODUTO DE AÇO GALVANIZADO DN 25 MM (1''), APARENTE - FORNECIMENTO E INSTALAÇÃO. AF_10/2022</t>
  </si>
  <si>
    <t>ESTUCAMENTO DE DENSIDADE ALTA DE PANOS DE FACHADA DO SISTEMA DE PAREDES DE CONCRETO EM UNIDADES HABITACIONAIS DE PAVIMENTO ÚNICO, UTILIZAÇÃO DE ARGAMASSA COLANTE. AF_10/2022</t>
  </si>
  <si>
    <t>ELETRODUTO RÍGIDO SOLDÁVEL, PVC, DN 32 MM (1''), APARENTE - FORNECIMENTO E INSTALAÇÃO. AF_10/2022</t>
  </si>
  <si>
    <t>CONDULETE DE PVC, TIPO C, PARA ELETRODUTO DE PVC SOLDÁVEL DN 20 MM (1/2''), APARENTE - FORNECIMENTO E INSTALAÇÃO. AF_10/2022</t>
  </si>
  <si>
    <t>CONDULETE DE PVC, TIPO B, PARA ELETRODUTO DE PVC SOLDÁVEL DN 25 MM (3/4''), APARENTE - FORNECIMENTO E INSTALAÇÃO. AF_10/2022</t>
  </si>
  <si>
    <t>CONDULETE DE PVC, TIPO E, PARA ELETRODUTO DE PVC SOLDÁVEL DN 25 MM (3/4''), APARENTE - FORNECIMENTO E INSTALAÇÃO. AF_10/2022</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</si>
  <si>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</si>
  <si>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</si>
  <si>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</si>
  <si>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</si>
  <si>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</si>
  <si>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</si>
  <si>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POÇO DE INSPEÇÃO CIRCULAR PARA ESGOTO, EM CONCRETO PRÉ-MOLDADO, DIÂMETRO INTERNO = 0,60 M, PROFUNDIDADE = 1,40 M, EXCLUINDO TAMPÃO. AF_12/2020_PA</t>
  </si>
  <si>
    <t>POÇO DE INSPEÇÃO CIRCULAR PARA DRENAGEM, EM CONCRETO PRÉ-MOLDADO, DIÂMETRO INTERNO = 0,60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</si>
  <si>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</si>
  <si>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ALVENARIA COM TIJOLOS CERÂMICOS MACIÇOS, DIÂMETRO INTERNO = 1,0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</si>
  <si>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</si>
  <si>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ESGOTO, EM ALVENARIA COM BLOCOS DE CONCRETO, DIMENSÕES INTERNAS = 1X1 M, PROFUNDIDADE = 1,40 M, EXCLUINDO TAMPÃO. AF_12/2020_PA</t>
  </si>
  <si>
    <t>BASE PARA POÇO DE VISITA RETANGULAR PARA DRENAGEM, EM ALVENARIA COM BLOCOS DE CONCRETO, DIMENSÕES INTERNAS = 1X1 M, PROFUNDIDADE = 1,40 M, EXCLUINDO TAMPÃO. AF_12/2020_PA</t>
  </si>
  <si>
    <t>POÇO DE INSPEÇÃO CIRCULAR PARA ESGOTO, EM CONCRETO PRÉ-MOLDADO, DIÂMETRO INTERNO = 0,60 M, PROFUNDIDADE = 0,90 M, EXCLUINDO TAMPÃO. AF_12/2020_PA</t>
  </si>
  <si>
    <t>POÇO DE INSPEÇÃO CIRCULAR PARA DRENAGEM, EM CONCRETO PRÉ-MOLDADO, DIÂMETRO INTERNO = 0,60 M, PROFUNDIDADE = 0,90 M, EXCLUINDO TAMPÃO. AF_12/2020_PA</t>
  </si>
  <si>
    <t>CONDULETE DE ALUMÍNIO, TIPO B, PARA ELETRODUTO DE AÇO GALVANIZADO DN 20 MM (3/4''), APARENTE - FORNECIMENTO E INSTALAÇÃO. AF_10/2022</t>
  </si>
  <si>
    <t>CONDULETE DE ALUMÍNIO, TIPO E, PARA ELETRODUTO DE AÇO GALVANIZADO DN 20 MM (3/4''), APARENTE - FORNECIMENTO E INSTALAÇÃO. AF_10/2022</t>
  </si>
  <si>
    <t>EXECUÇÃO DE PAVIMENTO EM PISO INTERTRAVADO, COM BLOCO 16 FACES DE 22 X 11 CM, ESPESSURA 10 CM. AF_10/2022</t>
  </si>
  <si>
    <t>EXECUÇÃO DE PAVIMENTO EM PISO INTERTRAVADO, COM BLOCO RETANGULAR COR NATURAL DE 20 X 10 CM, ESPESSURA 8 CM. AF_10/2022</t>
  </si>
  <si>
    <t>EXECUÇÃO DE PAVIMENTO EM PISO INTERTRAVADO, COM BLOCO RETANGULAR COLORIDO DE 20 X 10 CM, ESPESSURA 8 CM. AF_10/2022</t>
  </si>
  <si>
    <t>CONDULETE DE PVC, TIPO E, PARA ELETRODUTO DE PVC SOLDÁVEL DN 20 MM (1/2''), APARENTE - FORNECIMENTO E INSTALAÇÃO. AF_10/2022</t>
  </si>
  <si>
    <t>CONDULETE DE PVC, TIPO B, PARA ELETRODUTO DE PVC SOLDÁVEL DN 20 MM (1/2''), APARENTE - FORNECIMENTO E INSTALAÇÃO. AF_10/2022</t>
  </si>
  <si>
    <t>ADAPTADOR COM FLANGE E ANEL DE VEDAÇÃO, CPVC, ROSCÁVEL, DN 54 MM, INSTALADO EM RESERVAÇÃO DE ÁGUA DE EDIFICAÇÃO QUE POSSUA RESERVATÓRIO DE FIBRA/FIBROCIMENTO - FORNECIMENTO E INSTALAÇÃO. AF_06/2016</t>
  </si>
  <si>
    <t>CONDULETE DE PVC, TIPO TB, PARA ELETRODUTO DE PVC SOLDÁVEL DN 25 MM (3/4''), APARENTE - FORNECIMENTO E INSTALAÇÃO. AF_10/2022</t>
  </si>
  <si>
    <t>CHAPISCO APLICADO SOMENTE NA ESTRUTURA DE CONCRETO DA FACHADA, COM DESEMPENADEIRA DENTADA. ARGAMASSA INDUSTRIALIZADA COM PREPARO MANUAL. AF_10/2022</t>
  </si>
  <si>
    <t>FILTRO ANAERÓBIO CIRCULAR, EM CONCRETO PRÉ-MOLDADO, DIÂMETRO INTERNO = 2,88 M, ALTURA INTERNA = 1,50 M, VOLUME ÚTIL: 7817,3 L (PARA 75 CONTRIBUINTES). AF_12/2020_PA</t>
  </si>
  <si>
    <t>KIT CAVALETE PARA MEDIÇÃO DE ÁGUA - ENTRADA INDIVIDUALIZADA, EM PPR PN25 DN 32 (1") PARA 1 MEDIDOR - FORNECIMENTO E INSTALAÇÃO (EXCLUSIVE HIDRÔMETRO). AF_11/2016</t>
  </si>
  <si>
    <t>KIT CAVALETE PARA MEDIÇÃO DE ÁGUA - ENTRADA INDIVIDUALIZADA, EM CPVC DN 35 (1 ¼"), PARA 1 MEDIDOR - FORNECIMENTO E INSTALAÇÃO (EXCLUSIVE HIDRÔMETRO). AF_11/2016</t>
  </si>
  <si>
    <t>BASE PARA POÇO DE VISITA CIRCULAR PARA  ESGOTO, EM ALVENARIA COM TIJOLOS CERÂMICOS MACIÇOS, DIÂMETRO INTERNO = 0,80 M, PROFUNDIDADE = 1,40 M, EXCLUINDO TAMPÃO. AF_12/2020_PA</t>
  </si>
  <si>
    <t>BASE PARA POÇO DE VISITA CIRCULAR PARA DRENAGEM, EM ALVENARIA COM TIJOLOS CERÂMICOS MACIÇOS, DIÂMETRO INTERNO = 0,80 M, PROFUNDIDADE = 1,40 M, EXCLUINDO TAMPÃO. AF_12/2020_PA</t>
  </si>
  <si>
    <t>ESTUCAMENTO DE DENSIDADE BAIXA DE PANOS DE FACHADA DO SISTEMA DE PAREDES DE CONCRETO EM UNIDADES HABITACIONAIS DE DOIS PAVIMENTOS (SOBRADO), ACESSO COM ANDAIME FACHADEIRO, UTILIZAÇÃO DE ARGAMASSA COLANTE. AF_10/2022</t>
  </si>
  <si>
    <t>EXECUÇÃO DE PAVIMENTO EM PISO INTERTRAVADO, COM BLOCO RAQUETE  22 X 13,5 CM, ESPESSURA 6 CM. AF_10/2022</t>
  </si>
  <si>
    <t>CHAPISCO APLICADO SOMENTE NA ESTRUTURA DE CONCRETO DA FACHADA, COM DESEMPENADEIRA DENTADA. ARGAMASSA INDUSTRIALIZADA COM PREPARO EM MISTURADOR 300 KG. AF_10/2022</t>
  </si>
  <si>
    <t>EXECUÇÃO DE PAVIMENTO EM PISO INTERTRAVADO, COM BLOCO SEXTAVADO DE 25 X 25 CM, ESPESSURA 10 CM. AF_10/2022</t>
  </si>
  <si>
    <t>ESTUCAMENTO DE DENSIDADE ALTA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</si>
  <si>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DOIS PAVIMENTOS (SOBRADO), ACESSO COM PLATAFORMA, UTILIZAÇÃO DE ARGAMASSA COLANTE. AF_10/2022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</si>
  <si>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</si>
  <si>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</si>
  <si>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DRENO SUBSUPERFICIAL (SEÇÃO 0,40 X 0,40 M), COM TUBO DE PVC CORRUGADO RÍGIDO PERFURADO, DN 100 MM, ENCHIMENTO COM BRITA, ENVOLVIDO COM MANTA GEOTÊXTIL. AF_07/2021</t>
  </si>
  <si>
    <t>KIT CAVALETE PARA MEDIÇÃO DE ÁGUA - ENTRADA INDIVIDUALIZADA, EM PPR PN20 DN 32 (1") PARA 1 MEDIDOR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</si>
  <si>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</si>
  <si>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PPR PN25 DN 25 (¾") PARA 1 MEDIDOR - FORNECIMENTO E INSTALAÇÃO (EXCLUSIVE HIDRÔMETRO). AF_11/2016</t>
  </si>
  <si>
    <t>EXECUÇÃO DE PAVIMENTO EM PISO INTERTRAVADO, COM BLOCO 16 FACES DE 22 X 11 CM, ESPESSURA 8 CM. AF_10/2022</t>
  </si>
  <si>
    <t>ESTUCAMENTO DE DENSIDADE ALTA NAS FACES INTERNAS DE PAREDES DO SISTEMA DE PAREDES DE CONCRETO, EM AMBIENTES COM ÁREA MENOR QUE 5 M², UTILIZAÇÃO DE ARGAMASSA COLANTE. AF_10/2022</t>
  </si>
  <si>
    <t>DRENO SUBSUPERFICIAL (SEÇÃO 0,40 X 0,40 M), COM TUBO DE PVC CORRUGADO RÍGIDO PERFURADO, DN 100 MM, ENCHIMENTO COM AREIA. AF_07/2021</t>
  </si>
  <si>
    <t>ELETRODUTO RÍGIDO SOLDÁVEL, PVC, DN 25 MM (3/4''), APARENTE - FORNECIMENTO E INSTALAÇÃO. AF_10/2022</t>
  </si>
  <si>
    <t>EXECUÇÃO DE PAVIMENTO EM PISO INTERTRAVADO, COM BLOCO RETANGULAR COR NATURAL DE 20 X 10 CM, ESPESSURA 6 CM. AF_10/2022</t>
  </si>
  <si>
    <t>EXECUÇÃO DE PAVIMENTO EM PISO INTERTRAVADO, COM BLOCO RETANGULAR COLORIDO DE 20 X 10 CM, ESPESSURA 6 CM. AF_10/2022</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</si>
  <si>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</si>
  <si>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</si>
  <si>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</si>
  <si>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</si>
  <si>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</si>
  <si>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CONDULETE DE PVC, TIPO LB, PARA ELETRODUTO DE PVC SOLDÁVEL DN 25 MM (3/4''), APARENTE - FORNECIMENTO E INSTALAÇÃO. AF_10/2022</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</si>
  <si>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</si>
  <si>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</si>
  <si>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ESTUCAMENTO DE DENSIDADE BAIXA DE PANOS DE FACHADA DO SISTEMA DE PAREDES DE CONCRETO EM UNIDADES HABITACIONAIS DE PAVIMENTO ÚNICO, UTILIZAÇÃO DE ARGAMASSA COLANTE. AF_10/2022</t>
  </si>
  <si>
    <t>KIT CAVALETE PARA MEDIÇÃO DE ÁGUA - ENTRADA INDIVIDUALIZADA, EM PPR PN20 DN 25 (¾") PARA 1 MEDIDOR - FORNECIMENTO E INSTALAÇÃO (EXCLUSIVE HIDRÔMETRO). AF_11/2016</t>
  </si>
  <si>
    <t>POÇO DE INSPEÇÃO CIRCULAR PARA ESGOTO, EM ALVENARIA COM TIJOLOS CERÂMICOS MACIÇOS, DIÂMETRO INTERNO = 0,60 M, PROFUNDIDADE = 1,45 M, EXCLUINDO TAMPÃO. AF_12/2020_PA</t>
  </si>
  <si>
    <t>POÇO DE INSPEÇÃO CIRCULAR PARA DRENAGEM, EM ALVENARIA COM TIJOLOS CERÂMICOS MACIÇOS, DIÂMETRO INTERNO = 0,60 M, PROFUNDIDADE = 1,45 M, EXCLUINDO TAMPÃO. AF_12/2020_PA</t>
  </si>
  <si>
    <t>TANQUE SÉPTICO CIRCULAR, EM CONCRETO PRÉ-MOLDADO, DIÂMETRO INTERNO = 2,88 M, ALTURA INTERNA = 2,50 M, VOLUME ÚTIL: 14657,4 L (PARA 105 CONTRIBUINTES). AF_12/2020_PA</t>
  </si>
  <si>
    <t>FILTRO ANAERÓBIO CIRCULAR, EM CONCRETO PRÉ-MOLDADO, DIÂMETRO INTERNO = 2,38 M, ALTURA INTERNA = 1,50 M, VOLUME ÚTIL: 5338,6 L (PARA 34 CONTRIBUINTES). AF_12/2020_PA</t>
  </si>
  <si>
    <t>SUMIDOURO CIRCULAR, EM CONCRETO PRÉ-MOLDADO, DIÂMETRO INTERNO = 2,88 M, ALTURA INTERNA = 3,0 M, ÁREA DE INFILTRAÇÃO: 31,4 M² (PARA 12 CONTRIBUINTES). AF_12/2020_PA</t>
  </si>
  <si>
    <t>BASE PARA POÇO DE VISITA RETANGULAR PARA ESGOTO, EM ALVENARIA COM BLOCOS DE CONCRETO, DIMENSÕES INTERNAS = 4X4 M, PROFUNDIDADE = 1,45 M, EXCLUINDO TAMPÃO. AF_12/2020_PA</t>
  </si>
  <si>
    <t>BASE PARA POÇO DE VISITA RETANGULAR PARA DRENAGEM, EM ALVENARIA COM BLOCOS DE CONCRETO, DIMENSÕES INTERNAS = 4X4 M, PROFUNDIDADE = 1,40 M, EXCLUINDO TAMPÃO. AF_12/2020_PA</t>
  </si>
  <si>
    <t>EXECUÇÃO DE PAVIMENTO EM PISO INTERTRAVADO, COM BLOCO SEXTAVADO DE 25 X 25 CM, ESPESSURA 8 CM. AF_10/2022</t>
  </si>
  <si>
    <t>LUVA DE CORRER, PVC, SOLDÁVEL, DN 40MM, INSTALADO EM RAMAL DE DISTRIBUIÇÃO DE ÁGUA  FORNECIMENTO E INSTALAÇÃO. AF_06/2022</t>
  </si>
  <si>
    <t>CHAPISCO APLICADO EM ALVENARIA (COM PRESENÇA DE VÃOS) E ESTRUTURAS DE CONCRETO DE FACHADA, COM COLHER DE PEDREIRO.  ARGAMASSA TRAÇO 1:3 COM PREPARO MANUAL. AF_10/2022</t>
  </si>
  <si>
    <t>EXECUÇÃO DE PAVIMENTO EM PISO INTERTRAVADO, COM BLOCO 16 FACES DE 22 X 11 CM, ESPESSURA 6 CM. AF_10/2022</t>
  </si>
  <si>
    <t>CHAPISCO APLICADO EM ALVENARIA (COM PRESENÇA DE VÃOS) E ESTRUTURAS DE CONCRETO DE FACHADA, COM COLHER DE PEDREIRO.  ARGAMASSA TRAÇO 1:3 COM PREPARO EM BETONEIRA 400L. AF_10/2022</t>
  </si>
  <si>
    <t>TANQUE SÉPTICO CIRCULAR, EM CONCRETO PRÉ-MOLDADO, DIÂMETRO INTERNO = 2,38 M, ALTURA INTERNA = 3,0 M, VOLUME ÚTIL: 12234,2 L (PARA 86 CONTRIBUINTES). AF_12/2020_PA</t>
  </si>
  <si>
    <t>CORRIMÃO SIMPLES, DIÂMETRO EXTERNO = 1 1/2, EM ALUMÍNIO. AF_04/2019_PS</t>
  </si>
  <si>
    <t>TANQUE SÉPTICO CIRCULAR, EM CONCRETO PRÉ-MOLDADO, DIÂMETRO INTERNO = 2,38 M, ALTURA INTERNA = 2,50 M, VOLUME ÚTIL: 10009,8 L (PARA 69 CONTRIBUINTES). AF_12/2020_PA</t>
  </si>
  <si>
    <t>ALVENARIA DE BLOCOS DE CONCRETO ESTRUTURAL 14X19X29 CM (ESPESSURA 14 CM), FBK = 14 MPA, UTILIZANDO COLHER DE PEDREIRO. AF_10/2022</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</si>
  <si>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</si>
  <si>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</si>
  <si>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ENTRADA DE ENERGIA ELÉTRICA, AÉREA, TRIFÁSICA, COM CAIXA DE EMBUTIR, CABO DE 16 MM2 E DISJUNTOR DIN 50A (NÃO INCLUSO O POSTE DE CONCRETO). AF_07/2020_PS</t>
  </si>
  <si>
    <t>SUMIDOURO CIRCULAR, EM CONCRETO PRÉ-MOLDADO, DIÂMETRO INTERNO = 2,38 M, ALTURA INTERNA = 3,0 M, ÁREA DE INFILTRAÇÃO: 25 M² (PARA 10 CONTRIBUINTES). AF_12/2020_PA</t>
  </si>
  <si>
    <t>POÇO DE INSPEÇÃO CIRCULAR PARA ESGOTO, EM ALVENARIA COM TIJOLOS CERÂMICOS MACIÇOS, DIÂMETRO INTERNO = 0,60 M, PROFUNDIDADE = 0,95 M, EXCLUINDO TAMPÃO. AF_12/2020_PA</t>
  </si>
  <si>
    <t>ALVENARIA DE BLOCOS DE CONCRETO ESTRUTURAL 14X19X29 CM (ESPESSURA 14 CM), FBK = 4,5 MPA, UTILIZANDO COLHER DE PEDREIRO. AF_10/2022</t>
  </si>
  <si>
    <t>POÇO DE INSPEÇÃO CIRCULAR PARA DRENAGEM, EM ALVENARIA COM TIJOLOS CERÂMICOS MACIÇOS, DIÂMETRO INTERNO = 0,60 M, PROFUNDIDADE = 0,95 M, EXCLUINDO TAMPÃO. AF_12/2020_PA</t>
  </si>
  <si>
    <t>FILTRO ANAERÓBIO CIRCULAR, EM CONCRETO PRÉ-MOLDADO, DIÂMETRO INTERNO = 1,88 M, ALTURA INTERNA = 1,50 M, VOLUME ÚTIL: 3331,1 L (PARA 19 CONTRIBUINTES). AF_12/2020_PA</t>
  </si>
  <si>
    <t>ENTRADA DE ENERGIA ELÉTRICA, AÉREA, TRIFÁSICA, COM CAIXA DE EMBUTIR, CABO DE 35 MM2 E DISJUNTOR DIN 50A (NÃO INCLUSO O POSTE DE CONCRETO). AF_07/2020_PS</t>
  </si>
  <si>
    <t>ENTRADA DE ENERGIA ELÉTRICA, AÉREA, TRIFÁSICA, COM CAIXA DE EMBUTIR, CABO DE 10 MM2 E DISJUNTOR DIN 50A (NÃO INCLUSO O POSTE DE CONCRETO). AF_07/2020_PS</t>
  </si>
  <si>
    <t>SUMIDOURO CIRCULAR, EM CONCRETO PRÉ-MOLDADO, DIÂMETRO INTERNO = 2,38 M, ALTURA INTERNA = 2,50 M, ÁREA DE INFILTRAÇÃO: 21,3 M² (PARA 8 CONTRIBUINTES). AF_12/2020_PA</t>
  </si>
  <si>
    <t>ENTRADA DE ENERGIA ELÉTRICA, AÉREA, TRIFÁSICA, COM CAIXA DE EMBUTIR, CABO DE 25 MM2 E DISJUNTOR DIN 50A (NÃO INCLUSO O POSTE DE CONCRETO). AF_07/2020_PS</t>
  </si>
  <si>
    <t>BASE PARA POÇO DE VISITA RETANGULAR PARA ESGOTO, EM ALVENARIA COM BLOCOS DE CONCRETO, DIMENSÕES INTERNAS = 3,5X4 M, PROFUNDIDADE = 1,40 M, EXCLUINDO TAMPÃO. AF_12/2020_PA</t>
  </si>
  <si>
    <t>BASE PARA POÇO DE VISITA RETANGULAR PARA DRENAGEM, EM ALVENARIA COM BLOCOS DE CONCRETO, DIMENSÕES INTERNAS = 3,5X4 M, PROFUNDIDADE = 1,40 M, EXCLUINDO TAMPÃO. AF_12/2020_PA</t>
  </si>
  <si>
    <t>BASE PARA POÇO DE VISITA RETANGULAR PARA ESGOTO, EM ALVENARIA COM BLOCOS DE CONCRETO, DIMENSÕES INTERNAS = 3,5X3,5 M, PROFUNDIDADE = 1,40 M, EXCLUINDO TAMPÃO. AF_12/2020_PA</t>
  </si>
  <si>
    <t>BASE PARA POÇO DE VISITA RETANGULAR PARA DRENAGEM, EM ALVENARIA COM BLOCOS DE CONCRETO, DIMENSÕES INTERNAS = 3,5X3,5 M, PROFUNDIDADE = 1,40 M, EXCLUINDO TAMPÃO. AF_12/2020_PA</t>
  </si>
  <si>
    <t>BASE PARA POÇO DE VISITA RETANGULAR PARA ESGOTO, EM ALVENARIA COM BLOCOS DE CONCRETO, DIMENSÕES INTERNAS = 3X4 M, PROFUNDIDADE = 1,40 M, EXCLUINDO TAMPÃO. AF_12/2020_PA</t>
  </si>
  <si>
    <t>BASE PARA POÇO DE VISITA RETANGULAR PARA DRENAGEM, EM ALVENARIA COM BLOCOS DE CONCRETO, DIMENSÕES INTERNAS = 3X4 M, PROFUNDIDADE = 1,40 M, EXCLUINDO TAMPÃO. AF_12/2020_PA</t>
  </si>
  <si>
    <t>ESTUCAMENTO DE DENSIDADE BAIXA DE PANOS DE FACHADA DO SISTEMA DE PAREDES DE CONCRETO EM EDIFICAÇÕES DE MÚLTIPLOS PAVIMENTOS, ACESSO COM PLATAFORMA OU CADEIRINHA, UTILIZAÇÃO DE ARGAMASSA COLANTE. AF_10/2022</t>
  </si>
  <si>
    <t>CONTRAVENTAMENTO COM CANTONEIRAS DE AÇO, ABAS IGUAIS, COM CONEXÕES PARAFUSADAS, INCLUSOS MÃO DE OBRA, TRANSPORTE E IÇAMENTO UTILIZANDO GRUA, PARA EDIFÍCIOS DE 6 A 10 PAVIMENTOS - FORNECIMENTO E INSTALAÇÃO. AF_01/2020_PSA</t>
  </si>
  <si>
    <t>CONDULETE DE PVC, TIPO TB, PARA ELETRODUTO DE PVC SOLDÁVEL DN 20 MM (1/2''), APARENTE - FORNECIMENTO E INSTALAÇÃO. AF_10/2022</t>
  </si>
  <si>
    <t>ELETRODUTO RÍGIDO SOLDÁVEL, PVC, DN 20 MM (½''), APARENTE - FORNECIMENTO E INSTALAÇÃO. AF_10/2022</t>
  </si>
  <si>
    <t>CHAPISCO APLICADO EM ALVENARIA (SEM PRESENÇA DE VÃOS) E ESTRUTURAS DE CONCRETO DE FACHADA, COM COLHER DE PEDREIRO.  ARGAMASSA TRAÇO 1:3 COM PREPARO MANUAL. AF_10/2022</t>
  </si>
  <si>
    <t>CHAPISCO APLICADO NO TETO OU EM ESTRUTURA, COM DESEMPENADEIRA DENTADA. ARGAMASSA INDUSTRIALIZADA COM PREPARO MANUAL. AF_10/2022</t>
  </si>
  <si>
    <t>EXECUÇÃO DE PAVIMENTO EM PISO INTERTRAVADO, COM BLOCO SEXTAVADO DE 25 X 25 CM, ESPESSURA 6 CM. AF_10/2022</t>
  </si>
  <si>
    <t>CHAPISCO APLICADO EM ALVENARIA (SEM PRESENÇA DE VÃOS) E ESTRUTURAS DE CONCRETO DE FACHADA, COM COLHER DE PEDREIRO.  ARGAMASSA TRAÇO 1:3 COM PREPARO EM BETONEIRA 400L. AF_10/2022</t>
  </si>
  <si>
    <t>CHAPISCO APLICADO NO TETO OU EM ESTRUTURA, COM DESEMPENADEIRA DENTADA. ARGAMASSA INDUSTRIALIZADA COM PREPARO EM MISTURADOR 300 KG.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</si>
  <si>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</si>
  <si>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MENOR QUE 5 M², UTILIZAÇÃO DE ARGAMASSA COLANTE. AF_10/2022</t>
  </si>
  <si>
    <t>EXECUÇÃO DE PAVIMENTO EM PISO INTERTRAVADO, COM BLOCO PISOGRAMA DE 35 X 15 CM, ESPESSURA 8 CM. AF_10/2022</t>
  </si>
  <si>
    <t>CORRIMÃO SIMPLES, DIÂMETRO EXTERNO = 1 1/2, EM AÇO GALVANIZADO. AF_04/2019_PS</t>
  </si>
  <si>
    <t>TANQUE SÉPTICO CIRCULAR, EM CONCRETO PRÉ-MOLDADO, DIÂMETRO INTERNO = 1,88 M, ALTURA INTERNA = 2,50 M, VOLUME ÚTIL: 6245,8 L (PARA 32 CONTRIBUINTES). AF_12/2020_PA</t>
  </si>
  <si>
    <t>AR CONDICIONADO SPLITÃO 15 TR - FORNECIMENTO E INSTALAÇÃO. AF_11/2021_PE</t>
  </si>
  <si>
    <t>AR CONDICIONADO SPLITÃO 10 TR - FORNECIMENTO E INSTALAÇÃO. AF_11/2021_PE</t>
  </si>
  <si>
    <t>TANQUE SÉPTICO CIRCULAR, EM CONCRETO PRÉ-MOLDADO, DIÂMETRO INTERNO = 1,40 M, ALTURA INTERNA = 2,50 M, VOLUME ÚTIL: 3463,6 L (PARA 13 CONTRIBUINTES). AF_12/2020_PA</t>
  </si>
  <si>
    <t>ALVENARIA DE BLOCOS DE CONCRETO ESTRUTURAL 14X19X29 CM (ESPESSURA 14 CM), FBK = 4,5 MPA, UTILIZANDO PALHETA. AF_10/2022</t>
  </si>
  <si>
    <t>KIT CAVALETE PARA MEDIÇÃO DE ÁGUA - ENTRADA INDIVIDUALIZADA, EM PPR PN25 DN 32 (1") PARA 4 MEDIDORES - FORNECIMENTO E INSTALAÇÃO (EXCLUSIVE HIDRÔMETRO). AF_11/2016</t>
  </si>
  <si>
    <t>BASE PARA POÇO DE VISITA CIRCULAR PARA  ESGOTO, EM CONCRETO PRÉ-MOLDADO, DIÂMETRO INTERNO = 1,20 M, PROFUNDIDADE = 1,60 M, EXCLUINDO TAMPÃO. AF_12/2020_PA</t>
  </si>
  <si>
    <t>TE, CPVC, SOLDÁVEL, DN 114 MM, INSTALADO EM RESERVAÇÃO DE ÁGUA DE EDIFICAÇÃO QUE POSSUA RESERVATÓRIO DE FIBRA/FIBROCIMENTO - FORNECIMENTO E INSTALAÇÃO. AF_06/2016</t>
  </si>
  <si>
    <t>CONDULETE DE ALUMÍNIO, TIPO X, PARA ELETRODUTO DE AÇO GALVANIZADO DN 32 MM (1 1/4''), APARENTE - FORNECIMENTO E INSTALAÇÃO. AF_10/2022</t>
  </si>
  <si>
    <t>KIT CAVALETE PARA MEDIÇÃO DE ÁGUA - ENTRADA INDIVIDUALIZADA, EM PPR PN20 DN 32 (1") PARA 4 MEDIDORES - FORNECIMENTO E INSTALAÇÃO (EXCLUSIVE HIDRÔMETRO). AF_11/2016</t>
  </si>
  <si>
    <t>BASE PARA POÇO DE VISITA CIRCULAR PARA DRENAGEM, EM CONCRETO PRÉ-MOLDADO, DIÂMETRO INTERNO = 1,20 M, PROFUNDIDADE = 1,60 M, EXCLUINDO TAMPÃO. AF_05/2021_PA</t>
  </si>
  <si>
    <t>FILTRO ANAERÓBIO CIRCULAR, EM CONCRETO PRÉ-MOLDADO, DIÂMETRO INTERNO = 1,10 M, ALTURA INTERNA = 1,50 M, VOLUME ÚTIL: 1140,4 L (PARA 5 CONTRIBUINTES). AF_12/2020_PA</t>
  </si>
  <si>
    <t>BASE PARA POÇO DE VISITA CIRCULAR PARA DRENAGEM, EM CONCRETO PRÉ-MOLDADO, DIÂMETRO INTERNO = 1,0 M, PROFUNDIDADE = 1,35 M, EXCLUINDO TAMPÃO. AF_05/2018_PA</t>
  </si>
  <si>
    <t>SUMIDOURO CIRCULAR, EM CONCRETO PRÉ-MOLDADO, DIÂMETRO INTERNO = 1,88 M, ALTURA INTERNA = 2,00 M, ÁREA DE INFILTRAÇÃO: 13,1 M² (PARA 5 CONTRIBUINTES). AF_12/2020_PA</t>
  </si>
  <si>
    <t>KIT CAVALETE PARA MEDIÇÃO DE ÁGUA - ENTRADA INDIVIDUALIZADA, EM CPVC DN 35 (1 ¼"), PARA 4 MEDIDORES - FORNECIMENTO E INSTALAÇÃO (EXCLUSIVE HIDRÔMETRO). AF_11/2016</t>
  </si>
  <si>
    <t>ALVENARIA DE BLOCOS DE CONCRETO ESTRUTURAL 14X19X39 CM (ESPESSURA 14 CM), FBK = 14 MPA, UTILIZANDO COLHER DE PEDREIRO. AF_10/2022</t>
  </si>
  <si>
    <t>CONDULETE DE PVC, TIPO X, PARA ELETRODUTO DE PVC SOLDÁVEL DN 32 MM (1''), APARENTE - FORNECIMENTO E INSTALAÇÃO. AF_10/2022</t>
  </si>
  <si>
    <t>KIT CAVALETE PARA MEDIÇÃO DE ÁGUA - ENTRADA INDIVIDUALIZADA, EM PPR PN25 DN 25 (¾") PARA 4 MEDIDORES - FORNECIMENTO E INSTALAÇÃO (EXCLUSIVE HIDRÔMETRO). AF_11/2016</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</si>
  <si>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</si>
  <si>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</si>
  <si>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</si>
  <si>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</si>
  <si>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CONDULETE DE ALUMÍNIO, TIPO T, PARA ELETRODUTO DE AÇO GALVANIZADO DN 32 MM (1 1/4''), APARENTE - FORNECIMENTO E INSTALAÇÃO. AF_10/2022</t>
  </si>
  <si>
    <t>ALVENARIA DE BLOCOS DE CONCRETO ESTRUTURAL 14X19X39 CM (ESPESSURA 14 CM), FBK = 4,5 MPA, UTILIZANDO COLHER DE PEDREIRO. AF_10/2022</t>
  </si>
  <si>
    <t>TUBO, CPVC, SOLDÁVEL, DN 114 MM, INSTALADO EM RESERVAÇÃO DE ÁGUA DE EDIFICAÇÃO QUE POSSUA RESERVATÓRIO DE FIBRA/FIBROCIMENTO  FORNECIMENTO E INSTALAÇÃO. AF_06/2016</t>
  </si>
  <si>
    <t>BASE PARA POÇO DE VISITA RETANGULAR PARA ESGOTO, EM ALVENARIA COM BLOCOS DE CONCRETO, DIMENSÕES INTERNAS = 3X3,5 M, PROFUNDIDADE = 1,40 M, EXCLUINDO TAMPÃO. AF_12/2020_PA</t>
  </si>
  <si>
    <t>BASE PARA POÇO DE VISITA RETANGULAR PARA DRENAGEM, EM ALVENARIA COM BLOCOS DE CONCRETO, DIMENSÕES INTERNAS = 3X3,5 M, PROFUNDIDADE = 1,40 M, EXCLUINDO TAMPÃO. AF_12/2020_PA</t>
  </si>
  <si>
    <t>BASE PARA POÇO DE VISITA RETANGULAR PARA ESGOTO, EM ALVENARIA COM BLOCOS DE CONCRETO, DIMENSÕES INTERNAS = 2,5X4 M, PROFUNDIDADE = 1,40 M, EXCLUINDO TAMPÃO. AF_12/2020_PA</t>
  </si>
  <si>
    <t>BASE PARA POÇO DE VISITA RETANGULAR PARA DRENAGEM,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</si>
  <si>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</si>
  <si>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DRENAGEM, EM ALVENARIA COM BLOCOS DE CONCRETO, DIMENSÕES INTERNAS = 3X3 M, PROFUNDIDADE = 1,40 M, EXCLUINDO TAMPÃO. AF_12/2020_PA</t>
  </si>
  <si>
    <t>BASE PARA POÇO DE VISITA RETANGULAR PARA ESGOTO, EM ALVENARIA COM BLOCOS DE CONCRETO, DIMENSÕES INTERNAS = 2,5X3,5 M, PROFUNDIDADE = 1,40 M, EXCLUINDO TAMPÃO. AF_12/2020_PA</t>
  </si>
  <si>
    <t>BASE PARA POÇO DE VISITA RETANGULAR PARA DRENAGEM, EM ALVENARIA COM BLOCOS DE CONCRETO, DIMENSÕES INTERNAS = 2,5X3,5 M, PROFUNDIDADE = 1,40 M, EXCLUINDO TAMPÃO. AF_12/2020_PA</t>
  </si>
  <si>
    <t>BASE PARA POÇO DE VISITA RETANGULAR PARA ESGOTO, EM ALVENARIA COM BLOCOS DE CONCRETO, DIMENSÕES INTERNAS = 2X4 M, PROFUNDIDADE = 1,40 M, EXCLUINDO TAMPÃO. AF_12/2020_PA</t>
  </si>
  <si>
    <t>BASE PARA POÇO DE VISITA RETANGULAR PARA DRENAGEM, EM ALVENARIA COM BLOCOS DE CONCRETO, DIMENSÕES INTERNAS = 2X4 M, PROFUNDIDADE = 1,40 M, EXCLUINDO TAMPÃO. AF_12/2020_PA</t>
  </si>
  <si>
    <t>BASE PARA POÇO DE VISITA RETANGULAR PARA ESGOTO, EM ALVENARIA COM BLOCOS DE CONCRETO, DIMENSÕES INTERNAS = 2,5X3 M, PROFUNDIDADE = 1,40 M, EXCLUINDO TAMPÃO. AF_12/2020_PA</t>
  </si>
  <si>
    <t>BASE PARA POÇO DE VISITA RETANGULAR PARA DRENAGEM, EM ALVENARIA COM BLOCOS DE CONCRETO, DIMENSÕES INTERNAS = 2,5X3 M, PROFUNDIDADE = 1,40 M, EXCLUINDO TAMPÃO. AF_12/2020_PA</t>
  </si>
  <si>
    <t>BASE PARA POÇO DE VISITA RETANGULAR PARA ESGOTO, EM ALVENARIA COM BLOCOS DE CONCRETO, DIMENSÕES INTERNAS = 2X3,5 M, PROFUNDIDADE = 1,40 M, EXCLUINDO TAMPÃO. AF_12/2020_PA</t>
  </si>
  <si>
    <t>BASE PARA POÇO DE VISITA RETANGULAR PARA DRENAGEM, EM ALVENARIA COM BLOCOS DE CONCRETO, DIMENSÕES INTERNAS = 2X3,5 M, PROFUNDIDADE = 1,40 M, EXCLUINDO TAMPÃO. AF_12/2020_PA</t>
  </si>
  <si>
    <t>BASE PARA POÇO DE VISITA RETANGULAR PARA ESGOTO, EM ALVENARIA COM BLOCOS DE CONCRETO, DIMENSÕES INTERNAS = 1,5X4 M, PROFUNDIDADE = 1,40 M, EXCLUINDO TAMPÃO. AF_12/2020_PA</t>
  </si>
  <si>
    <t>BASE PARA POÇO DE VISITA RETANGULAR PARA DRENAGEM, EM ALVENARIA COM BLOCOS DE CONCRETO, DIMENSÕES INTERNAS = 1,5X4 M, PROFUNDIDADE = 1,40 M, EXCLUINDO TAMPÃO. AF_12/2020_PA</t>
  </si>
  <si>
    <t>BASE PARA POÇO DE VISITA RETANGULAR PARA ESGOTO, EM ALVENARIA COM BLOCOS DE CONCRETO, DIMENSÕES INTERNAS = 2X3 M, PROFUNDIDADE = 1,40 M, EXCLUINDO TAMPÃO. AF_12/2020_PA</t>
  </si>
  <si>
    <t>BASE PARA POÇO DE VISITA RETANGULAR PARA DRENAGEM, EM ALVENARIA COM BLOCOS DE CONCRETO, DIMENSÕES INTERNAS = 2X3 M, PROFUNDIDADE = 1,40 M, EXCLUINDO TAMPÃO. AF_12/2020_PA</t>
  </si>
  <si>
    <t>BASE PARA POÇO DE VISITA RETANGULAR PARA ESGOTO, EM ALVENARIA COM BLOCOS DE CONCRETO, DIMENSÕES INTERNAS = 2,5X2,5 M, PROFUNDIDADE = 1,40 M, EXCLUINDO TAMPÃO. AF_12/2020_PA</t>
  </si>
  <si>
    <t>BASE PARA POÇO DE VISITA RETANGULAR PARA DRENAGEM, EM ALVENARIA COM BLOCOS DE CONCRETO, DIMENSÕES INTERNAS = 2,5X2,5 M, PROFUNDIDADE = 1,40 M, EXCLUINDO TAMPÃO. AF_12/2020_PA</t>
  </si>
  <si>
    <t>CONTRAVENTAMENTO COM CANTONEIRAS DE AÇO, ABAS IGUAIS, COM CONEXÕES PARAFUSADAS, INCLUSOS MÃO DE OBRA, TRANSPORTE E IÇAMENTO UTILIZANDO TALHA MANUAL, PARA EDIFÍCIOS DE ATÉ 2 PAVIMENTOS - FORNECIMENTO E INSTALAÇÃO. AF_01/2020_PSA</t>
  </si>
  <si>
    <t>CONDULETE DE PVC, TIPO LB, PARA ELETRODUTO DE PVC SOLDÁVEL DN 20 MM (1/2''), APARENTE - FORNECIMENTO E INSTALAÇÃO. AF_10/2022</t>
  </si>
  <si>
    <t>EXECUÇÃO DE PAVIMENTO EM PISO INTERTRAVADO, COM BLOCO PISOGRAMA DE 35 X 15 CM, ESPESSURA 6 CM. AF_10/2022</t>
  </si>
  <si>
    <t>ESTUCAMENTO DE DENSIDADE ALTA DE PANOS DE FACHADA DO SISTEMA DE PAREDES DE CONCRETO EM EDIFICAÇÕES DE MÚLTIPLOS PAVIMENTOS, ACESSO COM BALANCIM, UTILIZAÇÃO DE ARGAMASSA COLANTE. AF_10/2022</t>
  </si>
  <si>
    <t>ESTUCAMENTO DE DENSIDADE ALTA NAS FACES INTERNAS DE PAREDES DO SISTEMA DE PAREDES DE CONCRETO, EM AMBIENTES COM ÁREA MAIOR QUE 10 M², UTILIZAÇÃO DE ARGAMASSA COLANTE.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</si>
  <si>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</si>
  <si>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MANUAL. AF_10/2022</t>
  </si>
  <si>
    <t>ESTUCAMENTO DE DENSIDADE BAIXA NAS FACES INTERNAS DE PAREDES DO SISTEMA DE PAREDES DE CONCRETO, EM AMBIENTES COM ÁREA MENOR QUE 5 M², UTILIZAÇÃO DE ARGAMASSA COLANTE. AF_10/2022</t>
  </si>
  <si>
    <t>CABO COAXIAL RG11 95% - FORNECIMENTO E INSTALAÇÃO. AF_11/2019</t>
  </si>
  <si>
    <t>CABO COAXIAL RG6 95% - FORNECIMENTO E INSTALAÇÃO. AF_11/2019</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</si>
  <si>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</si>
  <si>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</si>
  <si>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CONTRAVENTAMENTO COM CANTONEIRAS DE AÇO, ABAS IGUAIS, COM CONEXÕES PARAFUSADAS, INCLUSOS MÃO DE OBRA, TRANSPORTE E IÇAMENTO UTILIZANDO GUINDASTE, PARA EDIFÍCIOS DE 3 A 5 PAVIMENTOS - FORNECIMENTO E INSTALAÇÃO. AF_01/2020_PSA</t>
  </si>
  <si>
    <t>CHAPISCO APLICADO EM ALVENARIA (COM PRESENÇA DE VÃOS) E ESTRUTURAS DE CONCRETO DE FACHADA, COM ROLO PARA TEXTURA ACRÍLICA.  ARGAMASSA INDUSTRIALIZADA COM PREPARO EM MISTURADOR 300 KG. AF_10/2022</t>
  </si>
  <si>
    <t>CABO COAXIAL RG59 95% - FORNECIMENTO E INSTALAÇÃO. AF_11/2019</t>
  </si>
  <si>
    <t>LUVA DE CORRER, PVC, SOLDÁVEL, DN 40MM, INSTALADO EM PRUMADA DE ÁGUA   FORNECIMENTO E INSTALAÇÃO. AF_06/2022</t>
  </si>
  <si>
    <t>CHAPISCO APLICADO EM ALVENARIA (COM PRESENÇA DE VÃOS) E ESTRUTURAS DE CONCRETO DE FACHADA, COM EQUIPAMENTO DE PROJEÇÃO.  ARGAMASSA TRAÇO 1:3 COM PREPARO EM BETONEIRA 400 L. AF_10/2022</t>
  </si>
  <si>
    <t>CHAPISCO APLICADO EM ALVENARIA (SEM PRESENÇA DE VÃOS) E ESTRUTURAS DE CONCRETO DE FACHADA, COM ROLO PARA TEXTURA ACRÍLICA. ARGAMASSA INDUSTRIALIZADA COM PREPARO MANUAL. AF_10/2022</t>
  </si>
  <si>
    <t>PINTURA COM TINTA EPOXÍDICA DE ACABAMENTO PULVERIZADA SOBRE PERFIL METÁLICO EXECUTADO EM FÁBRICA (02 DEMÃOS). AF_01/2020_PE</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</si>
  <si>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</si>
  <si>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ROLO PARA TEXTURA ACRÍLICA.  ARGAMASSA TRAÇO 1:4 E EMULSÃO POLIMÉRICA (ADESIVO) COM PREPARO MANUAL. AF_10/2022</t>
  </si>
  <si>
    <t>CHAPISCO APLICADO EM ALVENARIAS E ESTRUTURAS DE CONCRETO INTERNAS, COM COLHER DE PEDREIRO.  ARGAMASSA TRAÇO 1:3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</si>
  <si>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</si>
  <si>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EM MISTURADOR 300 KG. AF_10/2022</t>
  </si>
  <si>
    <t>ESTUCAMENTO PARA QUALQUER REVESTIMENTO, EM TETO DO SISTEMA DE PAREDES DE CONCRETO, EM AMBIENTES COM ÁREA ENTRE 5 M² E 10 M², UTILIZAÇÃO DE ARGAMASSA COLANTE. AF_10/2022</t>
  </si>
  <si>
    <t>ENTRADA DE ENERGIA ELÉTRICA, SUBTERRÂNEA, TRIFÁSICA, COM CAIXA DE EMBUTIR, CABO DE 16 MM2 E DISJUNTOR DIN 50A (NÃO INCLUSA MURETA DE ALVENARIA). AF_07/2020_PS</t>
  </si>
  <si>
    <t>KIT CAVALETE PARA MEDIÇÃO DE ÁGUA - ENTRADA INDIVIDUALIZADA, EM PPR PN20 DN 25 (¾") PARA 4 MEDIDORES - FORNECIMENTO E INSTALAÇÃO (EXCLUSIVE HIDRÔMETRO). AF_11/2016</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</si>
  <si>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</si>
  <si>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</si>
  <si>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</si>
  <si>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</si>
  <si>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TIL (TUBO DE INSPEÇÃO E LIMPEZA) RADIAL PARA ESGOTO, EM PVC, DN 300X200 MM. AF_12/2020</t>
  </si>
  <si>
    <t>KIT CAVALETE PARA MEDIÇÃO DE ÁGUA - ENTRADA INDIVIDUALIZADA, EM PPR PN25 DN 32 (1") PARA 3 MEDIDORES - FORNECIMENTO E INSTALAÇÃO (EXCLUSIVE HIDRÔMETRO). AF_11/2016</t>
  </si>
  <si>
    <t>BASE PARA POÇO DE VISITA CIRCULAR PARA ESGOTO, EM CONCRETO PRÉ-MOLDADO, DIÂMETRO INTERNO = 1,0 M, PROFUNDIDADE = 1,35 M, EXCLUINDO TAMPÃO. AF_12/2020_PA</t>
  </si>
  <si>
    <t>KIT CAVALETE PARA MEDIÇÃO DE ÁGUA - ENTRADA INDIVIDUALIZADA, EM CPVC DN 28 (1"), PARA 4 MEDIDORES - FORNECIMENTO E INSTALAÇÃO (EXCLUSIVE HIDRÔMETRO). AF_11/2016</t>
  </si>
  <si>
    <t>TANQUE SÉPTICO CIRCULAR, EM CONCRETO PRÉ-MOLDADO, DIÂMETRO INTERNO = 1,10 M, ALTURA INTERNA = 2,50 M, VOLUME ÚTIL: 2138,2 L (PARA 5 CONTRIBUINTES). AF_12/2020_PA</t>
  </si>
  <si>
    <t>CONDULETE DE PVC, TIPO T, PARA ELETRODUTO DE PVC SOLDÁVEL DN 32 MM (1''), APARENTE - FORNECIMENTO E INSTALAÇÃO. AF_10/2022</t>
  </si>
  <si>
    <t>JOELHO 90 GRAUS, CPVC, SOLDÁVEL, DN 114 MM, INSTALADO EM RESERVAÇÃO DE ÁGUA DE EDIFICAÇÃO QUE POSSUA RESERVATÓRIO DE FIBRA/FIBROCIMENTO - FORNECIMENTO E INSTALAÇÃO. AF_06/2016</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</si>
  <si>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</si>
  <si>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</si>
  <si>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</si>
  <si>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CONDULETE DE ALUMÍNIO, TIPO X, PARA ELETRODUTO DE AÇO GALVANIZADO DN 25 MM (1''), APARENTE - FORNECIMENTO E INSTALAÇÃO. AF_10/2022</t>
  </si>
  <si>
    <t>KIT CAVALETE PARA MEDIÇÃO DE ÁGUA - ENTRADA INDIVIDUALIZADA, EM PPR PN20 DN 32 (1") PARA 3 MEDIDORES - FORNECIMENTO E INSTALAÇÃO (EXCLUSIVE HIDRÔMETRO). AF_11/2016</t>
  </si>
  <si>
    <t>BASE PARA POÇO DE VISITA CIRCULAR PARA ESGOTO, EM CONCRETO PRÉ-MOLDADO, DIÂMETRO INTERNO = 0,80 M, PROFUNDIDADE = 1,35 M, EXCLUINDO TAMPÃO. AF_12/2020_PA</t>
  </si>
  <si>
    <t>BASE PARA POÇO DE VISITA CIRCULAR PARA DRENAGEM, EM CONCRETO PRÉ-MOLDADO, DIÂMETRO INTERNO = 0,80 M, PROFUNDIDADE = 1,35 M, EXCLUINDO TAMPÃO. AF_12/2020_PA</t>
  </si>
  <si>
    <t>DRENO PROFUNDO (SEÇÃO 0,50 X 1,50 M), COM TUBO DE PVC CORRUGADO RÍGIDO PERFURADO, DN 100 MM, ENCHIMENTO COM AREIA, COM SELO DE ARGILA. AF_07/2021</t>
  </si>
  <si>
    <t>CONDULETE DE ALUMÍNIO, TIPO LR, PARA ELETRODUTO DE AÇO GALVANIZADO DN 32 MM (1 1/4''), APARENTE - FORNECIMENTO E INSTALAÇÃO. AF_10/2022</t>
  </si>
  <si>
    <t>GUARDA-CORPO DE AÇO GALVANIZADO DE 1,10M DE ALTURA, MONTANTES TUBULARES DE 1.1/2  ESPAÇADOS DE 1,20M, TRAVESSA SUPERIOR DE 2 , GRADIL FORMADO POR BARRAS CHATAS EM FERRO DE 32X4,8MM, FIXADO COM CHUMBADOR MECÂNICO. AF_04/2019_PS</t>
  </si>
  <si>
    <t>ENTRADA DE ENERGIA ELÉTRICA, SUBTERRÂNEA, TRIFÁSICA, COM CAIXA DE EMBUTIR, CABO DE 10 MM2 E DISJUNTOR DIN 50A (NÃO INCLUSA MURETA DE ALVENARIA). AF_07/2020_PS</t>
  </si>
  <si>
    <t>KIT CAVALETE PARA MEDIÇÃO DE ÁGUA - ENTRADA INDIVIDUALIZADA, EM CPVC DN 35 (1 ¼"), PARA 3 MEDIDORES - FORNECIMENTO E INSTALAÇÃO (EXCLUSIVE HIDRÔMETRO). AF_11/2016</t>
  </si>
  <si>
    <t>AR CONDICIONADO SPLIT ON/OFF, CASSETE (TETO), FRIO 4 VIAS 36000 BTU/H - FORNECIMENTO E INSTALAÇÃO. AF_11/2021_PE</t>
  </si>
  <si>
    <t>AR CONDICIONADO SPLIT ON/OFF, CASSETE (TETO), 36000 BTU/H, CICLO QUENTE/FRIO - FORNECIMENTO E INSTALAÇÃO. AF_11/2021_PE</t>
  </si>
  <si>
    <t>GUARDA-CORPO DE AÇO GALVANIZADO DE 1,10M, MONTANTES TUBULARES DE 1.1/4 ESPAÇADOS DE 1,20M, TRAVESSA SUPERIOR DE 1.1/2, GRADIL FORMADO POR TUBOS HORIZONTAIS DE 1 E VERTICAIS DE 3/4, FIXADO COM CHUMBADOR MECÂNICO. AF_04/2019_PS</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</si>
  <si>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</si>
  <si>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</si>
  <si>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</si>
  <si>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</si>
  <si>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</si>
  <si>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</si>
  <si>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</si>
  <si>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ENTRADA DE ENERGIA ELÉTRICA, SUBTERRÂNEA, TRIFÁSICA, COM CAIXA DE EMBUTIR, CABO DE 35 MM2 E DISJUNTOR DIN 50A (NÃO INCLUSA MURETA DE ALVENARIA). AF_07/2020_PS</t>
  </si>
  <si>
    <t>KIT CAVALETE PARA MEDIÇÃO DE ÁGUA - ENTRADA INDIVIDUALIZADA, EM PPR PN25 DN 25 (¾") PARA 3 MEDIDORES - FORNECIMENTO E INSTALAÇÃO (EXCLUSIVE HIDRÔMETRO). AF_11/2016</t>
  </si>
  <si>
    <t>KIT CAVALETE PARA MEDIÇÃO DE ÁGUA - ENTRADA INDIVIDUALIZADA, EM PPR PN20 DN 25 (¾") PARA 3 MEDIDORES - FORNECIMENTO E INSTALAÇÃO (EXCLUSIVE HIDRÔMETRO). AF_11/2016</t>
  </si>
  <si>
    <t>CONDULETE DE ALUMÍNIO, TIPO T, PARA ELETRODUTO DE AÇO GALVANIZADO DN 25 MM (1''), APARENTE - FORNECIMENTO E INSTALAÇÃO. AF_10/2022</t>
  </si>
  <si>
    <t>ALVENARIA DE BLOCOS DE CONCRETO ESTRUTURAL 14X19X39 CM (ESPESSURA 14 CM), FBK = 14 MPA, UTILIZANDO PALHETA. AF_10/2022</t>
  </si>
  <si>
    <t>CONDULETE DE PVC, TIPO LL, PARA ELETRODUTO DE PVC SOLDÁVEL DN 32 MM (1''), APARENTE - FORNECIMENTO E INSTALAÇÃO. AF_10/2022</t>
  </si>
  <si>
    <t>CONDULETE DE PVC, TIPO X, PARA ELETRODUTO DE PVC SOLDÁVEL DN 25 MM (3/4), APARENTE - FORNECIMENTO E INSTALAÇÃO. AF_10/2022</t>
  </si>
  <si>
    <t>CONDULETE DE PVC, TIPO LR, PARA ELETRODUTO DE PVC SOLDÁVEL DN 32 MM (1''), APARENTE - FORNECIMENTO E INSTALAÇÃO. AF_10/2022</t>
  </si>
  <si>
    <t>ENTRADA DE ENERGIA ELÉTRICA, SUBTERRÂNEA, TRIFÁSICA, COM CAIXA DE EMBUTIR, CABO DE 25 MM2 E DISJUNTOR DIN 50A (NÃO INCLUSA MURETA DE ALVENARIA). AF_07/2020_PS</t>
  </si>
  <si>
    <t>AR CONDICIONADO SPLIT INVERTER, PISO TETO, 36000 BTU/H, CICLO FRIO - FORNECIMENTO E INSTALAÇÃO. AF_11/2021_PE</t>
  </si>
  <si>
    <t>AR CONDICIONADO SPLIT ON/OFF, PISO TETO, 36.000 BTU/H, CICLO FRIO - FORNECIMENTO E INSTALAÇÃO. AF_11/2021_PE</t>
  </si>
  <si>
    <t>KIT CAVALETE PARA MEDIÇÃO DE ÁGUA - ENTRADA INDIVIDUALIZADA, EM CPVC DN 28 (1"), PARA 3 MEDIDORES - FORNECIMENTO E INSTALAÇÃO (EXCLUSIVE HIDRÔMETRO). AF_11/2016</t>
  </si>
  <si>
    <t>AR CONDICIONADO SPLIT ON/OFF, CASSETE (TETO), FRIO 4 VIAS 24000 BTU/H - FORNECIMENTO E INSTALAÇÃO. AF_11/2021_PE</t>
  </si>
  <si>
    <t>AR CONDICIONADO SPLIT ON/OFF, CASSETE (TETO), 24000 BTU/H, CICLO QUENTE/FRIO - FORNECIMENTO E INSTALAÇÃO. AF_11/2021_PE</t>
  </si>
  <si>
    <t>DRENO PROFUNDO (SEÇÃO 0,50 X 1,50 M), COM TUBO DE PVC CORRUGADO RÍGIDO PERFURADO, DN 100 MM, ENCHIMENTO COM BRITA, ENVOLVIDO COM MANTA GEOTÊXTIL, COM SELO DE ARGILA. AF_07/2021</t>
  </si>
  <si>
    <t>ALVENARIA DE BLOCOS DE CONCRETO ESTRUTURAL 14X19X39 CM (ESPESSURA 14 CM), FBK = 4,5 MPA, UTILIZANDO PALHETA. AF_10/2022</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</si>
  <si>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</si>
  <si>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</si>
  <si>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</si>
  <si>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</si>
  <si>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</si>
  <si>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</si>
  <si>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</si>
  <si>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CONDULETE DE ALUMÍNIO, TIPO X, PARA ELETRODUTO DE AÇO GALVANIZADO DN 20 MM (3/4''), APARENTE - FORNECIMENTO E INSTALAÇÃO. AF_10/2022</t>
  </si>
  <si>
    <t>CONDULETE DE PVC, TIPO T, PARA ELETRODUTO DE PVC SOLDÁVEL DN 25 MM (3/4''), APARENTE - FORNECIMENTO E INSTALAÇÃO. AF_10/2022</t>
  </si>
  <si>
    <t>CONDULETE DE ALUMÍNIO, TIPO LR, PARA ELETRODUTO DE AÇO GALVANIZADO DN 25 MM (1''), APARENTE - FORNECIMENTO E INSTALAÇÃO. AF_10/2022</t>
  </si>
  <si>
    <t>KIT CAVALETE PARA MEDIÇÃO DE ÁGUA - ENTRADA INDIVIDUALIZADA, EM PPR PN25 DN 32 (1") PARA 2 MEDIDORES - FORNECIMENTO E INSTALAÇÃO (EXCLUSIVE HIDRÔMETRO). AF_11/2016</t>
  </si>
  <si>
    <t>CONDULETE DE PVC, TIPO C, PARA ELETRODUTO DE PVC SOLDÁVEL DN 32 MM (1''), APARENTE - FORNECIMENTO E INSTALAÇÃO. AF_10/2022</t>
  </si>
  <si>
    <t>CONDULETE DE ALUMÍNIO, TIPO T, PARA ELETRODUTO DE AÇO GALVANIZADO DN 20 MM (3/4''), APARENTE - FORNECIMENTO E INSTALAÇÃO. AF_10/2022</t>
  </si>
  <si>
    <t>EXECUÇÃO DE PASSEIO EM PISO INTERTRAVADO, COM BLOCO RAQUETE  22 X 13,5 CM, ESPESSURA 6 CM. AF_10/2022</t>
  </si>
  <si>
    <t>ADAPTADOR COM FLANGES LIVRES, CPVC, ROSCÁVEL, DN 54 MM,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</si>
  <si>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</si>
  <si>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</si>
  <si>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</si>
  <si>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CONDULETE DE PVC, TIPO TB, PARA ELETRODUTO DE PVC SOLDÁVEL DN 32 MM (1''), APARENTE - FORNECIMENTO E INSTALAÇÃO. AF_10/2022</t>
  </si>
  <si>
    <t>KIT CAVALETE PARA MEDIÇÃO DE ÁGUA - ENTRADA INDIVIDUALIZADA, EM PPR PN20 DN 32 (1") PARA 2 MEDIDORES - FORNECIMENTO E INSTALAÇÃO (EXCLUSIVE HIDRÔMETRO). AF_11/2016</t>
  </si>
  <si>
    <t>CONDULETE DE PVC, TIPO LL, PARA ELETRODUTO DE PVC SOLDÁVEL DN 25 MM (3/4''), APARENTE - FORNECIMENTO E INSTALAÇÃO. AF_10/2022</t>
  </si>
  <si>
    <t>CONDULETE DE PVC, TIPO LR, PARA ELETRODUTO DE PVC SOLDÁVEL DN 25 MM (3/4''), APARENTE - FORNECIMENTO E INSTALAÇÃO. AF_10/2022</t>
  </si>
  <si>
    <t>ESTUCAMENTO DE DENSIDADE ALTA DE PANOS DE FACHADA DO SISTEMA DE PAREDES DE CONCRETO EM UNIDADES HABITACIONAIS DE DOIS PAVIMENTOS (SOBRADO), ACESSO COM ANDAIME FACHADEIRO, UTILIZAÇÃO DE ARGAMASSA COLANTE. AF_10/2022</t>
  </si>
  <si>
    <t>DRENO PROFUNDO (SEÇÃO 0,50 X 1,50 M), COM TUBO DE PVC CORRUGADO RÍGIDO PERFURADO, DN 100 MM, ENCHIMENTO COM BRITA, ENVOLVIDO COM MANTA GEOTÊXTIL. AF_07/2021</t>
  </si>
  <si>
    <t>DRENO PROFUNDO (SEÇÃO 0,50 X 1,50 M), COM TUBO DE PVC CORRUGADO RÍGIDO PERFURADO, DN 100 MM, ENCHIMENTO COM AREIA. AF_07/2021</t>
  </si>
  <si>
    <t>CONDULETE DE PVC, TIPO X, PARA ELETRODUTO DE PVC SOLDÁVEL DN 20 MM (1/2''), APARENTE - FORNECIMENTO E INSTALAÇÃO. AF_10/2022</t>
  </si>
  <si>
    <t>CONDULETE DE ALUMÍNIO, TIPO C, PARA ELETRODUTO DE AÇO GALVANIZADO DN 25 MM (1''), APARENTE - FORNECIMENTO E INSTALAÇÃO. AF_10/2022</t>
  </si>
  <si>
    <t>KIT CAVALETE PARA MEDIÇÃO DE ÁGUA - ENTRADA INDIVIDUALIZADA, EM CPVC DN 35 (1 ¼"), PARA 2 MEDIDORES - FORNECIMENTO E INSTALAÇÃO (EXCLUSIVE HIDRÔMETRO). AF_11/2016</t>
  </si>
  <si>
    <t>KIT CAVALETE PARA MEDIÇÃO DE ÁGUA - ENTRADA INDIVIDUALIZADA, EM PPR PN25 DN 25 (¾") PARA 2 MEDIDORES - FORNECIMENTO E INSTALAÇÃO (EXCLUSIVE HIDRÔMETRO). AF_11/2016</t>
  </si>
  <si>
    <t>CONDULETE DE ALUMÍNIO, TIPO LR, PARA ELETRODUTO DE AÇO GALVANIZADO DN 20 MM (3/4''), APARENTE - FORNECIMENTO E INSTALAÇÃO. AF_10/2022</t>
  </si>
  <si>
    <t>ESTUCAMENTO DE DENSIDADE ALTA DE PANOS DE FACHADA DO SISTEMA DE PAREDES DE CONCRETO EM UNIDADES HABITACIONAIS DE DOIS PAVIMENTOS (SOBRADO), ACESSO COM PLATAFORMA, UTILIZAÇÃO DE ARGAMASSA COLANTE. AF_10/2022</t>
  </si>
  <si>
    <t>EXECUÇÃO DE PASSEIO EM PISO INTERTRAVADO, COM BLOCO RETANGULAR COR NATURAL DE 20 X 10 CM, ESPESSURA 6 CM. AF_10/2022</t>
  </si>
  <si>
    <t>EXECUÇÃO DE PASSEIO EM PISO INTERTRAVADO, COM BLOCO RETANGULAR COLORIDO DE 20 X 10 CM, ESPESSURA 6 CM. AF_10/2022</t>
  </si>
  <si>
    <t>PINTURA COM TINTA ACRÍLICA DE ACABAMENTO PULVERIZADA SOBRE SUPERFÍCIES METÁLICAS (EXCETO PERFIL) EXECUTADO EM OBRA (02 DEMÃOS). AF_01/2020_PE</t>
  </si>
  <si>
    <t>CONDULETE DE PVC, TIPO C, PARA ELETRODUTO DE PVC SOLDÁVEL DN 25 MM (3/4''), APARENTE - FORNECIMENTO E INSTALAÇÃO. AF_10/2022</t>
  </si>
  <si>
    <t>BASE PARA POÇO DE VISITA RETANGULAR PARA ESGOTO, EM ALVENARIA COM BLOCOS DE CONCRETO, DIMENSÕES INTERNAS = 1,5X3,5 M, PROFUNDIDADE = 1,40 M, EXCLUINDO TAMPÃO. AF_12/2020_PA</t>
  </si>
  <si>
    <t>BASE PARA POÇO DE VISITA RETANGULAR PARA DRENAGEM, EM ALVENARIA COM BLOCOS DE CONCRETO, DIMENSÕES INTERNAS = 1,5X3,5 M, PROFUNDIDADE = 1,40 M, EXCLUINDO TAMPÃO. AF_12/2020_PA</t>
  </si>
  <si>
    <t>BASE PARA POÇO DE VISITA RETANGULAR PARA ESGOTO, EM ALVENARIA COM BLOCOS DE CONCRETO, DIMENSÕES INTERNAS = 1X4 M, PROFUNDIDADE = 1,40 M, EXCLUINDO TAMPÃO. AF_12/2020_PA</t>
  </si>
  <si>
    <t>BASE PARA POÇO DE VISITA RETANGULAR PARA DRENAGEM, EM ALVENARIA COM BLOCOS DE CONCRETO, DIMENSÕES INTERNAS = 1X4 M, PROFUNDIDADE = 1,40 M, EXCLUINDO TAMPÃO. AF_12/2020_PA</t>
  </si>
  <si>
    <t>BASE PARA POÇO DE VISITA RETANGULAR PARA ESGOTO, EM ALVENARIA COM BLOCOS DE CONCRETO, DIMENSÕES INTERNAS = 2X2,5 M, PROFUNDIDADE = 1,40 M, EXCLUINDO TAMPÃO. AF_12/2020_PA</t>
  </si>
  <si>
    <t>BASE PARA POÇO DE VISITA RETANGULAR PARA DRENAGEM, EM ALVENARIA COM BLOCOS DE CONCRETO, DIMENSÕES INTERNAS = 2X2,5 M, PROFUNDIDADE = 1,40 M, EXCLUINDO TAMPÃO. AF_12/2020_PA</t>
  </si>
  <si>
    <t>BASE PARA POÇO DE VISITA RETANGULAR PARA ESGOTO, EM ALVENARIA COM BLOCOS DE CONCRETO, DIMENSÕES INTERNAS = 1,5X3 M, PROFUNDIDADE = 1,40 M, EXCLUINDO TAMPÃO. AF_12/2020_PA</t>
  </si>
  <si>
    <t>BASE PARA POÇO DE VISITA RETANGULAR PARA DRENAGEM, EM ALVENARIA COM BLOCOS DE CONCRETO, DIMENSÕES INTERNAS = 1,5X3 M, PROFUNDIDADE = 1,40 M, EXCLUINDO TAMPÃO. AF_12/2020_PA</t>
  </si>
  <si>
    <t>BASE PARA POÇO DE VISITA RETANGULAR PARA ESGOTO, EM ALVENARIA COM BLOCOS DE CONCRETO, DIMENSÕES INTERNAS = 1X3,5 M, PROFUNDIDADE = 1,40 M, EXCLUINDO TAMPÃO. AF_12/2020_PA</t>
  </si>
  <si>
    <t>BASE PARA POÇO DE VISITA RETANGULAR PARA DRENAGEM, EM ALVENARIA COM BLOCOS DE CONCRETO, DIMENSÕES INTERNAS = 1X3,5 M, PROFUNDIDADE = 1,40 M, EXCLUINDO TAMPÃO. AF_12/2020_PA</t>
  </si>
  <si>
    <t>BASE PARA POÇO DE VISITA RETANGULAR PARA ESGOTO, EM ALVENARIA COM BLOCOS DE CONCRETO, DIMENSÕES INTERNAS = 2X2 M, PROFUNDIDADE = 1,40 M, EXCLUINDO TAMPÃO. AF_12/2020_PA</t>
  </si>
  <si>
    <t>BASE PARA POÇO DE VISITA RETANGULAR PARA DRENAGEM, EM ALVENARIA COM BLOCOS DE CONCRETO, DIMENSÕES INTERNAS = 2X2 M, PROFUNDIDADE = 1,40 M, EXCLUINDO TAMPÃO. AF_12/2020_PA</t>
  </si>
  <si>
    <t>PEÇA CIRCULAR PRÉ-MOLDADA, VOLUME DE CONCRETO DE 10 A 30 LITROS, TAXA DE FIBRA DE POLIPROPILENO APROXIMADA DE 6 KG/M³. AF_01/2018_PS</t>
  </si>
  <si>
    <t>BASE PARA POÇO DE VISITA RETANGULAR PARA ESGOTO, EM ALVENARIA COM BLOCOS DE CONCRETO, DIMENSÕES INTERNAS = 1,5X2,5 M, PROFUNDIDADE = 1,40 M, EXCLUINDO TAMPÃO. AF_12/2020_PA</t>
  </si>
  <si>
    <t>BASE PARA POÇO DE VISITA RETANGULAR PARA DRENAGEM, EM ALVENARIA COM BLOCOS DE CONCRETO, DIMENSÕES INTERNAS = 1,5X2,5 M, PROFUNDIDADE = 1,40 M, EXCLUINDO TAMPÃO. AF_12/2020_PA</t>
  </si>
  <si>
    <t>BASE PARA POÇO DE VISITA RETANGULAR PARA ESGOTO, EM ALVENARIA COM BLOCOS DE CONCRETO, DIMENSÕES INTERNAS = 1X3 M, PROFUNDIDADE = 1,40 M, EXCLUINDO TAMPÃO. AF_12/2020_PA</t>
  </si>
  <si>
    <t>BASE PARA POÇO DE VISITA RETANGULAR PARA DRENAGEM, EM ALVENARIA COM BLOCOS DE CONCRETO, DIMENSÕES INTERNAS = 1X3 M, PROFUNDIDADE = 1,40 M, EXCLUINDO TAMPÃO. AF_12/2020_PA</t>
  </si>
  <si>
    <t>BASE PARA POÇO DE VISITA RETANGULAR PARA ESGOTO, EM ALVENARIA COM BLOCOS DE CONCRETO, DIMENSÕES INTERNAS = 1,5X2 M, PROFUNDIDADE = 1,40 M, EXCLUINDO TAMPÃO. AF_12/2020_PA</t>
  </si>
  <si>
    <t>BASE PARA POÇO DE VISITA RETANGULAR PARA DRENAGEM, EM ALVENARIA COM BLOCOS DE CONCRETO, DIMENSÕES INTERNAS = 1,5X2 M, PROFUNDIDADE = 1,40 M, EXCLUINDO TAMPÃO. AF_12/2020_PA</t>
  </si>
  <si>
    <t>BASE PARA POÇO DE VISITA RETANGULAR PARA ESGOTO, EM ALVENARIA COM BLOCOS DE CONCRETO, DIMENSÕES INTERNAS = 1X2,5 M, PROFUNDIDADE = 1,40 M, EXCLUINDO TAMPÃO. AF_12/2020_PA</t>
  </si>
  <si>
    <t>BASE PARA POÇO DE VISITA RETANGULAR PARA DRENAGEM, EM ALVENARIA COM BLOCOS DE CONCRETO, DIMENSÕES INTERNAS = 1X2,5 M, PROFUNDIDADE = 1,40 M, EXCLUINDO TAMPÃO. AF_12/2020_PA</t>
  </si>
  <si>
    <t>BASE PARA POÇO DE VISITA RETANGULAR PARA ESGOTO, EM ALVENARIA COM BLOCOS DE CONCRETO, DIMENSÕES INTERNAS = 1X2 M, PROFUNDIDADE = 1,40 M, EXCLUINDO TAMPÃO. AF_12/2020_PA</t>
  </si>
  <si>
    <t>BASE PARA POÇO DE VISITA RETANGULAR PARA DRENAGEM, EM ALVENARIA COM BLOCOS DE CONCRETO, DIMENSÕES INTERNAS = 1X2 M, PROFUNDIDADE = 1,40 M, EXCLUINDO TAMPÃO. AF_12/2020_PA</t>
  </si>
  <si>
    <t>BASE PARA POÇO DE VISITA RETANGULAR PARA ESGOTO, EM ALVENARIA COM BLOCOS DE CONCRETO, DIMENSÕES INTERNAS = 1,5X1,5 M, PROFUNDIDADE = 1,45 M, EXCLUINDO TAMPÃO . AF_12/2020_PA</t>
  </si>
  <si>
    <t>BASE PARA POÇO DE VISITA RETANGULAR PARA DRENAGEM, EM ALVENARIA COM BLOCOS DE CONCRETO, DIMENSÕES INTERNAS = 1,5X1,5 M, PROFUNDIDADE = 1,40 M, EXCLUINDO TAMPÃO. AF_12/2020_PA</t>
  </si>
  <si>
    <t>BASE PARA POÇO DE VISITA CIRCULAR PARA ESGOTO, EM ALVENARIA COM TIJOLOS CERÂMICOS MACIÇOS, DIÂMETRO INTERNO = 1,50 M, PROFUNDIDADE = 1,40 M, EXCLUINDO TAMPÃO. AF_12/2020_PA</t>
  </si>
  <si>
    <t>BASE PARA POÇO DE VISITA CIRCULAR PARA DRENAGEM, EM ALVENARIA COM TIJOLOS CERÂMICOS MACIÇOS, DIÂMETRO INTERNO = 1,50 M, PROFUNDIDADE = 1,40 M, EXCLUINDO TAMPÃO. AF_12/2020_PA</t>
  </si>
  <si>
    <t>CHAPISCO APLICADO EM ALVENARIA (SEM PRESENÇA DE VÃOS) E ESTRUTURAS DE CONCRETO DE FACHADA, COM EQUIPAMENTO DE PROJEÇÃO.  ARGAMASSA TRAÇO 1:3 COM PREPARO EM BETONEIRA 400 L. AF_10/2022</t>
  </si>
  <si>
    <t>CHAPISCO APLICADO EM ALVENARIAS E ESTRUTURAS DE CONCRETO INTERNAS, COM COLHER DE PEDREIRO.  ARGAMASSA TRAÇO 1:3 COM PREPARO EM BETONEIRA 400L.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</si>
  <si>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</si>
  <si>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</si>
  <si>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</si>
  <si>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</si>
  <si>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NAS FACES INTERNAS DE PAREDES DO SISTEMA DE PAREDES DE CONCRETO, EM AMBIENTES COM ÁREA ENTRE 5 M² E 10 M², UTILIZAÇÃO DE ARGAMASSA COLANTE. AF_10/2022</t>
  </si>
  <si>
    <t>ESTUCAMENTO DE DENSIDADE BAIXA NAS FACES INTERNAS DE PAREDES DO SISTEMA DE PAREDES DE CONCRETO, EM AMBIENTES COM ÁREA MAIOR QUE 10 M², UTILIZAÇÃO DE ARGAMASSA COLANTE. AF_10/2022</t>
  </si>
  <si>
    <t>ESTRUTURA TRELIÇADA DE COBERTURA, TIPO ARCO, COM LIGAÇÕES SOLDADAS, INCLUSOS PERFIS METÁLICOS, CHAPAS METÁLICAS, MÃO DE OBRA E TRANSPORTE COM GUINDASTE - FORNECIMENTO E INSTALAÇÃO. AF_01/2020_PSA</t>
  </si>
  <si>
    <t>CHAPISCO APLICADO NO TETO OU EM ALVENARIA E ESTRUTURA, COM ROLO PARA TEXTURA ACRÍLICA. ARGAMASSA INDUSTRIALIZADA COM PREPARO MANUAL. AF_10/2022</t>
  </si>
  <si>
    <t>ESTRUTURA TRELIÇADA DE COBERTURA, TIPO ARCO, COM LIGAÇÕES PARAFUSADAS, INCLUSOS PERFIS METÁLICOS, CHAPAS METÁLICAS, MÃO DE OBRA E TRANSPORTE COM GUINDASTE - FORNECIMENTO E INSTALAÇÃO. AF_01/2020_PSA</t>
  </si>
  <si>
    <t>PINTURA COM TINTA ALQUÍDICA DE FUNDO (TIPO ZARCÃO) PULVERIZADA SOBRE PERFIL METÁLICO EXECUTADO EM FÁBRICA (POR DEMÃO). AF_01/2020_PE</t>
  </si>
  <si>
    <t>PINTURA COM TINTA ALQUÍDICA DE FUNDO E ACABAMENTO (ESMALTE SINTÉTICO GRAFITE) PULVERIZADA SOBRE PERFIL METÁLICO EXECUTADO EM FÁBRICA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</si>
  <si>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</si>
  <si>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</si>
  <si>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ALQUÍDICA DE ACABAMENTO (ESMALTE SINTÉTICO ACETINADO) PULVERIZADA SOBRE PERFIL METÁLICO EXECUTADO EM FÁBRICA (POR DEMÃO). AF_01/2020_PE</t>
  </si>
  <si>
    <t>PINTURA COM TINTA ALQUÍDICA DE ACABAMENTO (ESMALTE SINTÉTICO BRILHANTE) PULVERIZADA SOBRE PERFIL METÁLICO EXECUTADO EM FÁBRICA  (POR DEMÃO). AF_01/2020_PE</t>
  </si>
  <si>
    <t>PINTURA COM TINTA ALQUÍDICA DE ACABAMENTO (ESMALTE SINTÉTICO FOSCO) PULVERIZADA SOBRE PERFIL METÁLICO EXECUTADO EM FÁBRICA (POR DEMÃO). AF_01/2020_PE</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</si>
  <si>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</si>
  <si>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</si>
  <si>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EM MISTURADOR 300 KG. AF_10/2022</t>
  </si>
  <si>
    <t>ESTRUTURA TRELIÇADA DE COBERTURA, TIPO SHED, COM LIGAÇÕES PARAFUSADAS,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</si>
  <si>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</si>
  <si>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VIGA METÁLICA EM PERFIL LAMINADO OU SOLDADO EM AÇO ESTRUTURAL, COM CONEXÕES PARAFUSADAS,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</si>
  <si>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</si>
  <si>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ESTRUTURA TRELIÇADA DE COBERTURA, TIPO SHED, COM LIGAÇÕES SOLDADAS, INCLUSOS PERFIS METÁLICOS, CHAPAS METÁLICAS, MÃO DE OBRA E TRANSPORTE COM GUINDASTE - FORNECIMENTO E INSTALAÇÃO. AF_01/2020_PSA</t>
  </si>
  <si>
    <t>TUBO DE PVC CORRUGADO RÍGIDO PERFURADO, DN 100 MM, PARA DRENO - FORNECIMENTO E ASSENTAMENTO. AF_07/2021</t>
  </si>
  <si>
    <t>ESTRUTURA TRELIÇADA DE COBERTURA, TIPO FINK, COM LIGAÇÕES PARAFUSADAS, INCLUSOS PERFIS METÁLICOS, CHAPAS METÁLICAS, MÃO DE OBRA E TRANSPORTE COM GUINDASTE - FORNECIMENTO E INSTALAÇÃO. AF_01/2020_PSA</t>
  </si>
  <si>
    <t>COMPOSIÇÃO PARAMÉTRICA PARA EXECUÇÃO DE ESTRUTURAS DE CONCRETO ARMADO, PARA EDIFICAÇÃO HABITACIONAL UNIFAMILIAR COM DOIS PAVIMENTOS (CASA ISOLADA), FCK = 25 MPA.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</si>
  <si>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</si>
  <si>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PARA EXECUÇÃO DE ESTRUTURAS DE CONCRETO ARMADO, PARA EDIFICAÇÃO HABITACIONAL UNIFAMILIAR TÉRREA (CASA ISOLADA), FCK = 25 MPA.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</si>
  <si>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</si>
  <si>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EXECUÇÃO DE ESTRUTURAS DE CONCRETO ARMADO, PARA EDIFICAÇÃO HABITACIONAL UNIFAMILIAR COM DOIS PAVIMENTOS (CASA EM EMPREENDIMENTOS), FCK = 25 MPA.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</si>
  <si>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</si>
  <si>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</si>
  <si>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PARA FORNECIMENTO E MONTAGEM DE ESTRUTURA METÁLICA PARA GALPÕES COM PONTE ROLANTE. AF_11/2022</t>
  </si>
  <si>
    <t>COMPOSIÇÃO PARAMÉTRICA PARA FORNECIMENTO E MONTAGEM DE ESTRUTURA METÁLICA PARA GALPÕES SEM PONTE ROLANTE.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</si>
  <si>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</si>
  <si>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PARA EXECUÇÃO DE ESTRUTURAS DE CONCRETO ARMADO, PARA EDIFICAÇÃO HABITACIONAL UNIFAMILIAR TÉRREA (CASA EM EMPREENDIMENTOS), FCK = 25 MPA. AF_11/2022</t>
  </si>
  <si>
    <t>COMPOSIÇÃO PARAMÉTRICA DE PONTO ELÉTRICO DE TOMADA DE USO GERAL 2P+T (10A/250V) EM EDIFÍCIO RESIDENCIAL COM ELETRODUTO EMBUTIDO SEM NECESSIDADE DE RASGOS, INCLUSO TOMADA, ELETRODUTO, CABO E QUEBRA. AF_11/2022</t>
  </si>
  <si>
    <t>COMPOSIÇÃO PARAMÉTRICA PARA FORNECIMENTO E MONTAGEM DE ESTRUTURA METÁLICA PARA COBERTURA DE EDIFICAÇÕES COM ESTRUTURA DE APOIO. AF_11/2022</t>
  </si>
  <si>
    <t>COMPOSIÇÃO PARAMÉTRICA PARA FORNECIMENTO E MONTAGEM DE ESTRUTURA METÁLICA PARA COBERTURA DE GALPÕES COM ESTRUTURA DE APOIO EM TRELIÇA TIPO ARCO. AF_11/2022</t>
  </si>
  <si>
    <t>COMPOSIÇÃO PARAMÉTRICA PARA EXECUÇÃO DE ESTRUTURAS DE CONCRETO ARMADO, PARA EDIFICAÇÃO INSTITUCIONAL TÉRREA, FCK = 25 MPA. AF_11/2022</t>
  </si>
  <si>
    <t>COMPOSIÇÃO PARAMÉTRICA PARA EXECUÇÃO DE ESTRUTURAS DE CONCRETO ARMADO CONVENCIONAL, PARA EDIFICAÇÃO HABITACIONAL MULTIFAMILIAR (PRÉDIO), DE 5 A 8 PAVIMENTOS, FCK = 25 MPA. AF_11/2022</t>
  </si>
  <si>
    <t>COMPOSIÇÃO PARAMÉTRICA PARA EXECUÇÃO DE ESTRUTURAS DE CONCRETO ARMADO CONVENCIONAL, PARA EDIFICAÇÃO HABITACIONAL MULTIFAMILIAR (PRÉDIO), ATÉ 4 PAVIMENTOS, FCK = 25 MPA. AF_11/2022</t>
  </si>
  <si>
    <t>ESTRUTURA DE MADEIRA PROVISÓRIA PARA SUPORTE DE CAIXA D ÁGUA ELEVADA DE 3000 LITROS. AF_05/2018_PS</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</si>
  <si>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</si>
  <si>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</si>
  <si>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ESTRUTURA PRINCIPAL DE EDIFICAÇÕES (PILARES, VIGAS E CONTRAVENTAMENTO). AF_11/2022</t>
  </si>
  <si>
    <t>ESTRUTURA DE MADEIRA PROVISÓRIA PARA SUPORTE DE CAIXA D ÁGUA ELEVADA DE 1000 LITROS. AF_05/2018_PS</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</si>
  <si>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</si>
  <si>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PARA CHUVEIRO (20A/250V) EM EDIFÍCIO RESIDENCIAL COM ELETRODUTO EMBUTIDO EM RASGOS NAS PAREDES, INCLUSO TOMADA, ELETRODUTO, CABO, RASGO, QUEBRA E CHUMBAMENTO.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</si>
  <si>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</si>
  <si>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PARA EXECUÇÃO DE ESCADA EM CONCRETO ARMADO, MOLDADA IN LOCO, FCK = 25 MPA. AF_11/2022</t>
  </si>
  <si>
    <t>PILAR METÁLICO PERFIL LAMINADO OU SOLDADO EM AÇO ESTRUTURAL, COM CONEXÕES SOLDADAS, INCLUSOS MÃO DE OBRA, TRANSPORTE E IÇAMENTO UTILIZANDO GUINDASTE - FORNECIMENTO E INSTALAÇÃO. AF_01/2020_PA</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</si>
  <si>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</si>
  <si>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</si>
  <si>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</si>
  <si>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</si>
  <si>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</si>
  <si>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CONTRAVENTAMENTO COM CANTONEIRAS DE AÇO, ABAS IGUAIS, COM CONEXÕES SOLDADAS, INCLUSOS MÃO DE OBRA, TRANSPORTE E IÇAMENTO UTILIZANDO GRUA, PARA EDIFÍCIOS DE 6 A 10 PAVIMENTOS - FORNECIMENTO E INSTALAÇÃO. AF_01/2020_PA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</si>
  <si>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</si>
  <si>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SOLDADAS, INCLUSOS MÃO DE OBRA, TRANSPORTE E IÇAMENTO UTILIZANDO TALHA MANUAL, PARA EDIFÍCIOS DE ATÉ 2 PAVIMENTOS - FORNECIMENTO E INSTALAÇÃO. AF_01/2020_PA</t>
  </si>
  <si>
    <t>ESGOTAMENTO DE VALA COM BOMBA SUBMERSÍVEL. AF_12/2022</t>
  </si>
  <si>
    <t>INSTALAÇÃO DE MATERIAL GRANULAR FILTRANTE PARA SISTEMA DE REBAIXAMENTO DE LENÇOL FREÁTICO POR POÇOS PROFUNDOSA, DIÂMETRO DO POÇO DE 400 MM. AF_12/2022</t>
  </si>
  <si>
    <t>INSTALAÇÃO E DESINSTALAÇÃO DE CONJUNTO DE BOMBAS, À VÁCUO E CENTRÍFUGA, PARA SISTEMA DE REBAIXAMENTO DE LENÇOL FREÁTICO POR PONTEIRAS FILTRANTES (EXCLUI O FORNECIMENTO DE BOMBAS). AF_12/2022</t>
  </si>
  <si>
    <t>INSTALAÇÃO E DESINSTALAÇÃO DE REGISTRO DE PVC PARA SISTEMA DE REBAIXAMENTO DE LENÇOL FREÁTICO POR PONTEIRAS FILTRANTES. AF_12/2022</t>
  </si>
  <si>
    <t>INSTALAÇÃO E DESINSTALAÇÃO DE SISTEMA DE BOMBA PARA SISTEMA DE REBAIXAMENTO DE LENÇOL FREÁTICO POR POÇOS PROFUNDOS (EXCLUI O FORNECIMENTO DE BOMBA). AF_12/2022</t>
  </si>
  <si>
    <t>LIXADEIRA DE PAREDE, COM LED, POTÊNCIA 750 W, FREQUÊNCIA 60 HZ, VELOCIDADE 1000 A 2100 RPM, DIÂMETRO DA LIXA 225 MM - MATERIAIS NA OPERAÇÃO. AF_12/2022</t>
  </si>
  <si>
    <t>VIGA METÁLICA EM PERFIL LAMINADO OU SOLDADO EM AÇO ESTRUTURAL, COM CONEXÕES SOLDADAS, INCLUSOS MÃO DE OBRA, TRANSPORTE E IÇAMENTO UTILIZANDO GUINDASTE - FORNECIMENTO E INSTALAÇÃO. AF_01/2020_PA</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</si>
  <si>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</si>
  <si>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</si>
  <si>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</si>
  <si>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</si>
  <si>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</si>
  <si>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</si>
  <si>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</si>
  <si>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</si>
  <si>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</si>
  <si>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</si>
  <si>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</si>
  <si>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</si>
  <si>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</si>
  <si>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</si>
  <si>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</si>
  <si>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</si>
  <si>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</si>
  <si>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</si>
  <si>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</si>
  <si>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</si>
  <si>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</si>
  <si>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</si>
  <si>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</si>
  <si>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</si>
  <si>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</si>
  <si>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</si>
  <si>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</si>
  <si>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</si>
  <si>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</si>
  <si>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</si>
  <si>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</si>
  <si>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</si>
  <si>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</si>
  <si>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</si>
  <si>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</si>
  <si>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</si>
  <si>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</si>
  <si>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</si>
  <si>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</si>
  <si>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</si>
  <si>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</si>
  <si>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</si>
  <si>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</si>
  <si>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</si>
  <si>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</si>
  <si>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</si>
  <si>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</si>
  <si>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</si>
  <si>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</si>
  <si>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</si>
  <si>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</si>
  <si>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</si>
  <si>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</si>
  <si>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</si>
  <si>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</si>
  <si>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</si>
  <si>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</si>
  <si>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</si>
  <si>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</si>
  <si>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</si>
  <si>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</si>
  <si>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</si>
  <si>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</si>
  <si>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</si>
  <si>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</si>
  <si>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</si>
  <si>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</si>
  <si>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</si>
  <si>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</si>
  <si>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</si>
  <si>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</si>
  <si>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</si>
  <si>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</si>
  <si>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</si>
  <si>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</si>
  <si>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</si>
  <si>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</si>
  <si>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</si>
  <si>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</si>
  <si>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</si>
  <si>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</si>
  <si>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</si>
  <si>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</si>
  <si>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</si>
  <si>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</si>
  <si>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</si>
  <si>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</si>
  <si>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</si>
  <si>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</si>
  <si>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</si>
  <si>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</si>
  <si>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</si>
  <si>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</si>
  <si>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</si>
  <si>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</si>
  <si>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</si>
  <si>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</si>
  <si>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</si>
  <si>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</si>
  <si>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</si>
  <si>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</si>
  <si>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</si>
  <si>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</si>
  <si>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</si>
  <si>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</si>
  <si>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</si>
  <si>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</si>
  <si>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</si>
  <si>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</si>
  <si>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</si>
  <si>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</si>
  <si>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</si>
  <si>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</si>
  <si>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</si>
  <si>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</si>
  <si>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</si>
  <si>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</si>
  <si>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</si>
  <si>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</si>
  <si>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</si>
  <si>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</si>
  <si>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</si>
  <si>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</si>
  <si>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</si>
  <si>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</si>
  <si>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</si>
  <si>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</si>
  <si>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</si>
  <si>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</si>
  <si>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</si>
  <si>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</si>
  <si>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</si>
  <si>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</si>
  <si>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</si>
  <si>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</si>
  <si>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</si>
  <si>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</si>
  <si>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</si>
  <si>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</si>
  <si>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</si>
  <si>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</si>
  <si>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</si>
  <si>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</si>
  <si>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</si>
  <si>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</si>
  <si>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</si>
  <si>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</si>
  <si>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</si>
  <si>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</si>
  <si>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</si>
  <si>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</si>
  <si>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</si>
  <si>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</si>
  <si>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</si>
  <si>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</si>
  <si>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</si>
  <si>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</si>
  <si>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</si>
  <si>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</si>
  <si>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</si>
  <si>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</si>
  <si>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</si>
  <si>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</si>
  <si>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</si>
  <si>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</si>
  <si>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</si>
  <si>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</si>
  <si>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</si>
  <si>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</si>
  <si>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</si>
  <si>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</si>
  <si>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</si>
  <si>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</si>
  <si>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</si>
  <si>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</si>
  <si>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</si>
  <si>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</si>
  <si>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</si>
  <si>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</si>
  <si>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</si>
  <si>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</si>
  <si>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</si>
  <si>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</si>
  <si>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</si>
  <si>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</si>
  <si>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</si>
  <si>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</si>
  <si>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</si>
  <si>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</si>
  <si>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</si>
  <si>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FABRICAÇÃO E INSTALAÇÃO DE TESOURA INTEIRA EM AÇO, VÃO DE 3 M, PARA TELHA ONDULADA DE FIBROCIMENTO, METÁLICA, PLÁSTICA OU TERMOACÚSTICA, INCLUSO IÇAMENTO. AF_12/2015</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</si>
  <si>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</si>
  <si>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</si>
  <si>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</si>
  <si>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</si>
  <si>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</si>
  <si>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</si>
  <si>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</si>
  <si>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</si>
  <si>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</si>
  <si>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</si>
  <si>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</si>
  <si>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</si>
  <si>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</si>
  <si>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</si>
  <si>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</si>
  <si>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</si>
  <si>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</si>
  <si>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</si>
  <si>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</si>
  <si>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</si>
  <si>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</si>
  <si>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</si>
  <si>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</si>
  <si>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</si>
  <si>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</si>
  <si>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</si>
  <si>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</si>
  <si>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</si>
  <si>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</si>
  <si>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</si>
  <si>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</si>
  <si>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</si>
  <si>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</si>
  <si>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</si>
  <si>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</si>
  <si>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</si>
  <si>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</si>
  <si>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</si>
  <si>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</si>
  <si>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</si>
  <si>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</si>
  <si>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</si>
  <si>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</si>
  <si>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</si>
  <si>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</si>
  <si>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</si>
  <si>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</si>
  <si>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</si>
  <si>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</si>
  <si>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</si>
  <si>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</si>
  <si>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</si>
  <si>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</si>
  <si>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</si>
  <si>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</si>
  <si>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</si>
  <si>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</si>
  <si>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</si>
  <si>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</si>
  <si>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</si>
  <si>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</si>
  <si>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</si>
  <si>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</si>
  <si>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</si>
  <si>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</si>
  <si>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</si>
  <si>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</si>
  <si>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</si>
  <si>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</si>
  <si>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</si>
  <si>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</si>
  <si>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MONTAGEM DE ARMADURA DE ESTACAS, DIÂMETRO = 32,0 MM. AF_09/2021_PS</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</si>
  <si>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</si>
  <si>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</si>
  <si>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</si>
  <si>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</si>
  <si>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</si>
  <si>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</si>
  <si>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</si>
  <si>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</si>
  <si>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</si>
  <si>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</si>
  <si>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</si>
  <si>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</si>
  <si>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</si>
  <si>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</si>
  <si>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</si>
  <si>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</si>
  <si>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</si>
  <si>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</si>
  <si>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</si>
  <si>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</si>
  <si>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</si>
  <si>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</si>
  <si>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</si>
  <si>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</si>
  <si>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</si>
  <si>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</si>
  <si>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</si>
  <si>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</si>
  <si>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</si>
  <si>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</si>
  <si>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</si>
  <si>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</si>
  <si>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</si>
  <si>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</si>
  <si>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</si>
  <si>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</si>
  <si>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</si>
  <si>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</si>
  <si>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</si>
  <si>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</si>
  <si>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</si>
  <si>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</si>
  <si>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</si>
  <si>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</si>
  <si>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</si>
  <si>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</si>
  <si>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</si>
  <si>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</si>
  <si>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</si>
  <si>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</si>
  <si>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</si>
  <si>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</si>
  <si>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</si>
  <si>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</si>
  <si>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</si>
  <si>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</si>
  <si>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</si>
  <si>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</si>
  <si>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</si>
  <si>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</si>
  <si>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</si>
  <si>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</si>
  <si>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</si>
  <si>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</si>
  <si>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</si>
  <si>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</si>
  <si>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</si>
  <si>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</si>
  <si>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</si>
  <si>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</si>
  <si>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</si>
  <si>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</si>
  <si>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</si>
  <si>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</si>
  <si>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</si>
  <si>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</si>
  <si>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</si>
  <si>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</si>
  <si>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</si>
  <si>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</si>
  <si>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</si>
  <si>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</si>
  <si>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</si>
  <si>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</si>
  <si>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</si>
  <si>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</si>
  <si>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</si>
  <si>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</si>
  <si>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</si>
  <si>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</si>
  <si>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</si>
  <si>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</si>
  <si>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</si>
  <si>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</si>
  <si>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</si>
  <si>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</si>
  <si>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</si>
  <si>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</si>
  <si>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</si>
  <si>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</si>
  <si>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</si>
  <si>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</si>
  <si>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</si>
  <si>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</si>
  <si>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</si>
  <si>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</si>
  <si>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</si>
  <si>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</si>
  <si>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</si>
  <si>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</si>
  <si>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</si>
  <si>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</si>
  <si>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</si>
  <si>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</si>
  <si>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</si>
  <si>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</si>
  <si>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</si>
  <si>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</si>
  <si>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</si>
  <si>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</si>
  <si>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</si>
  <si>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</si>
  <si>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</si>
  <si>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</si>
  <si>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</si>
  <si>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</si>
  <si>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</si>
  <si>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</si>
  <si>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</si>
  <si>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</si>
  <si>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</si>
  <si>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</si>
  <si>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</si>
  <si>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</si>
  <si>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</si>
  <si>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</si>
  <si>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</si>
  <si>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</si>
  <si>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</si>
  <si>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</si>
  <si>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</si>
  <si>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</si>
  <si>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</si>
  <si>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</si>
  <si>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</si>
  <si>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</si>
  <si>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</si>
  <si>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</si>
  <si>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</si>
  <si>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</si>
  <si>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</si>
  <si>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</si>
  <si>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</si>
  <si>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</si>
  <si>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</si>
  <si>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</si>
  <si>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</si>
  <si>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</si>
  <si>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</si>
  <si>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</si>
  <si>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</si>
  <si>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</si>
  <si>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</si>
  <si>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</si>
  <si>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</si>
  <si>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</si>
  <si>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</si>
  <si>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</si>
  <si>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</si>
  <si>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</si>
  <si>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</si>
  <si>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</si>
  <si>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</si>
  <si>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</si>
  <si>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</si>
  <si>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</si>
  <si>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</si>
  <si>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</si>
  <si>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</si>
  <si>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</si>
  <si>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</si>
  <si>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</si>
  <si>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</si>
  <si>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</si>
  <si>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</si>
  <si>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</si>
  <si>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</si>
  <si>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</si>
  <si>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</si>
  <si>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</si>
  <si>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</si>
  <si>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</si>
  <si>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</si>
  <si>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</si>
  <si>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</si>
  <si>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</si>
  <si>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</si>
  <si>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</si>
  <si>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</si>
  <si>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</si>
  <si>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</si>
  <si>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</si>
  <si>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</si>
  <si>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</si>
  <si>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</si>
  <si>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</si>
  <si>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</si>
  <si>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</si>
  <si>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</si>
  <si>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</si>
  <si>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</si>
  <si>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</si>
  <si>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</si>
  <si>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</si>
  <si>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</si>
  <si>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</si>
  <si>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</si>
  <si>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</si>
  <si>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</si>
  <si>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</si>
  <si>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</si>
  <si>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</si>
  <si>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</si>
  <si>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</si>
  <si>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</si>
  <si>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</si>
  <si>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</si>
  <si>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</si>
  <si>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</si>
  <si>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</si>
  <si>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</si>
  <si>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</si>
  <si>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</si>
  <si>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</si>
  <si>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</si>
  <si>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</si>
  <si>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</si>
  <si>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</si>
  <si>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</si>
  <si>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</si>
  <si>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</si>
  <si>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</si>
  <si>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</si>
  <si>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</si>
  <si>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</si>
  <si>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</si>
  <si>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</si>
  <si>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</si>
  <si>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</si>
  <si>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</si>
  <si>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</si>
  <si>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</si>
  <si>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</si>
  <si>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</si>
  <si>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</si>
  <si>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</si>
  <si>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</si>
  <si>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</si>
  <si>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</si>
  <si>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</si>
  <si>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</si>
  <si>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</si>
  <si>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</si>
  <si>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</si>
  <si>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</si>
  <si>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</si>
  <si>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</si>
  <si>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</si>
  <si>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</si>
  <si>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</si>
  <si>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</si>
  <si>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</si>
  <si>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</si>
  <si>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</si>
  <si>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</si>
  <si>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</si>
  <si>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</si>
  <si>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</si>
  <si>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</si>
  <si>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</si>
  <si>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</si>
  <si>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</si>
  <si>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</si>
  <si>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</si>
  <si>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</si>
  <si>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</si>
  <si>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</si>
  <si>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</si>
  <si>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</si>
  <si>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</si>
  <si>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</si>
  <si>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</si>
  <si>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</si>
  <si>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</si>
  <si>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</si>
  <si>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</si>
  <si>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</si>
  <si>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</si>
  <si>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</si>
  <si>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</si>
  <si>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</si>
  <si>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</si>
  <si>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</si>
  <si>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</si>
  <si>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</si>
  <si>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</si>
  <si>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</si>
  <si>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</si>
  <si>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</si>
  <si>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</si>
  <si>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</si>
  <si>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</si>
  <si>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</si>
  <si>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</si>
  <si>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</si>
  <si>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</si>
  <si>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</si>
  <si>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</si>
  <si>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</si>
  <si>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</si>
  <si>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</si>
  <si>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</si>
  <si>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</si>
  <si>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</si>
  <si>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</si>
  <si>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</si>
  <si>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</si>
  <si>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</si>
  <si>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</si>
  <si>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</si>
  <si>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</si>
  <si>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</si>
  <si>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</si>
  <si>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</si>
  <si>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</si>
  <si>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</si>
  <si>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</si>
  <si>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</si>
  <si>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</si>
  <si>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</si>
  <si>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</si>
  <si>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</si>
  <si>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</si>
  <si>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</si>
  <si>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</si>
  <si>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</si>
  <si>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</si>
  <si>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</si>
  <si>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</si>
  <si>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</si>
  <si>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</si>
  <si>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</si>
  <si>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</si>
  <si>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</si>
  <si>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</si>
  <si>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</si>
  <si>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</si>
  <si>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</si>
  <si>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</si>
  <si>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</si>
  <si>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</si>
  <si>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</si>
  <si>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</si>
  <si>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</si>
  <si>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</si>
  <si>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</si>
  <si>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</si>
  <si>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</si>
  <si>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</si>
  <si>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</si>
  <si>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</si>
  <si>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</si>
  <si>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</si>
  <si>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</si>
  <si>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</si>
  <si>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</si>
  <si>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</si>
  <si>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</si>
  <si>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</si>
  <si>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</si>
  <si>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</si>
  <si>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</si>
  <si>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</si>
  <si>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</si>
  <si>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</si>
  <si>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</si>
  <si>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</si>
  <si>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</si>
  <si>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</si>
  <si>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</si>
  <si>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</si>
  <si>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</si>
  <si>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</si>
  <si>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</si>
  <si>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</si>
  <si>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</si>
  <si>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</si>
  <si>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</si>
  <si>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</si>
  <si>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</si>
  <si>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</si>
  <si>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</si>
  <si>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</si>
  <si>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</si>
  <si>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</si>
  <si>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</si>
  <si>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</si>
  <si>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</si>
  <si>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</si>
  <si>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</si>
  <si>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</si>
  <si>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</si>
  <si>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</si>
  <si>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</si>
  <si>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</si>
  <si>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</si>
  <si>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</si>
  <si>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</si>
  <si>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</si>
  <si>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</si>
  <si>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</si>
  <si>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</si>
  <si>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</si>
  <si>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</si>
  <si>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</si>
  <si>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</si>
  <si>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</si>
  <si>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</si>
  <si>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</si>
  <si>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</si>
  <si>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</si>
  <si>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</si>
  <si>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</si>
  <si>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</si>
  <si>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</si>
  <si>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</si>
  <si>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</si>
  <si>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</si>
  <si>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</si>
  <si>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</si>
  <si>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</si>
  <si>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</si>
  <si>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</si>
  <si>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</si>
  <si>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</si>
  <si>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</si>
  <si>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</si>
  <si>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</si>
  <si>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</si>
  <si>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</si>
  <si>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</si>
  <si>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</si>
  <si>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</si>
  <si>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</si>
  <si>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</si>
  <si>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</si>
  <si>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</si>
  <si>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</si>
  <si>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</si>
  <si>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</si>
  <si>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</si>
  <si>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</si>
  <si>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</si>
  <si>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</si>
  <si>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</si>
  <si>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</si>
  <si>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</si>
  <si>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</si>
  <si>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</si>
  <si>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</si>
  <si>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</si>
  <si>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</si>
  <si>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</si>
  <si>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</si>
  <si>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</si>
  <si>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</si>
  <si>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</si>
  <si>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</si>
  <si>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</si>
  <si>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</si>
  <si>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</si>
  <si>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</si>
  <si>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</si>
  <si>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</si>
  <si>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</si>
  <si>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</si>
  <si>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</si>
  <si>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</si>
  <si>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</si>
  <si>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</si>
  <si>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</si>
  <si>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</si>
  <si>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</si>
  <si>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</si>
  <si>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</si>
  <si>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</si>
  <si>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</si>
  <si>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</si>
  <si>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</si>
  <si>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</si>
  <si>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</si>
  <si>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</si>
  <si>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</si>
  <si>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</si>
  <si>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</si>
  <si>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</si>
  <si>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</si>
  <si>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</si>
  <si>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</si>
  <si>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</si>
  <si>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</si>
  <si>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</si>
  <si>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</si>
  <si>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</si>
  <si>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</si>
  <si>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</si>
  <si>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</si>
  <si>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</si>
  <si>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</si>
  <si>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</si>
  <si>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</si>
  <si>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</si>
  <si>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</si>
  <si>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</si>
  <si>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</si>
  <si>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</si>
  <si>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</si>
  <si>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</si>
  <si>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</si>
  <si>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</si>
  <si>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</si>
  <si>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</si>
  <si>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</si>
  <si>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</si>
  <si>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</si>
  <si>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</si>
  <si>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</si>
  <si>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</si>
  <si>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</si>
  <si>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</si>
  <si>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</si>
  <si>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</si>
  <si>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</si>
  <si>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</si>
  <si>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</si>
  <si>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</si>
  <si>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</si>
  <si>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</si>
  <si>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</si>
  <si>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</si>
  <si>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</si>
  <si>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</si>
  <si>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</si>
  <si>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</si>
  <si>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</si>
  <si>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</si>
  <si>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</si>
  <si>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</si>
  <si>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</si>
  <si>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</si>
  <si>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</si>
  <si>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</si>
  <si>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</si>
  <si>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</si>
  <si>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</si>
  <si>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</si>
  <si>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</si>
  <si>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</si>
  <si>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</si>
  <si>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</si>
  <si>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</si>
  <si>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</si>
  <si>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</si>
  <si>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</si>
  <si>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</si>
  <si>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</si>
  <si>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</si>
  <si>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</si>
  <si>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</si>
  <si>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</si>
  <si>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</si>
  <si>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</si>
  <si>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</si>
  <si>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</si>
  <si>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</si>
  <si>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</si>
  <si>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</si>
  <si>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</si>
  <si>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</si>
  <si>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</si>
  <si>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</si>
  <si>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</si>
  <si>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</si>
  <si>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</si>
  <si>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</si>
  <si>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</si>
  <si>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</si>
  <si>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</si>
  <si>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</si>
  <si>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</si>
  <si>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E COMPACTAÇÃO DE BASE E OU SUB BASE PARA PAVIMENTAÇÃO DE SOLO ESTABILIZADO GRANULOMETRICAMENTE SEM MISTURA DE SOLOS - EXCLUSIVE SOLO, ESCAVAÇÃO, CARGA E TRANSPORTE. AF_11/2023</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</si>
  <si>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</si>
  <si>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</si>
  <si>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</si>
  <si>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</si>
  <si>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</si>
  <si>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</si>
  <si>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</si>
  <si>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</si>
  <si>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</si>
  <si>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</si>
  <si>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</si>
  <si>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</si>
  <si>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</si>
  <si>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</si>
  <si>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</si>
  <si>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</si>
  <si>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</si>
  <si>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</si>
  <si>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</si>
  <si>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</si>
  <si>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</si>
  <si>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</si>
  <si>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</si>
  <si>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</si>
  <si>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</si>
  <si>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</si>
  <si>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</si>
  <si>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</si>
  <si>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</si>
  <si>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</si>
  <si>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</si>
  <si>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</si>
  <si>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</si>
  <si>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</si>
  <si>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</si>
  <si>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</si>
  <si>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</si>
  <si>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</si>
  <si>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</si>
  <si>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</si>
  <si>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</si>
  <si>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</si>
  <si>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</si>
  <si>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</si>
  <si>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</si>
  <si>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</si>
  <si>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</si>
  <si>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</si>
  <si>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</si>
  <si>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</si>
  <si>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</si>
  <si>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</si>
  <si>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</si>
  <si>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</si>
  <si>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</si>
  <si>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</si>
  <si>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</si>
  <si>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</si>
  <si>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</si>
  <si>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</si>
  <si>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</si>
  <si>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</si>
  <si>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</si>
  <si>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</si>
  <si>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</si>
  <si>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</si>
  <si>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</si>
  <si>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</si>
  <si>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</si>
  <si>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</si>
  <si>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</si>
  <si>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</si>
  <si>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</si>
  <si>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</si>
  <si>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</si>
  <si>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</si>
  <si>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</si>
  <si>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</si>
  <si>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</si>
  <si>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</si>
  <si>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</si>
  <si>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</si>
  <si>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</si>
  <si>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</si>
  <si>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</si>
  <si>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</si>
  <si>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</si>
  <si>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</si>
  <si>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</si>
  <si>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</si>
  <si>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</si>
  <si>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</si>
  <si>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</si>
  <si>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</si>
  <si>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</si>
  <si>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</si>
  <si>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</si>
  <si>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</si>
  <si>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</si>
  <si>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</si>
  <si>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</si>
  <si>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</si>
  <si>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</si>
  <si>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</si>
  <si>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</si>
  <si>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</si>
  <si>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</si>
  <si>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</si>
  <si>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</si>
  <si>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</si>
  <si>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</si>
  <si>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</si>
  <si>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</si>
  <si>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</si>
  <si>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</si>
  <si>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</si>
  <si>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</si>
  <si>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</si>
  <si>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</si>
  <si>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</si>
  <si>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</si>
  <si>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</si>
  <si>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</si>
  <si>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</si>
  <si>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</si>
  <si>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</si>
  <si>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</si>
  <si>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</si>
  <si>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</si>
  <si>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</si>
  <si>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</si>
  <si>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</si>
  <si>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</si>
  <si>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</si>
  <si>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</si>
  <si>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</si>
  <si>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</si>
  <si>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</si>
  <si>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</si>
  <si>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</si>
  <si>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</si>
  <si>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</si>
  <si>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</si>
  <si>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</si>
  <si>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</si>
  <si>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</si>
  <si>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</si>
  <si>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</si>
  <si>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</si>
  <si>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</si>
  <si>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</si>
  <si>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</si>
  <si>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</si>
  <si>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</si>
  <si>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</si>
  <si>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</si>
  <si>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</si>
  <si>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</si>
  <si>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</si>
  <si>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</si>
  <si>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</si>
  <si>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</si>
  <si>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</si>
  <si>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</si>
  <si>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</si>
  <si>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</si>
  <si>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</si>
  <si>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</si>
  <si>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</si>
  <si>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</si>
  <si>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</si>
  <si>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</si>
  <si>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</si>
  <si>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</si>
  <si>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</si>
  <si>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</si>
  <si>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</si>
  <si>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</si>
  <si>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</si>
  <si>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</si>
  <si>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</si>
  <si>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</si>
  <si>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</si>
  <si>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</si>
  <si>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</si>
  <si>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</si>
  <si>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</si>
  <si>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</si>
  <si>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</si>
  <si>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</si>
  <si>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</si>
  <si>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</si>
  <si>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</si>
  <si>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</si>
  <si>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</si>
  <si>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</si>
  <si>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</si>
  <si>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</si>
  <si>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</si>
  <si>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</si>
  <si>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</si>
  <si>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</si>
  <si>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</si>
  <si>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</si>
  <si>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</si>
  <si>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</si>
  <si>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</si>
  <si>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</si>
  <si>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</si>
  <si>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</si>
  <si>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</si>
  <si>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</si>
  <si>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</si>
  <si>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</si>
  <si>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</si>
  <si>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</si>
  <si>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</si>
  <si>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</si>
  <si>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</si>
  <si>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</si>
  <si>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</si>
  <si>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</si>
  <si>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</si>
  <si>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</si>
  <si>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</si>
  <si>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</si>
  <si>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</si>
  <si>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</si>
  <si>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</si>
  <si>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</si>
  <si>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</si>
  <si>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</si>
  <si>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</si>
  <si>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</si>
  <si>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</si>
  <si>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</si>
  <si>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</si>
  <si>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</si>
  <si>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</si>
  <si>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</si>
  <si>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</si>
  <si>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</si>
  <si>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</si>
  <si>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</si>
  <si>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</si>
  <si>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</si>
  <si>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</si>
  <si>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</si>
  <si>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</si>
  <si>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</si>
  <si>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</si>
  <si>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</si>
  <si>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</si>
  <si>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</si>
  <si>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</si>
  <si>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</si>
  <si>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</si>
  <si>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</si>
  <si>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</si>
  <si>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</si>
  <si>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</si>
  <si>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</si>
  <si>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</si>
  <si>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</si>
  <si>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</si>
  <si>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</si>
  <si>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</si>
  <si>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</si>
  <si>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</si>
  <si>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</si>
  <si>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</si>
  <si>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</si>
  <si>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</si>
  <si>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</si>
  <si>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</si>
  <si>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</si>
  <si>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</si>
  <si>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</si>
  <si>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</si>
  <si>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</si>
  <si>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</si>
  <si>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</si>
  <si>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</si>
  <si>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</si>
  <si>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</si>
  <si>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</si>
  <si>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</si>
  <si>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</si>
  <si>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</si>
  <si>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</si>
  <si>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</si>
  <si>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</si>
  <si>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</si>
  <si>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</si>
  <si>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</si>
  <si>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</si>
  <si>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</si>
  <si>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</si>
  <si>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</si>
  <si>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</si>
  <si>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</si>
  <si>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</si>
  <si>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</si>
  <si>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</si>
  <si>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</si>
  <si>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</si>
  <si>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</si>
  <si>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</si>
  <si>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</si>
  <si>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</si>
  <si>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</si>
  <si>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</si>
  <si>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</si>
  <si>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</si>
  <si>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</si>
  <si>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</si>
  <si>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</si>
  <si>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</si>
  <si>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</si>
  <si>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</si>
  <si>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</si>
  <si>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</si>
  <si>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</si>
  <si>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</si>
  <si>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</si>
  <si>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</si>
  <si>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</si>
  <si>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</si>
  <si>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</si>
  <si>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</si>
  <si>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</si>
  <si>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</si>
  <si>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</si>
  <si>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</si>
  <si>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</si>
  <si>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</si>
  <si>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</si>
  <si>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</si>
  <si>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</si>
  <si>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</si>
  <si>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</si>
  <si>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</si>
  <si>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</si>
  <si>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</si>
  <si>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</si>
  <si>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</si>
  <si>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</si>
  <si>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</si>
  <si>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</si>
  <si>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</si>
  <si>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</si>
  <si>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</si>
  <si>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</si>
  <si>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</si>
  <si>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</si>
  <si>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</si>
  <si>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</si>
  <si>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</si>
  <si>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</si>
  <si>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</si>
  <si>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</si>
  <si>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</si>
  <si>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</si>
  <si>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</si>
  <si>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</si>
  <si>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</si>
  <si>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</si>
  <si>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</si>
  <si>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</si>
  <si>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</si>
  <si>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</si>
  <si>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</si>
  <si>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</si>
  <si>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</si>
  <si>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</si>
  <si>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</si>
  <si>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</si>
  <si>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</si>
  <si>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</si>
  <si>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</si>
  <si>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</si>
  <si>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</si>
  <si>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</si>
  <si>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</si>
  <si>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</si>
  <si>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</si>
  <si>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</si>
  <si>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</si>
  <si>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</si>
  <si>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</si>
  <si>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</si>
  <si>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</si>
  <si>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</si>
  <si>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</si>
  <si>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</si>
  <si>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</si>
  <si>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</si>
  <si>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</si>
  <si>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</si>
  <si>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</si>
  <si>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</si>
  <si>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</si>
  <si>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</si>
  <si>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</si>
  <si>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</si>
  <si>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</si>
  <si>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</si>
  <si>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</si>
  <si>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</si>
  <si>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</si>
  <si>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</si>
  <si>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</si>
  <si>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</si>
  <si>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</si>
  <si>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</si>
  <si>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</si>
  <si>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</si>
  <si>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</si>
  <si>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</si>
  <si>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</si>
  <si>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</si>
  <si>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</si>
  <si>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</si>
  <si>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</si>
  <si>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</si>
  <si>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</si>
  <si>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</si>
  <si>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</si>
  <si>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</si>
  <si>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</si>
  <si>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</si>
  <si>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</si>
  <si>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</si>
  <si>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</si>
  <si>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</si>
  <si>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</si>
  <si>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</si>
  <si>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</si>
  <si>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</si>
  <si>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</si>
  <si>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</si>
  <si>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</si>
  <si>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</si>
  <si>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</si>
  <si>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</si>
  <si>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</si>
  <si>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</si>
  <si>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</si>
  <si>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</si>
  <si>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</si>
  <si>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</si>
  <si>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</si>
  <si>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</si>
  <si>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</si>
  <si>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</si>
  <si>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</si>
  <si>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</si>
  <si>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</si>
  <si>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</si>
  <si>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</si>
  <si>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</si>
  <si>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</si>
  <si>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</si>
  <si>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</si>
  <si>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</si>
  <si>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</si>
  <si>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</si>
  <si>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</si>
  <si>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</si>
  <si>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</si>
  <si>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</si>
  <si>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</si>
  <si>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</si>
  <si>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</si>
  <si>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</si>
  <si>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</si>
  <si>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</si>
  <si>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</si>
  <si>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</si>
  <si>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</si>
  <si>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</si>
  <si>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</si>
  <si>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</si>
  <si>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</si>
  <si>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</si>
  <si>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</si>
  <si>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</si>
  <si>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</si>
  <si>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</si>
  <si>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</si>
  <si>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</si>
  <si>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</si>
  <si>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</si>
  <si>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</si>
  <si>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</si>
  <si>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</si>
  <si>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</si>
  <si>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</si>
  <si>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</si>
  <si>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</si>
  <si>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</si>
  <si>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</si>
  <si>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</si>
  <si>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</si>
  <si>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</si>
  <si>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</si>
  <si>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</si>
  <si>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</si>
  <si>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</si>
  <si>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</si>
  <si>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</si>
  <si>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</si>
  <si>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</si>
  <si>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</si>
  <si>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</si>
  <si>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</si>
  <si>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</si>
  <si>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</si>
  <si>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</si>
  <si>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</si>
  <si>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</si>
  <si>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</si>
  <si>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</si>
  <si>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</si>
  <si>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</si>
  <si>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</si>
  <si>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</si>
  <si>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</si>
  <si>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</si>
  <si>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</si>
  <si>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</si>
  <si>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</si>
  <si>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</si>
  <si>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</si>
  <si>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</si>
  <si>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</si>
  <si>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</si>
  <si>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</si>
  <si>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</si>
  <si>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</si>
  <si>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</si>
  <si>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</si>
  <si>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</si>
  <si>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</si>
  <si>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</si>
  <si>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</si>
  <si>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</si>
  <si>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</si>
  <si>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</si>
  <si>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</si>
  <si>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</si>
  <si>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</si>
  <si>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</si>
  <si>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</si>
  <si>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</si>
  <si>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</si>
  <si>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</si>
  <si>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</si>
  <si>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</si>
  <si>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</si>
  <si>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</si>
  <si>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</si>
  <si>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</si>
  <si>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</si>
  <si>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</si>
  <si>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</si>
  <si>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</si>
  <si>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</si>
  <si>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</si>
  <si>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</si>
  <si>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</si>
  <si>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</si>
  <si>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</si>
  <si>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</si>
  <si>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</si>
  <si>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</si>
  <si>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</si>
  <si>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</si>
  <si>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</si>
  <si>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</si>
  <si>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</si>
  <si>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</si>
  <si>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</si>
  <si>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</si>
  <si>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</si>
  <si>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</si>
  <si>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</si>
  <si>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</si>
  <si>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</si>
  <si>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</si>
  <si>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</si>
  <si>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</si>
  <si>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</si>
  <si>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</si>
  <si>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</si>
  <si>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</si>
  <si>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</si>
  <si>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</si>
  <si>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</si>
  <si>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</si>
  <si>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</si>
  <si>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</si>
  <si>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</si>
  <si>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</si>
  <si>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</si>
  <si>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</si>
  <si>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</si>
  <si>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</si>
  <si>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</si>
  <si>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</si>
  <si>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</si>
  <si>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</si>
  <si>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</si>
  <si>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</si>
  <si>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</si>
  <si>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</si>
  <si>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</si>
  <si>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</si>
  <si>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</si>
  <si>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</si>
  <si>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</si>
  <si>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</si>
  <si>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</si>
  <si>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</si>
  <si>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</si>
  <si>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</si>
  <si>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</si>
  <si>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</si>
  <si>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</si>
  <si>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</si>
  <si>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</si>
  <si>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</si>
  <si>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</si>
  <si>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</si>
  <si>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</si>
  <si>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</si>
  <si>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</si>
  <si>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</si>
  <si>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</si>
  <si>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</si>
  <si>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</si>
  <si>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</si>
  <si>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</si>
  <si>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</si>
  <si>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</si>
  <si>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</si>
  <si>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</si>
  <si>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</si>
  <si>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</si>
  <si>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</si>
  <si>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</si>
  <si>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</si>
  <si>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</si>
  <si>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</si>
  <si>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</si>
  <si>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</si>
  <si>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</si>
  <si>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</si>
  <si>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</si>
  <si>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</si>
  <si>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</si>
  <si>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</si>
  <si>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</si>
  <si>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</si>
  <si>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</si>
  <si>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</si>
  <si>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</si>
  <si>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</si>
  <si>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</si>
  <si>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</si>
  <si>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</si>
  <si>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</si>
  <si>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</si>
  <si>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</si>
  <si>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</si>
  <si>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</si>
  <si>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</si>
  <si>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</si>
  <si>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</si>
  <si>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</si>
  <si>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</si>
  <si>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</si>
  <si>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</si>
  <si>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</si>
  <si>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</si>
  <si>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</si>
  <si>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</si>
  <si>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</si>
  <si>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</si>
  <si>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</si>
  <si>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</si>
  <si>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</si>
  <si>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</si>
  <si>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</si>
  <si>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</si>
  <si>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</si>
  <si>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</si>
  <si>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</si>
  <si>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</si>
  <si>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</si>
  <si>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</si>
  <si>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</si>
  <si>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</si>
  <si>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</si>
  <si>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</si>
  <si>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</si>
  <si>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</si>
  <si>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</si>
  <si>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</si>
  <si>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</si>
  <si>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</si>
  <si>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</si>
  <si>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</si>
  <si>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</si>
  <si>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</si>
  <si>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</si>
  <si>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</si>
  <si>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</si>
  <si>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</si>
  <si>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</si>
  <si>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</si>
  <si>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</si>
  <si>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</si>
  <si>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</si>
  <si>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</si>
  <si>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</si>
  <si>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</si>
  <si>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</si>
  <si>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</si>
  <si>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</si>
  <si>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</si>
  <si>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</si>
  <si>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</si>
  <si>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</si>
  <si>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</si>
  <si>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</si>
  <si>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</si>
  <si>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</si>
  <si>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</si>
  <si>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</si>
  <si>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</si>
  <si>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</si>
  <si>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</si>
  <si>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</si>
  <si>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</si>
  <si>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</si>
  <si>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</si>
  <si>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</si>
  <si>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</si>
  <si>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</si>
  <si>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</si>
  <si>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</si>
  <si>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</si>
  <si>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</si>
  <si>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</si>
  <si>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</si>
  <si>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</si>
  <si>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</si>
  <si>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</si>
  <si>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</si>
  <si>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</si>
  <si>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</si>
  <si>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</si>
  <si>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</si>
  <si>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</si>
  <si>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</si>
  <si>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</si>
  <si>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</si>
  <si>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</si>
  <si>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</si>
  <si>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</si>
  <si>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</si>
  <si>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</si>
  <si>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</si>
  <si>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</si>
  <si>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</si>
  <si>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</si>
  <si>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</si>
  <si>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</si>
  <si>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</si>
  <si>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</si>
  <si>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</si>
  <si>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</si>
  <si>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</si>
  <si>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</si>
  <si>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</si>
  <si>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</si>
  <si>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</si>
  <si>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</si>
  <si>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</si>
  <si>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</si>
  <si>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</si>
  <si>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</si>
  <si>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</si>
  <si>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</si>
  <si>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</si>
  <si>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</si>
  <si>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</si>
  <si>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</si>
  <si>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</si>
  <si>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</si>
  <si>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</si>
  <si>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</si>
  <si>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</si>
  <si>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</si>
  <si>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</si>
  <si>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</si>
  <si>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</si>
  <si>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</si>
  <si>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</si>
  <si>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</si>
  <si>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</si>
  <si>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</si>
  <si>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</si>
  <si>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</si>
  <si>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</si>
  <si>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</si>
  <si>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</si>
  <si>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</si>
  <si>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</si>
  <si>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</si>
  <si>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</si>
  <si>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</si>
  <si>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</si>
  <si>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</si>
  <si>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</si>
  <si>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</si>
  <si>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</si>
  <si>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</si>
  <si>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</si>
  <si>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</si>
  <si>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</si>
  <si>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</si>
  <si>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</si>
  <si>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</si>
  <si>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</si>
  <si>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</si>
  <si>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</si>
  <si>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</si>
  <si>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</si>
  <si>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</si>
  <si>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</si>
  <si>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</si>
  <si>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</si>
  <si>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</si>
  <si>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</si>
  <si>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</si>
  <si>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</si>
  <si>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</si>
  <si>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</si>
  <si>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</si>
  <si>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</si>
  <si>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</si>
  <si>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</si>
  <si>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</si>
  <si>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</si>
  <si>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</si>
  <si>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</si>
  <si>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</si>
  <si>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</si>
  <si>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</si>
  <si>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</si>
  <si>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</si>
  <si>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</si>
  <si>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</si>
  <si>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</si>
  <si>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</si>
  <si>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</si>
  <si>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</si>
  <si>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</si>
  <si>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</si>
  <si>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</si>
  <si>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</si>
  <si>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</si>
  <si>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</si>
  <si>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</si>
  <si>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</si>
  <si>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</si>
  <si>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</si>
  <si>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</si>
  <si>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</si>
  <si>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</si>
  <si>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</si>
  <si>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</si>
  <si>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</si>
  <si>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</si>
  <si>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</si>
  <si>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</si>
  <si>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</si>
  <si>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</si>
  <si>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</si>
  <si>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</si>
  <si>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</si>
  <si>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</si>
  <si>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</si>
  <si>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</si>
  <si>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</si>
  <si>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</si>
  <si>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</si>
  <si>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</si>
  <si>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</si>
  <si>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</si>
  <si>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</si>
  <si>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</si>
  <si>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</si>
  <si>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</si>
  <si>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</si>
  <si>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</si>
  <si>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</si>
  <si>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</si>
  <si>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</si>
  <si>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</si>
  <si>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</si>
  <si>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</si>
  <si>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</si>
  <si>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</si>
  <si>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</si>
  <si>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</si>
  <si>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</si>
  <si>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</si>
  <si>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</si>
  <si>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</si>
  <si>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</si>
  <si>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</si>
  <si>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</si>
  <si>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</si>
  <si>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</si>
  <si>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</si>
  <si>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</si>
  <si>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</si>
  <si>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</si>
  <si>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</si>
  <si>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</si>
  <si>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</si>
  <si>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</si>
  <si>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</si>
  <si>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</si>
  <si>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</si>
  <si>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</si>
  <si>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</si>
  <si>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</si>
  <si>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</si>
  <si>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</si>
  <si>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</si>
  <si>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</si>
  <si>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</si>
  <si>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</si>
  <si>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</si>
  <si>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</si>
  <si>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</si>
  <si>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</si>
  <si>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</si>
  <si>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</si>
  <si>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</si>
  <si>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</si>
  <si>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</si>
  <si>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</si>
  <si>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</si>
  <si>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</si>
  <si>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</si>
  <si>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</si>
  <si>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</si>
  <si>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</si>
  <si>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</si>
  <si>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</si>
  <si>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</si>
  <si>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</si>
  <si>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</si>
  <si>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</si>
  <si>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</si>
  <si>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</si>
  <si>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</si>
  <si>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</si>
  <si>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</si>
  <si>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</si>
  <si>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</si>
  <si>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</si>
  <si>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</si>
  <si>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</si>
  <si>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</si>
  <si>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</si>
  <si>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</si>
  <si>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</si>
  <si>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</si>
  <si>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</si>
  <si>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</si>
  <si>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</si>
  <si>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</si>
  <si>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</si>
  <si>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</si>
  <si>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</si>
  <si>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</si>
  <si>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</si>
  <si>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</si>
  <si>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</si>
  <si>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</si>
  <si>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</si>
  <si>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</si>
  <si>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</si>
  <si>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</si>
  <si>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</si>
  <si>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</si>
  <si>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</si>
  <si>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</si>
  <si>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</si>
  <si>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</si>
  <si>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</si>
  <si>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</si>
  <si>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</si>
  <si>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</si>
  <si>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</si>
  <si>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</si>
  <si>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</si>
  <si>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</si>
  <si>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</si>
  <si>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</si>
  <si>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</si>
  <si>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</si>
  <si>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</si>
  <si>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</si>
  <si>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</si>
  <si>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</si>
  <si>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</si>
  <si>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</si>
  <si>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</si>
  <si>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</si>
  <si>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</si>
  <si>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</si>
  <si>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</si>
  <si>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</si>
  <si>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</si>
  <si>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</si>
  <si>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</si>
  <si>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</si>
  <si>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</si>
  <si>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</si>
  <si>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</si>
  <si>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</si>
  <si>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</si>
  <si>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</si>
  <si>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</si>
  <si>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</si>
  <si>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</si>
  <si>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</si>
  <si>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</si>
  <si>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</si>
  <si>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</si>
  <si>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</si>
  <si>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</si>
  <si>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</si>
  <si>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</si>
  <si>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</si>
  <si>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</si>
  <si>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</si>
  <si>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</si>
  <si>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</si>
  <si>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</si>
  <si>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</si>
  <si>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</si>
  <si>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</si>
  <si>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</si>
  <si>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</si>
  <si>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</si>
  <si>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</si>
  <si>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</si>
  <si>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</si>
  <si>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</si>
  <si>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</si>
  <si>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</si>
  <si>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</si>
  <si>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</si>
  <si>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</si>
  <si>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</si>
  <si>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</si>
  <si>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</si>
  <si>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</si>
  <si>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</si>
  <si>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</si>
  <si>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</si>
  <si>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</si>
  <si>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</si>
  <si>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</si>
  <si>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</si>
  <si>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</si>
  <si>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</si>
  <si>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</si>
  <si>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</si>
  <si>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</si>
  <si>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</si>
  <si>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</si>
  <si>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</si>
  <si>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</si>
  <si>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</si>
  <si>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</si>
  <si>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</si>
  <si>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</si>
  <si>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</si>
  <si>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</si>
  <si>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</si>
  <si>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</si>
  <si>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</si>
  <si>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</si>
  <si>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</si>
  <si>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</si>
  <si>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</si>
  <si>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</si>
  <si>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</si>
  <si>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</si>
  <si>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</si>
  <si>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</si>
  <si>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</si>
  <si>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</si>
  <si>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</si>
  <si>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</si>
  <si>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</si>
  <si>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</si>
  <si>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</si>
  <si>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</si>
  <si>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</si>
  <si>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</si>
  <si>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</si>
  <si>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</si>
  <si>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</si>
  <si>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</si>
  <si>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</si>
  <si>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</si>
  <si>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</si>
  <si>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</si>
  <si>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</si>
  <si>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</si>
  <si>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</si>
  <si>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</si>
  <si>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</si>
  <si>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</si>
  <si>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</si>
  <si>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</si>
  <si>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</si>
  <si>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</si>
  <si>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</si>
  <si>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</si>
  <si>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</si>
  <si>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</si>
  <si>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</si>
  <si>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</si>
  <si>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</si>
  <si>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</si>
  <si>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</si>
  <si>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</si>
  <si>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</si>
  <si>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</si>
  <si>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</si>
  <si>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</si>
  <si>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</si>
  <si>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</si>
  <si>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</si>
  <si>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</si>
  <si>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</si>
  <si>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</si>
  <si>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</si>
  <si>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</si>
  <si>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</si>
  <si>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</si>
  <si>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</si>
  <si>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</si>
  <si>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</si>
  <si>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</si>
  <si>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</si>
  <si>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</si>
  <si>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</si>
  <si>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</si>
  <si>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</si>
  <si>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</si>
  <si>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</si>
  <si>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</si>
  <si>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</si>
  <si>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</si>
  <si>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</si>
  <si>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</si>
  <si>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</si>
  <si>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</si>
  <si>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</si>
  <si>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</si>
  <si>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</si>
  <si>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</si>
  <si>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</si>
  <si>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</si>
  <si>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</si>
  <si>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</si>
  <si>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</si>
  <si>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</si>
  <si>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</si>
  <si>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</si>
  <si>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</si>
  <si>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</si>
  <si>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</si>
  <si>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</si>
  <si>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</si>
  <si>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</si>
  <si>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</si>
  <si>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</si>
  <si>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</si>
  <si>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</si>
  <si>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</si>
  <si>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</si>
  <si>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</si>
  <si>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</si>
  <si>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</si>
  <si>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</si>
  <si>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</si>
  <si>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</si>
  <si>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</si>
  <si>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</si>
  <si>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</si>
  <si>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</si>
  <si>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</si>
  <si>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</si>
  <si>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</si>
  <si>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</si>
  <si>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</si>
  <si>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</si>
  <si>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</si>
  <si>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</si>
  <si>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</si>
  <si>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</si>
  <si>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</si>
  <si>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</si>
  <si>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</si>
  <si>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</si>
  <si>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</si>
  <si>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</si>
  <si>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</si>
  <si>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</si>
  <si>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</si>
  <si>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</si>
  <si>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</si>
  <si>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</si>
  <si>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</si>
  <si>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</si>
  <si>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</si>
  <si>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</si>
  <si>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</si>
  <si>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</si>
  <si>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</si>
  <si>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</si>
  <si>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</si>
  <si>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</si>
  <si>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</si>
  <si>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</si>
  <si>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</si>
  <si>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</si>
  <si>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</si>
  <si>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</si>
  <si>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</si>
  <si>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</si>
  <si>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</si>
  <si>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</si>
  <si>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</si>
  <si>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</si>
  <si>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</si>
  <si>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</si>
  <si>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</si>
  <si>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</si>
  <si>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</si>
  <si>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</si>
  <si>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</si>
  <si>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</si>
  <si>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</si>
  <si>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</si>
  <si>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</si>
  <si>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</si>
  <si>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</si>
  <si>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</si>
  <si>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</si>
  <si>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</si>
  <si>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</si>
  <si>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</si>
  <si>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</si>
  <si>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</si>
  <si>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</si>
  <si>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</si>
  <si>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</si>
  <si>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</si>
  <si>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</si>
  <si>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</si>
  <si>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</si>
  <si>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</si>
  <si>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</si>
  <si>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</si>
  <si>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</si>
  <si>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</si>
  <si>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</si>
  <si>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</si>
  <si>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</si>
  <si>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</si>
  <si>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</si>
  <si>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</si>
  <si>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</si>
  <si>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</si>
  <si>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</si>
  <si>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</si>
  <si>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</si>
  <si>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</si>
  <si>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</si>
  <si>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</si>
  <si>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</si>
  <si>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</si>
  <si>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</si>
  <si>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</si>
  <si>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</si>
  <si>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</si>
  <si>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</si>
  <si>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</si>
  <si>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</si>
  <si>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</si>
  <si>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</si>
  <si>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</si>
  <si>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</si>
  <si>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</si>
  <si>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</si>
  <si>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</si>
  <si>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</si>
  <si>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</si>
  <si>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</si>
  <si>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</si>
  <si>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</si>
  <si>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</si>
  <si>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</si>
  <si>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</si>
  <si>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</si>
  <si>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</si>
  <si>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</si>
  <si>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</si>
  <si>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</si>
  <si>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</si>
  <si>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</si>
  <si>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</si>
  <si>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</si>
  <si>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</si>
  <si>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</si>
  <si>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</si>
  <si>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</si>
  <si>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</si>
  <si>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</si>
  <si>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</si>
  <si>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</si>
  <si>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</si>
  <si>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</si>
  <si>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</si>
  <si>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</si>
  <si>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</si>
  <si>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</si>
  <si>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</si>
  <si>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</si>
  <si>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</si>
  <si>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</si>
  <si>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</si>
  <si>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</si>
  <si>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</si>
  <si>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</si>
  <si>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</si>
  <si>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</si>
  <si>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</si>
  <si>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</si>
  <si>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</si>
  <si>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</si>
  <si>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</si>
  <si>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</si>
  <si>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</si>
  <si>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</si>
  <si>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</si>
  <si>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</si>
  <si>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</si>
  <si>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</si>
  <si>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</si>
  <si>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</si>
  <si>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</si>
  <si>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</si>
  <si>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</si>
  <si>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</si>
  <si>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</si>
  <si>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</si>
  <si>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</si>
  <si>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</si>
  <si>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</si>
  <si>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</si>
  <si>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</si>
  <si>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</si>
  <si>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</si>
  <si>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</si>
  <si>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</si>
  <si>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</si>
  <si>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</si>
  <si>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</si>
  <si>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</si>
  <si>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</si>
  <si>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</si>
  <si>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</si>
  <si>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</si>
  <si>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</si>
  <si>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</si>
  <si>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</si>
  <si>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</si>
  <si>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</si>
  <si>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</si>
  <si>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</si>
  <si>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</si>
  <si>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</si>
  <si>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</si>
  <si>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</si>
  <si>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</si>
  <si>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</si>
  <si>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</si>
  <si>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</si>
  <si>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</si>
  <si>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</si>
  <si>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</si>
  <si>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</si>
  <si>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</si>
  <si>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</si>
  <si>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</si>
  <si>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</si>
  <si>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</si>
  <si>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</si>
  <si>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</si>
  <si>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</si>
  <si>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</si>
  <si>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</si>
  <si>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</si>
  <si>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</si>
  <si>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</si>
  <si>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</si>
  <si>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</si>
  <si>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</si>
  <si>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</si>
  <si>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</si>
  <si>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</si>
  <si>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</si>
  <si>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</si>
  <si>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</si>
  <si>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</si>
  <si>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</si>
  <si>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</si>
  <si>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</si>
  <si>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</si>
  <si>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</si>
  <si>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</si>
  <si>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</si>
  <si>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</si>
  <si>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</si>
  <si>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</si>
  <si>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</si>
  <si>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</si>
  <si>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</si>
  <si>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</si>
  <si>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</si>
  <si>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</si>
  <si>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</si>
  <si>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</si>
  <si>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</si>
  <si>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</si>
  <si>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</si>
  <si>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</si>
  <si>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</si>
  <si>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</si>
  <si>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</si>
  <si>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</si>
  <si>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</si>
  <si>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</si>
  <si>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</si>
  <si>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</si>
  <si>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</si>
  <si>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</si>
  <si>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</si>
  <si>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</si>
  <si>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</si>
  <si>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</si>
  <si>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</si>
  <si>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</si>
  <si>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</si>
  <si>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</si>
  <si>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</si>
  <si>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</si>
  <si>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</si>
  <si>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</si>
  <si>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</si>
  <si>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</si>
  <si>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</si>
  <si>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</si>
  <si>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</si>
  <si>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</si>
  <si>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</si>
  <si>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</si>
  <si>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</si>
  <si>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</si>
  <si>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</si>
  <si>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</si>
  <si>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</si>
  <si>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</si>
  <si>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</si>
  <si>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</si>
  <si>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</si>
  <si>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</si>
  <si>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</si>
  <si>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</si>
  <si>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</si>
  <si>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</si>
  <si>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</si>
  <si>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</si>
  <si>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</si>
  <si>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</si>
  <si>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</si>
  <si>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</si>
  <si>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</si>
  <si>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</si>
  <si>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</si>
  <si>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</si>
  <si>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</si>
  <si>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</si>
  <si>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</si>
  <si>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</si>
  <si>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</si>
  <si>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</si>
  <si>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</si>
  <si>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</si>
  <si>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</si>
  <si>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</si>
  <si>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</si>
  <si>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</si>
  <si>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</si>
  <si>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</si>
  <si>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</si>
  <si>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</si>
  <si>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</si>
  <si>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</si>
  <si>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</si>
  <si>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</si>
  <si>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</si>
  <si>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</si>
  <si>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</si>
  <si>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</si>
  <si>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</si>
  <si>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</si>
  <si>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</si>
  <si>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</si>
  <si>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</si>
  <si>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</si>
  <si>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</si>
  <si>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</si>
  <si>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</si>
  <si>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</si>
  <si>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</si>
  <si>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</si>
  <si>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</si>
  <si>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</si>
  <si>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</si>
  <si>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</si>
  <si>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</si>
  <si>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</si>
  <si>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</si>
  <si>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</si>
  <si>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</si>
  <si>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</si>
  <si>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</si>
  <si>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</si>
  <si>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</si>
  <si>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</si>
  <si>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</si>
  <si>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</si>
  <si>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</si>
  <si>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</si>
  <si>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</si>
  <si>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</si>
  <si>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</si>
  <si>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</si>
  <si>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</si>
  <si>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</si>
  <si>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</si>
  <si>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</si>
  <si>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</si>
  <si>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</si>
  <si>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</si>
  <si>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</si>
  <si>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</si>
  <si>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</si>
  <si>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</si>
  <si>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</si>
  <si>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</si>
  <si>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</si>
  <si>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</si>
  <si>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</si>
  <si>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</si>
  <si>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</si>
  <si>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</si>
  <si>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</si>
  <si>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</si>
  <si>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</si>
  <si>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</si>
  <si>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</si>
  <si>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</si>
  <si>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</si>
  <si>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</si>
  <si>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</si>
  <si>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</si>
  <si>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</si>
  <si>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</si>
  <si>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</si>
  <si>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</si>
  <si>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</si>
  <si>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</si>
  <si>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</si>
  <si>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</si>
  <si>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</si>
  <si>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</si>
  <si>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</si>
  <si>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</si>
  <si>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</si>
  <si>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</si>
  <si>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</si>
  <si>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</si>
  <si>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</si>
  <si>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</si>
  <si>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</si>
  <si>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</si>
  <si>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</si>
  <si>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</si>
  <si>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</si>
  <si>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</si>
  <si>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</si>
  <si>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</si>
  <si>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</si>
  <si>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</si>
  <si>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</si>
  <si>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</si>
  <si>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</si>
  <si>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</si>
  <si>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</si>
  <si>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</si>
  <si>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</si>
  <si>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</si>
  <si>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</si>
  <si>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</si>
  <si>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</si>
  <si>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</si>
  <si>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</si>
  <si>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</si>
  <si>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</si>
  <si>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</si>
  <si>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</si>
  <si>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</si>
  <si>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</si>
  <si>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</si>
  <si>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</si>
  <si>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</si>
  <si>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</si>
  <si>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</si>
  <si>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</si>
  <si>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</si>
  <si>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</si>
  <si>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</si>
  <si>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</si>
  <si>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</si>
  <si>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</si>
  <si>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</si>
  <si>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</si>
  <si>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</si>
  <si>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</si>
  <si>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</si>
  <si>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</si>
  <si>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</si>
  <si>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</si>
  <si>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</si>
  <si>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</si>
  <si>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</si>
  <si>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</si>
  <si>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</si>
  <si>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</si>
  <si>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</si>
  <si>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</si>
  <si>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</si>
  <si>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</si>
  <si>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</si>
  <si>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</si>
  <si>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</si>
  <si>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</si>
  <si>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</si>
  <si>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</si>
  <si>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</si>
  <si>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</si>
  <si>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</si>
  <si>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</si>
  <si>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</si>
  <si>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</si>
  <si>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</si>
  <si>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</si>
  <si>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</si>
  <si>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</si>
  <si>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</si>
  <si>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</si>
  <si>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</si>
  <si>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</si>
  <si>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</si>
  <si>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</si>
  <si>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</si>
  <si>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</si>
  <si>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</si>
  <si>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</si>
  <si>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</si>
  <si>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</si>
  <si>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</si>
  <si>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</si>
  <si>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</si>
  <si>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</si>
  <si>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</si>
  <si>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</si>
  <si>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</si>
  <si>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</si>
  <si>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</si>
  <si>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</si>
  <si>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</si>
  <si>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</si>
  <si>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</si>
  <si>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</si>
  <si>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</si>
  <si>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</si>
  <si>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</si>
  <si>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</si>
  <si>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</si>
  <si>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</si>
  <si>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</si>
  <si>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</si>
  <si>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</si>
  <si>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</si>
  <si>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</si>
  <si>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</si>
  <si>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</si>
  <si>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</si>
  <si>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</si>
  <si>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</si>
  <si>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</si>
  <si>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</si>
  <si>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</si>
  <si>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</si>
  <si>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</si>
  <si>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</si>
  <si>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</si>
  <si>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</si>
  <si>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</si>
  <si>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</si>
  <si>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</si>
  <si>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</si>
  <si>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</si>
  <si>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</si>
  <si>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</si>
  <si>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</si>
  <si>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</si>
  <si>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</si>
  <si>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</si>
  <si>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</si>
  <si>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</si>
  <si>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</si>
  <si>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</si>
  <si>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</si>
  <si>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</si>
  <si>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</si>
  <si>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</si>
  <si>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</si>
  <si>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</si>
  <si>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</si>
  <si>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</si>
  <si>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</si>
  <si>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</si>
  <si>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</si>
  <si>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</si>
  <si>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</si>
  <si>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</si>
  <si>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</si>
  <si>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</si>
  <si>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</si>
  <si>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</si>
  <si>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</si>
  <si>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</si>
  <si>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</si>
  <si>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</si>
  <si>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</si>
  <si>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</si>
  <si>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</si>
  <si>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</si>
  <si>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</si>
  <si>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</si>
  <si>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</si>
  <si>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</si>
  <si>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</si>
  <si>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</si>
  <si>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</si>
  <si>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</si>
  <si>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</si>
  <si>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</si>
  <si>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</si>
  <si>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</si>
  <si>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</si>
  <si>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</si>
  <si>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</si>
  <si>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</si>
  <si>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</si>
  <si>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</si>
  <si>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</si>
  <si>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</si>
  <si>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</si>
  <si>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</si>
  <si>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</si>
  <si>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</si>
  <si>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</si>
  <si>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</si>
  <si>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</si>
  <si>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</si>
  <si>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</si>
  <si>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</si>
  <si>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</si>
  <si>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</si>
  <si>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</si>
  <si>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</si>
  <si>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</si>
  <si>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</si>
  <si>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</si>
  <si>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</si>
  <si>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</si>
  <si>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</si>
  <si>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</si>
  <si>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</si>
  <si>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</si>
  <si>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</si>
  <si>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</si>
  <si>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</si>
  <si>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</si>
  <si>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</si>
  <si>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</si>
  <si>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</si>
  <si>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</si>
  <si>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</si>
  <si>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</si>
  <si>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</si>
  <si>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</si>
  <si>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</si>
  <si>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</si>
  <si>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</si>
  <si>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</si>
  <si>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</si>
  <si>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</si>
  <si>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</si>
  <si>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</si>
  <si>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</si>
  <si>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</si>
  <si>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</si>
  <si>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</si>
  <si>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</si>
  <si>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</si>
  <si>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</si>
  <si>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</si>
  <si>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</si>
  <si>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</si>
  <si>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</si>
  <si>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</si>
  <si>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</si>
  <si>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</si>
  <si>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</si>
  <si>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</si>
  <si>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</si>
  <si>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</si>
  <si>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</si>
  <si>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</si>
  <si>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</si>
  <si>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</si>
  <si>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</si>
  <si>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</si>
  <si>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</si>
  <si>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</si>
  <si>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</si>
  <si>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</si>
  <si>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</si>
  <si>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</si>
  <si>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</si>
  <si>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</si>
  <si>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</si>
  <si>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</si>
  <si>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</si>
  <si>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</si>
  <si>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</si>
  <si>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</si>
  <si>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</si>
  <si>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</si>
  <si>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</si>
  <si>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</si>
  <si>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</si>
  <si>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</si>
  <si>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</si>
  <si>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</si>
  <si>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</si>
  <si>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</si>
  <si>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</si>
  <si>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</si>
  <si>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</si>
  <si>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</si>
  <si>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</si>
  <si>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</si>
  <si>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</si>
  <si>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</si>
  <si>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</si>
  <si>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</si>
  <si>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</si>
  <si>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</si>
  <si>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</si>
  <si>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</si>
  <si>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</si>
  <si>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</si>
  <si>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</si>
  <si>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</si>
  <si>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</si>
  <si>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</si>
  <si>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</si>
  <si>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</si>
  <si>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</si>
  <si>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</si>
  <si>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</si>
  <si>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</si>
  <si>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</si>
  <si>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</si>
  <si>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</si>
  <si>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</si>
  <si>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</si>
  <si>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</si>
  <si>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</si>
  <si>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</si>
  <si>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</si>
  <si>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</si>
  <si>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</si>
  <si>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</si>
  <si>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</si>
  <si>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</si>
  <si>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</si>
  <si>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</si>
  <si>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</si>
  <si>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</si>
  <si>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</si>
  <si>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</si>
  <si>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</si>
  <si>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</si>
  <si>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</si>
  <si>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</si>
  <si>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</si>
  <si>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</si>
  <si>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</si>
  <si>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</si>
  <si>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</si>
  <si>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</si>
  <si>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</si>
  <si>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</si>
  <si>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</si>
  <si>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</si>
  <si>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</si>
  <si>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</si>
  <si>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</si>
  <si>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</si>
  <si>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</si>
  <si>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</si>
  <si>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</si>
  <si>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</si>
  <si>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</si>
  <si>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</si>
  <si>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</si>
  <si>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</si>
  <si>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</si>
  <si>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</si>
  <si>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</si>
  <si>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</si>
  <si>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</si>
  <si>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</si>
  <si>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</si>
  <si>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</si>
  <si>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</si>
  <si>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</si>
  <si>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</si>
  <si>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</si>
  <si>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</si>
  <si>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</si>
  <si>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</si>
  <si>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</si>
  <si>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</si>
  <si>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</si>
  <si>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</si>
  <si>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</si>
  <si>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</si>
  <si>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</si>
  <si>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</si>
  <si>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</si>
  <si>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</si>
  <si>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</si>
  <si>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</si>
  <si>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</si>
  <si>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</si>
  <si>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</si>
  <si>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</si>
  <si>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</si>
  <si>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</si>
  <si>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</si>
  <si>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</si>
  <si>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</si>
  <si>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</si>
  <si>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</si>
  <si>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</si>
  <si>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</si>
  <si>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</si>
  <si>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</si>
  <si>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</si>
  <si>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</si>
  <si>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</si>
  <si>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</si>
  <si>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</si>
  <si>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</si>
  <si>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</si>
  <si>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</si>
  <si>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</si>
  <si>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</si>
  <si>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</si>
  <si>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</si>
  <si>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</si>
  <si>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</si>
  <si>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</si>
  <si>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</si>
  <si>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</si>
  <si>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</si>
  <si>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</si>
  <si>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</si>
  <si>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</si>
  <si>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</si>
  <si>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</si>
  <si>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</si>
  <si>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</si>
  <si>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</si>
  <si>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</si>
  <si>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</si>
  <si>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</si>
  <si>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</si>
  <si>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</si>
  <si>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</si>
  <si>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</si>
  <si>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</si>
  <si>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</si>
  <si>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</si>
  <si>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</si>
  <si>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</si>
  <si>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</si>
  <si>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</si>
  <si>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</si>
  <si>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</si>
  <si>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</si>
  <si>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</si>
  <si>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</si>
  <si>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</si>
  <si>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</si>
  <si>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</si>
  <si>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</si>
  <si>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</si>
  <si>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</si>
  <si>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</si>
  <si>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</si>
  <si>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</si>
  <si>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</si>
  <si>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</si>
  <si>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</si>
  <si>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</si>
  <si>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</si>
  <si>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</si>
  <si>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</si>
  <si>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</si>
  <si>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</si>
  <si>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</si>
  <si>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</si>
  <si>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</si>
  <si>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</si>
  <si>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</si>
  <si>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</si>
  <si>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</si>
  <si>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</si>
  <si>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</si>
  <si>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</si>
  <si>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</si>
  <si>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</si>
  <si>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</si>
  <si>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</si>
  <si>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</si>
  <si>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</si>
  <si>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</si>
  <si>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</si>
  <si>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</si>
  <si>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</si>
  <si>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</si>
  <si>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</si>
  <si>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</si>
  <si>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</si>
  <si>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</si>
  <si>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</si>
  <si>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</si>
  <si>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</si>
  <si>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</si>
  <si>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</si>
  <si>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</si>
  <si>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</si>
  <si>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</si>
  <si>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</si>
  <si>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</si>
  <si>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</si>
  <si>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</si>
  <si>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</si>
  <si>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</si>
  <si>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</si>
  <si>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</si>
  <si>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</si>
  <si>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</si>
  <si>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</si>
  <si>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</si>
  <si>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</si>
  <si>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</si>
  <si>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</si>
  <si>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</si>
  <si>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</si>
  <si>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</si>
  <si>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</si>
  <si>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</si>
  <si>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</si>
  <si>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</si>
  <si>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</si>
  <si>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</si>
  <si>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</si>
  <si>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</si>
  <si>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</si>
  <si>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</si>
  <si>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</si>
  <si>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</si>
  <si>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</si>
  <si>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</si>
  <si>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</si>
  <si>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</si>
  <si>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</si>
  <si>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</si>
  <si>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</si>
  <si>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</si>
  <si>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</si>
  <si>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</si>
  <si>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</si>
  <si>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</si>
  <si>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</si>
  <si>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</si>
  <si>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</si>
  <si>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</si>
  <si>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</si>
  <si>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</si>
  <si>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</si>
  <si>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</si>
  <si>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</si>
  <si>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</si>
  <si>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</si>
  <si>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</si>
  <si>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</si>
  <si>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</si>
  <si>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</si>
  <si>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</si>
  <si>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</si>
  <si>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</si>
  <si>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</si>
  <si>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</si>
  <si>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</si>
  <si>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</si>
  <si>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</si>
  <si>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</si>
  <si>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</si>
  <si>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</si>
  <si>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</si>
  <si>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</si>
  <si>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</si>
  <si>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</si>
  <si>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</si>
  <si>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</si>
  <si>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</si>
  <si>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</si>
  <si>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</si>
  <si>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</si>
  <si>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</si>
  <si>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</si>
  <si>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</si>
  <si>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</si>
  <si>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</si>
  <si>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</si>
  <si>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</si>
  <si>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</si>
  <si>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</si>
  <si>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</si>
  <si>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</si>
  <si>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</si>
  <si>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</si>
  <si>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</si>
  <si>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</si>
  <si>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</si>
  <si>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</si>
  <si>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</si>
  <si>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</si>
  <si>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</si>
  <si>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</si>
  <si>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</si>
  <si>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</si>
  <si>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</si>
  <si>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</si>
  <si>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</si>
  <si>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</si>
  <si>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</si>
  <si>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</si>
  <si>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</si>
  <si>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</si>
  <si>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</si>
  <si>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</si>
  <si>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</si>
  <si>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</si>
  <si>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</si>
  <si>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</si>
  <si>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</si>
  <si>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</si>
  <si>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</si>
  <si>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</si>
  <si>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</si>
  <si>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</si>
  <si>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</si>
  <si>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</si>
  <si>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</si>
  <si>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</si>
  <si>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</si>
  <si>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</si>
  <si>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</si>
  <si>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</si>
  <si>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</si>
  <si>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</si>
  <si>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</si>
  <si>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</si>
  <si>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</si>
  <si>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</si>
  <si>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</si>
  <si>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</si>
  <si>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</si>
  <si>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</si>
  <si>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</si>
  <si>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</si>
  <si>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</si>
  <si>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</si>
  <si>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</si>
  <si>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</si>
  <si>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</si>
  <si>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</si>
  <si>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</si>
  <si>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</si>
  <si>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</si>
  <si>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</si>
  <si>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</si>
  <si>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</si>
  <si>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</si>
  <si>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</si>
  <si>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</si>
  <si>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</si>
  <si>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</si>
  <si>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</si>
  <si>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</si>
  <si>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</si>
  <si>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</si>
  <si>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</si>
  <si>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</si>
  <si>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</si>
  <si>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</si>
  <si>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</si>
  <si>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</si>
  <si>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</si>
  <si>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</si>
  <si>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</si>
  <si>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</si>
  <si>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</si>
  <si>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</si>
  <si>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</si>
  <si>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</si>
  <si>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</si>
  <si>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</si>
  <si>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</si>
  <si>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</si>
  <si>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</si>
  <si>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</si>
  <si>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</si>
  <si>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</si>
  <si>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</si>
  <si>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</si>
  <si>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</si>
  <si>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</si>
  <si>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</si>
  <si>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</si>
  <si>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</si>
  <si>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</si>
  <si>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</si>
  <si>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</si>
  <si>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</si>
  <si>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</si>
  <si>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</si>
  <si>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</si>
  <si>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</si>
  <si>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</si>
  <si>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</si>
  <si>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</si>
  <si>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</si>
  <si>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</si>
  <si>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</si>
  <si>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</si>
  <si>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</si>
  <si>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</si>
  <si>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</si>
  <si>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</si>
  <si>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</si>
  <si>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</si>
  <si>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</si>
  <si>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</si>
  <si>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</si>
  <si>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</si>
  <si>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</si>
  <si>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</si>
  <si>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</si>
  <si>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</si>
  <si>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</si>
  <si>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</si>
  <si>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</si>
  <si>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</si>
  <si>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</si>
  <si>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</si>
  <si>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</si>
  <si>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</si>
  <si>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</si>
  <si>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</si>
  <si>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</si>
  <si>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</si>
  <si>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</si>
  <si>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</si>
  <si>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</si>
  <si>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</si>
  <si>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</si>
  <si>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</si>
  <si>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</si>
  <si>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</si>
  <si>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</si>
  <si>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</si>
  <si>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</si>
  <si>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</si>
  <si>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</si>
  <si>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</si>
  <si>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</si>
  <si>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</si>
  <si>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</si>
  <si>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</si>
  <si>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</si>
  <si>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</si>
  <si>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</si>
  <si>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</si>
  <si>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</si>
  <si>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</si>
  <si>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</si>
  <si>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</si>
  <si>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</si>
  <si>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</si>
  <si>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</si>
  <si>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</si>
  <si>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</si>
  <si>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</si>
  <si>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</si>
  <si>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</si>
  <si>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</si>
  <si>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</si>
  <si>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</si>
  <si>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</si>
  <si>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</si>
  <si>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</si>
  <si>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</si>
  <si>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</si>
  <si>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</si>
  <si>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</si>
  <si>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</si>
  <si>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</si>
  <si>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</si>
  <si>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</si>
  <si>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</si>
  <si>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</si>
  <si>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</si>
  <si>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</si>
  <si>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</si>
  <si>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</si>
  <si>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</si>
  <si>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</si>
  <si>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</si>
  <si>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</si>
  <si>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</si>
  <si>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</si>
  <si>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</si>
  <si>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</si>
  <si>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</si>
  <si>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</si>
  <si>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</si>
  <si>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</si>
  <si>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</si>
  <si>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</si>
  <si>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</si>
  <si>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</si>
  <si>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</si>
  <si>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</si>
  <si>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</si>
  <si>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</si>
  <si>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</si>
  <si>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</si>
  <si>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</si>
  <si>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</si>
  <si>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</si>
  <si>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</si>
  <si>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</si>
  <si>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</si>
  <si>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</si>
  <si>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</si>
  <si>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</si>
  <si>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</si>
  <si>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</si>
  <si>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</si>
  <si>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</si>
  <si>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</si>
  <si>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</si>
  <si>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</si>
  <si>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</si>
  <si>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</si>
  <si>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</si>
  <si>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</si>
  <si>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</si>
  <si>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</si>
  <si>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</si>
  <si>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</si>
  <si>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</si>
  <si>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</si>
  <si>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</si>
  <si>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</si>
  <si>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</si>
  <si>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</si>
  <si>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</si>
  <si>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</si>
  <si>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</si>
  <si>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</si>
  <si>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</si>
  <si>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</si>
  <si>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</si>
  <si>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</si>
  <si>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</si>
  <si>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</si>
  <si>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</si>
  <si>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</si>
  <si>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</si>
  <si>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</si>
  <si>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</si>
  <si>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</si>
  <si>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</si>
  <si>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</si>
  <si>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</si>
  <si>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</si>
  <si>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</si>
  <si>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</si>
  <si>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</si>
  <si>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</si>
  <si>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</si>
  <si>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</si>
  <si>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</si>
  <si>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</si>
  <si>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</si>
  <si>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</si>
  <si>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</si>
  <si>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</si>
  <si>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</si>
  <si>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</si>
  <si>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</si>
  <si>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</si>
  <si>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</si>
  <si>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</si>
  <si>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</si>
  <si>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</si>
  <si>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</si>
  <si>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</si>
  <si>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</si>
  <si>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</si>
  <si>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</si>
  <si>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</si>
  <si>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</si>
  <si>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</si>
  <si>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</si>
  <si>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</si>
  <si>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</si>
  <si>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</si>
  <si>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</si>
  <si>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</si>
  <si>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</si>
  <si>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</si>
  <si>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</si>
  <si>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</si>
  <si>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</si>
  <si>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</si>
  <si>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</si>
  <si>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</si>
  <si>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</si>
  <si>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</si>
  <si>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</si>
  <si>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</si>
  <si>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</si>
  <si>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</si>
  <si>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</si>
  <si>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</si>
  <si>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</si>
  <si>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</si>
  <si>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</si>
  <si>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</si>
  <si>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</si>
  <si>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</si>
  <si>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</si>
  <si>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</si>
  <si>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</si>
  <si>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</si>
  <si>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</si>
  <si>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</si>
  <si>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</si>
  <si>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</si>
  <si>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</si>
  <si>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</si>
  <si>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</si>
  <si>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</si>
  <si>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</si>
  <si>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</si>
  <si>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</si>
  <si>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</si>
  <si>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</si>
  <si>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</si>
  <si>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</si>
  <si>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</si>
  <si>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</si>
  <si>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</si>
  <si>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</si>
  <si>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</si>
  <si>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</si>
  <si>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</si>
  <si>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</si>
  <si>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</si>
  <si>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</si>
  <si>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</si>
  <si>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</si>
  <si>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</si>
  <si>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</si>
  <si>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</si>
  <si>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</si>
  <si>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</si>
  <si>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</si>
  <si>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</si>
  <si>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</si>
  <si>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</si>
  <si>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</si>
  <si>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</si>
  <si>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</si>
  <si>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</si>
  <si>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</si>
  <si>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</si>
  <si>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</si>
  <si>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</si>
  <si>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</si>
  <si>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</si>
  <si>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</si>
  <si>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</si>
  <si>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</si>
  <si>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</si>
  <si>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</si>
  <si>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</si>
  <si>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</si>
  <si>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</si>
  <si>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</si>
  <si>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</si>
  <si>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</si>
  <si>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</si>
  <si>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</si>
  <si>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</si>
  <si>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</si>
  <si>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</si>
  <si>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</si>
  <si>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</si>
  <si>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</si>
  <si>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</si>
  <si>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</si>
  <si>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</si>
  <si>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</si>
  <si>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</si>
  <si>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</si>
  <si>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</si>
  <si>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</si>
  <si>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</si>
  <si>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</si>
  <si>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</si>
  <si>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</si>
  <si>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</si>
  <si>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</si>
  <si>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</si>
  <si>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</si>
  <si>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</si>
  <si>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</si>
  <si>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</si>
  <si>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</si>
  <si>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</si>
  <si>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</si>
  <si>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</si>
  <si>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</si>
  <si>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</si>
  <si>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</si>
  <si>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</si>
  <si>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</si>
  <si>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</si>
  <si>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</si>
  <si>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</si>
  <si>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</si>
  <si>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</si>
  <si>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</si>
  <si>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</si>
  <si>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</si>
  <si>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</si>
  <si>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</si>
  <si>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</si>
  <si>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</si>
  <si>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</si>
  <si>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</si>
  <si>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</si>
  <si>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</si>
  <si>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</si>
  <si>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</si>
  <si>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</si>
  <si>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</si>
  <si>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</si>
  <si>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</si>
  <si>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</si>
  <si>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</si>
  <si>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</si>
  <si>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</si>
  <si>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</si>
  <si>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</si>
  <si>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</si>
  <si>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</si>
  <si>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</si>
  <si>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</si>
  <si>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</si>
  <si>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</si>
  <si>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</si>
  <si>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</si>
  <si>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</si>
  <si>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</si>
  <si>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</si>
  <si>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</si>
  <si>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</si>
  <si>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</si>
  <si>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</si>
  <si>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</si>
  <si>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</si>
  <si>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</si>
  <si>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</si>
  <si>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</si>
  <si>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</si>
  <si>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</si>
  <si>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</si>
  <si>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</si>
  <si>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</si>
  <si>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</si>
  <si>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</si>
  <si>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</si>
  <si>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</si>
  <si>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</si>
  <si>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</si>
  <si>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</si>
  <si>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</si>
  <si>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</si>
  <si>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</si>
  <si>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</si>
  <si>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</si>
  <si>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</si>
  <si>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</si>
  <si>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</si>
  <si>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</si>
  <si>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</si>
  <si>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</si>
  <si>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</si>
  <si>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</si>
  <si>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</si>
  <si>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</si>
  <si>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</si>
  <si>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</si>
  <si>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</si>
  <si>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</si>
  <si>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</si>
  <si>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</si>
  <si>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</si>
  <si>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</si>
  <si>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</si>
  <si>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</si>
  <si>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</si>
  <si>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</si>
  <si>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</si>
  <si>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</si>
  <si>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</si>
  <si>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</si>
  <si>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</si>
  <si>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</si>
  <si>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</si>
  <si>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</si>
  <si>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</si>
  <si>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</si>
  <si>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</si>
  <si>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</si>
  <si>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</si>
  <si>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</si>
  <si>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</si>
  <si>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</si>
  <si>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</si>
  <si>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</si>
  <si>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</si>
  <si>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</si>
  <si>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</si>
  <si>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</si>
  <si>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</si>
  <si>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</si>
  <si>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</si>
  <si>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</si>
  <si>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</si>
  <si>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</si>
  <si>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</si>
  <si>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</si>
  <si>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</si>
  <si>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</si>
  <si>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</si>
  <si>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</si>
  <si>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</si>
  <si>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</si>
  <si>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</si>
  <si>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</si>
  <si>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</si>
  <si>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</si>
  <si>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</si>
  <si>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</si>
  <si>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</si>
  <si>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</si>
  <si>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</si>
  <si>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</si>
  <si>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</si>
  <si>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</si>
  <si>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</si>
  <si>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</si>
  <si>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</si>
  <si>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</si>
  <si>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</si>
  <si>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</si>
  <si>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</si>
  <si>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</si>
  <si>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</si>
  <si>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</si>
  <si>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</si>
  <si>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</si>
  <si>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</si>
  <si>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</si>
  <si>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</si>
  <si>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</si>
  <si>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</si>
  <si>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</si>
  <si>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</si>
  <si>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</si>
  <si>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</si>
  <si>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</si>
  <si>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</si>
  <si>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</si>
  <si>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</si>
  <si>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</si>
  <si>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</si>
  <si>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</si>
  <si>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</si>
  <si>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</si>
  <si>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</si>
  <si>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</si>
  <si>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</si>
  <si>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</si>
  <si>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</si>
  <si>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</si>
  <si>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</si>
  <si>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</si>
  <si>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</si>
  <si>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</si>
  <si>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</si>
  <si>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</si>
  <si>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</si>
  <si>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</si>
  <si>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</si>
  <si>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</si>
  <si>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</si>
  <si>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</si>
  <si>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</si>
  <si>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</si>
  <si>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</si>
  <si>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</si>
  <si>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</si>
  <si>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</si>
  <si>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</si>
  <si>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</si>
  <si>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</si>
  <si>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</si>
  <si>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</si>
  <si>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</si>
  <si>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</si>
  <si>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</si>
  <si>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</si>
  <si>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</si>
  <si>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</si>
  <si>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</si>
  <si>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</si>
  <si>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</si>
  <si>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</si>
  <si>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</si>
  <si>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</si>
  <si>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</si>
  <si>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</si>
  <si>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</si>
  <si>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</si>
  <si>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</si>
  <si>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</si>
  <si>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</si>
  <si>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</si>
  <si>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</si>
  <si>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</si>
  <si>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</si>
  <si>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</si>
  <si>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</si>
  <si>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</si>
  <si>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</si>
  <si>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</si>
  <si>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</si>
  <si>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</si>
  <si>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</si>
  <si>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</si>
  <si>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</si>
  <si>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</si>
  <si>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</si>
  <si>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</si>
  <si>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</si>
  <si>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</si>
  <si>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</si>
  <si>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</si>
  <si>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</si>
  <si>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</si>
  <si>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</si>
  <si>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</si>
  <si>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</si>
  <si>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</si>
  <si>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</si>
  <si>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</si>
  <si>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</si>
  <si>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</si>
  <si>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</si>
  <si>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</si>
  <si>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</si>
  <si>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</si>
  <si>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</si>
  <si>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</si>
  <si>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</si>
  <si>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</si>
  <si>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</si>
  <si>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</si>
  <si>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</si>
  <si>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</si>
  <si>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</si>
  <si>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</si>
  <si>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</si>
  <si>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</si>
  <si>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</si>
  <si>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</si>
  <si>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</si>
  <si>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</si>
  <si>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</si>
  <si>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</si>
  <si>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</si>
  <si>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</si>
  <si>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</si>
  <si>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</si>
  <si>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</si>
  <si>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</si>
  <si>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</si>
  <si>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</si>
  <si>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</si>
  <si>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</si>
  <si>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</si>
  <si>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</si>
  <si>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</si>
  <si>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</si>
  <si>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</si>
  <si>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</si>
  <si>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</si>
  <si>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</si>
  <si>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</si>
  <si>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</si>
  <si>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</si>
  <si>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</si>
  <si>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</si>
  <si>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</si>
  <si>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</si>
  <si>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</si>
  <si>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</si>
  <si>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</si>
  <si>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</si>
  <si>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</si>
  <si>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</si>
  <si>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</si>
  <si>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</si>
  <si>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</si>
  <si>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</si>
  <si>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</si>
  <si>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</si>
  <si>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</si>
  <si>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</si>
  <si>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</si>
  <si>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</si>
  <si>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</si>
  <si>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</si>
  <si>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</si>
  <si>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</si>
  <si>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</si>
  <si>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</si>
  <si>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</si>
  <si>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</si>
  <si>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</si>
  <si>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</si>
  <si>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</si>
  <si>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</si>
  <si>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</si>
  <si>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</si>
  <si>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</si>
  <si>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</si>
  <si>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</si>
  <si>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</si>
  <si>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</si>
  <si>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</si>
  <si>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</si>
  <si>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</si>
  <si>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</si>
  <si>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</si>
  <si>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</si>
  <si>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</si>
  <si>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</si>
  <si>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</si>
  <si>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</si>
  <si>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</si>
  <si>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</si>
  <si>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</si>
  <si>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</si>
  <si>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</si>
  <si>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</si>
  <si>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</si>
  <si>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</si>
  <si>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</si>
  <si>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</si>
  <si>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</si>
  <si>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</si>
  <si>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</si>
  <si>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</si>
  <si>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</si>
  <si>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</si>
  <si>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</si>
  <si>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</si>
  <si>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</si>
  <si>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</si>
  <si>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</si>
  <si>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</si>
  <si>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</si>
  <si>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</si>
  <si>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</si>
  <si>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</si>
  <si>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</si>
  <si>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</si>
  <si>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</si>
  <si>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</si>
  <si>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</si>
  <si>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</si>
  <si>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</si>
  <si>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</si>
  <si>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</si>
  <si>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</si>
  <si>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</si>
  <si>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</si>
  <si>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</si>
  <si>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</si>
  <si>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</si>
  <si>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</si>
  <si>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</si>
  <si>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</si>
  <si>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</si>
  <si>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</si>
  <si>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</si>
  <si>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</si>
  <si>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</si>
  <si>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</si>
  <si>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</si>
  <si>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</si>
  <si>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</si>
  <si>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</si>
  <si>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</si>
  <si>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</si>
  <si>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</si>
  <si>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</si>
  <si>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</si>
  <si>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</si>
  <si>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</si>
  <si>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</si>
  <si>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</si>
  <si>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</si>
  <si>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</si>
  <si>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</si>
  <si>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</si>
  <si>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</si>
  <si>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</si>
  <si>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</si>
  <si>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</si>
  <si>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</si>
  <si>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</si>
  <si>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</si>
  <si>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</si>
  <si>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</si>
  <si>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</si>
  <si>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</si>
  <si>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</si>
  <si>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</si>
  <si>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</si>
  <si>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</si>
  <si>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</si>
  <si>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</si>
  <si>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</si>
  <si>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</si>
  <si>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</si>
  <si>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</si>
  <si>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</si>
  <si>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</si>
  <si>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</si>
  <si>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</si>
  <si>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</si>
  <si>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</si>
  <si>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</si>
  <si>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</si>
  <si>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</si>
  <si>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</si>
  <si>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</si>
  <si>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</si>
  <si>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</si>
  <si>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</si>
  <si>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</si>
  <si>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</si>
  <si>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</si>
  <si>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</si>
  <si>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</si>
  <si>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</si>
  <si>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</si>
  <si>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</si>
  <si>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</si>
  <si>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</si>
  <si>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</si>
  <si>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</si>
  <si>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</si>
  <si>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</si>
  <si>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</si>
  <si>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</si>
  <si>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</si>
  <si>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</si>
  <si>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</si>
  <si>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</si>
  <si>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</si>
  <si>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</si>
  <si>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</si>
  <si>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</si>
  <si>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</si>
  <si>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</si>
  <si>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</si>
  <si>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</si>
  <si>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</si>
  <si>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</si>
  <si>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</si>
  <si>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</si>
  <si>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</si>
  <si>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</si>
  <si>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</si>
  <si>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</si>
  <si>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</si>
  <si>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</si>
  <si>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</si>
  <si>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</si>
  <si>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</si>
  <si>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</si>
  <si>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</si>
  <si>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</si>
  <si>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</si>
  <si>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</si>
  <si>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</si>
  <si>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</si>
  <si>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</si>
  <si>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</si>
  <si>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</si>
  <si>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</si>
  <si>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</si>
  <si>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</si>
  <si>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</si>
  <si>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</si>
  <si>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</si>
  <si>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</si>
  <si>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</si>
  <si>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</si>
  <si>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</si>
  <si>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</si>
  <si>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</si>
  <si>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</si>
  <si>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</si>
  <si>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</si>
  <si>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</si>
  <si>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</si>
  <si>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</si>
  <si>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</si>
  <si>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</si>
  <si>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</si>
  <si>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</si>
  <si>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</si>
  <si>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</si>
  <si>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</si>
  <si>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</si>
  <si>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</si>
  <si>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</si>
  <si>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</si>
  <si>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</si>
  <si>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</si>
  <si>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</si>
  <si>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</si>
  <si>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</si>
  <si>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</si>
  <si>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</si>
  <si>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</si>
  <si>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</si>
  <si>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</si>
  <si>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</si>
  <si>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</si>
  <si>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</si>
  <si>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</si>
  <si>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</si>
  <si>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</si>
  <si>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</si>
  <si>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</si>
  <si>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</si>
  <si>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</si>
  <si>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</si>
  <si>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</si>
  <si>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</si>
  <si>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</si>
  <si>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</si>
  <si>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</si>
  <si>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</si>
  <si>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</si>
  <si>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</si>
  <si>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</si>
  <si>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</si>
  <si>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</si>
  <si>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</si>
  <si>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</si>
  <si>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</si>
  <si>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</si>
  <si>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</si>
  <si>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</si>
  <si>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</si>
  <si>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</si>
  <si>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</si>
  <si>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</si>
  <si>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</si>
  <si>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</si>
  <si>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</si>
  <si>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</si>
  <si>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</si>
  <si>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</si>
  <si>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</si>
  <si>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</si>
  <si>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</si>
  <si>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</si>
  <si>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</si>
  <si>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</si>
  <si>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</si>
  <si>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</si>
  <si>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</si>
  <si>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</si>
  <si>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</si>
  <si>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</si>
  <si>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</si>
  <si>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</si>
  <si>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</si>
  <si>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</si>
  <si>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</si>
  <si>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</si>
  <si>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</si>
  <si>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</si>
  <si>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</si>
  <si>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</si>
  <si>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</si>
  <si>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</si>
  <si>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</si>
  <si>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</si>
  <si>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</si>
  <si>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</si>
  <si>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</si>
  <si>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</si>
  <si>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</si>
  <si>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</si>
  <si>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</si>
  <si>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</si>
  <si>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</si>
  <si>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</si>
  <si>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</si>
  <si>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</si>
  <si>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</si>
  <si>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</si>
  <si>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</si>
  <si>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</si>
  <si>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</si>
  <si>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</si>
  <si>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</si>
  <si>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</si>
  <si>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</si>
  <si>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</si>
  <si>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</si>
  <si>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</si>
  <si>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</si>
  <si>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</si>
  <si>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</si>
  <si>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</si>
  <si>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</si>
  <si>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</si>
  <si>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</si>
  <si>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</si>
  <si>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</si>
  <si>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</si>
  <si>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</si>
  <si>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</si>
  <si>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</si>
  <si>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</si>
  <si>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</si>
  <si>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</si>
  <si>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</si>
  <si>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</si>
  <si>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</si>
  <si>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</si>
  <si>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</si>
  <si>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</si>
  <si>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</si>
  <si>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</si>
  <si>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</si>
  <si>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</si>
  <si>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</si>
  <si>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</si>
  <si>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</si>
  <si>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</si>
  <si>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</si>
  <si>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</si>
  <si>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</si>
  <si>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</si>
  <si>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</si>
  <si>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</si>
  <si>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</si>
  <si>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</si>
  <si>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</si>
  <si>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</si>
  <si>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</si>
  <si>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</si>
  <si>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</si>
  <si>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</si>
  <si>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</si>
  <si>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</si>
  <si>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</si>
  <si>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</si>
  <si>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</si>
  <si>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</si>
  <si>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</si>
  <si>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</si>
  <si>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</si>
  <si>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</si>
  <si>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</si>
  <si>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</si>
  <si>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</si>
  <si>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</si>
  <si>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</si>
  <si>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</si>
  <si>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</si>
  <si>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</si>
  <si>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</si>
  <si>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</si>
  <si>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</si>
  <si>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</si>
  <si>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</si>
  <si>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</si>
  <si>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</si>
  <si>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</si>
  <si>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</si>
  <si>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</si>
  <si>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</si>
  <si>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</si>
  <si>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</si>
  <si>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</si>
  <si>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</si>
  <si>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</si>
  <si>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</si>
  <si>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</si>
  <si>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</si>
  <si>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</si>
  <si>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</si>
  <si>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</si>
  <si>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</si>
  <si>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</si>
  <si>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</si>
  <si>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</si>
  <si>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</si>
  <si>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</si>
  <si>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</si>
  <si>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</si>
  <si>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</si>
  <si>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</si>
  <si>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</si>
  <si>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</si>
  <si>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</si>
  <si>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</si>
  <si>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</si>
  <si>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</si>
  <si>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</si>
  <si>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</si>
  <si>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</si>
  <si>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</si>
  <si>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</si>
  <si>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</si>
  <si>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</si>
  <si>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</si>
  <si>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</si>
  <si>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</si>
  <si>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</si>
  <si>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</si>
  <si>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</si>
  <si>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</si>
  <si>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</si>
  <si>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</si>
  <si>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</si>
  <si>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</si>
  <si>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</si>
  <si>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</si>
  <si>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</si>
  <si>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</si>
  <si>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</si>
  <si>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</si>
  <si>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</si>
  <si>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</si>
  <si>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</si>
  <si>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</si>
  <si>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</si>
  <si>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</si>
  <si>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</si>
  <si>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</si>
  <si>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</si>
  <si>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</si>
  <si>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</si>
  <si>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</si>
  <si>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</si>
  <si>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</si>
  <si>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</si>
  <si>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</si>
  <si>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</si>
  <si>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</si>
  <si>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</si>
  <si>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</si>
  <si>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</si>
  <si>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</si>
  <si>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</si>
  <si>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</si>
  <si>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</si>
  <si>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</si>
  <si>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</si>
  <si>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</si>
  <si>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</si>
  <si>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</si>
  <si>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</si>
  <si>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</si>
  <si>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</si>
  <si>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</si>
  <si>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</si>
  <si>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</si>
  <si>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</si>
  <si>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</si>
  <si>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</si>
  <si>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</si>
  <si>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</si>
  <si>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</si>
  <si>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</si>
  <si>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</si>
  <si>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</si>
  <si>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</si>
  <si>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</si>
  <si>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</si>
  <si>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</si>
  <si>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</si>
  <si>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</si>
  <si>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</si>
  <si>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</si>
  <si>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</si>
  <si>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</si>
  <si>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</si>
  <si>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</si>
  <si>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</si>
  <si>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</si>
  <si>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</si>
  <si>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</si>
  <si>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</si>
  <si>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</si>
  <si>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</si>
  <si>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</si>
  <si>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</si>
  <si>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</si>
  <si>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</si>
  <si>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</si>
  <si>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</si>
  <si>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</si>
  <si>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</si>
  <si>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</si>
  <si>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</si>
  <si>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</si>
  <si>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</si>
  <si>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</si>
  <si>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</si>
  <si>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</si>
  <si>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</si>
  <si>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</si>
  <si>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</si>
  <si>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</si>
  <si>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</si>
  <si>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</si>
  <si>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</si>
  <si>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</si>
  <si>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</si>
  <si>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</si>
  <si>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</si>
  <si>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</si>
  <si>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</si>
  <si>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</si>
  <si>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</si>
  <si>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</si>
  <si>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</si>
  <si>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</si>
  <si>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</si>
  <si>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</si>
  <si>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</si>
  <si>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</si>
  <si>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</si>
  <si>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</si>
  <si>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</si>
  <si>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</si>
  <si>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</si>
  <si>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</si>
  <si>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</si>
  <si>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</si>
  <si>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</si>
  <si>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</si>
  <si>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</si>
  <si>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</si>
  <si>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</si>
  <si>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</si>
  <si>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</si>
  <si>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</si>
  <si>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</si>
  <si>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</si>
  <si>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</si>
  <si>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</si>
  <si>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</si>
  <si>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</si>
  <si>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</si>
  <si>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</si>
  <si>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ABAS INCLINADAS, "I" 152 X 22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</si>
  <si>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</si>
  <si>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</si>
  <si>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</si>
  <si>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</si>
  <si>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</si>
  <si>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</si>
  <si>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</si>
  <si>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</si>
  <si>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</si>
  <si>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</si>
  <si>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</si>
  <si>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</si>
  <si>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</si>
  <si>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</si>
  <si>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</si>
  <si>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</si>
  <si>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</si>
  <si>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</si>
  <si>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</si>
  <si>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</si>
  <si>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</si>
  <si>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</si>
  <si>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</si>
  <si>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</si>
  <si>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</si>
  <si>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</si>
  <si>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</si>
  <si>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</si>
  <si>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</si>
  <si>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</si>
  <si>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</si>
  <si>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</si>
  <si>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</si>
  <si>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</si>
  <si>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</si>
  <si>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</si>
  <si>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</si>
  <si>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</si>
  <si>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</si>
  <si>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</si>
  <si>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</si>
  <si>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</si>
  <si>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</si>
  <si>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</si>
  <si>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</si>
  <si>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</si>
  <si>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</si>
  <si>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</si>
  <si>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</si>
  <si>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</si>
  <si>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</si>
  <si>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</si>
  <si>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</si>
  <si>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</si>
  <si>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</si>
  <si>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</si>
  <si>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</si>
  <si>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</si>
  <si>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</si>
  <si>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</si>
  <si>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</si>
  <si>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</si>
  <si>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</si>
  <si>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</si>
  <si>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</si>
  <si>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</si>
  <si>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</si>
  <si>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</si>
  <si>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</si>
  <si>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</si>
  <si>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</si>
  <si>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</si>
  <si>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</si>
  <si>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</si>
  <si>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</si>
  <si>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</si>
  <si>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</si>
  <si>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</si>
  <si>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</si>
  <si>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</si>
  <si>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</si>
  <si>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</si>
  <si>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</si>
  <si>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</si>
  <si>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</si>
  <si>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</si>
  <si>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</si>
  <si>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</si>
  <si>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</si>
  <si>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</si>
  <si>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</si>
  <si>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</si>
  <si>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</si>
  <si>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</si>
  <si>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</si>
  <si>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</si>
  <si>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</si>
  <si>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</si>
  <si>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</si>
  <si>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</si>
  <si>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</si>
  <si>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</si>
  <si>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</si>
  <si>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</si>
  <si>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</si>
  <si>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</si>
  <si>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</si>
  <si>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</si>
  <si>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</si>
  <si>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</si>
  <si>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</si>
  <si>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</si>
  <si>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</si>
  <si>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</si>
  <si>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</si>
  <si>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</si>
  <si>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</si>
  <si>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</si>
  <si>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</si>
  <si>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</si>
  <si>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</si>
  <si>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</si>
  <si>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</si>
  <si>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</si>
  <si>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</si>
  <si>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</si>
  <si>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</si>
  <si>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</si>
  <si>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</si>
  <si>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</si>
  <si>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</si>
  <si>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</si>
  <si>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</si>
  <si>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</si>
  <si>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</si>
  <si>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</si>
  <si>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</si>
  <si>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</si>
  <si>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</si>
  <si>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</si>
  <si>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</si>
  <si>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</si>
  <si>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</si>
  <si>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</si>
  <si>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</si>
  <si>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</si>
  <si>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</si>
  <si>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</si>
  <si>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</si>
  <si>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</si>
  <si>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</si>
  <si>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</si>
  <si>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</si>
  <si>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</si>
  <si>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</si>
  <si>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</si>
  <si>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</si>
  <si>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</si>
  <si>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</si>
  <si>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</si>
  <si>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</si>
  <si>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</si>
  <si>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</si>
  <si>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</si>
  <si>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</si>
  <si>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</si>
  <si>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</si>
  <si>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</si>
  <si>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</si>
  <si>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</si>
  <si>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</si>
  <si>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</si>
  <si>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</si>
  <si>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</si>
  <si>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</si>
  <si>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</si>
  <si>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</si>
  <si>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</si>
  <si>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</si>
  <si>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</si>
  <si>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</si>
  <si>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</si>
  <si>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</si>
  <si>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</si>
  <si>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</si>
  <si>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</si>
  <si>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</si>
  <si>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</si>
  <si>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</si>
  <si>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</si>
  <si>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</si>
  <si>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</si>
  <si>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</si>
  <si>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</si>
  <si>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</si>
  <si>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</si>
  <si>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</si>
  <si>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</si>
  <si>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</si>
  <si>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</si>
  <si>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</si>
  <si>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</si>
  <si>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</si>
  <si>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</si>
  <si>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</si>
  <si>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</si>
  <si>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</si>
  <si>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</si>
  <si>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</si>
  <si>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</si>
  <si>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</si>
  <si>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</si>
  <si>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</si>
  <si>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</si>
  <si>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</si>
  <si>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</si>
  <si>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</si>
  <si>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</si>
  <si>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</si>
  <si>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</si>
  <si>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</si>
  <si>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</si>
  <si>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</si>
  <si>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</si>
  <si>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</si>
  <si>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</si>
  <si>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</si>
  <si>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</si>
  <si>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</si>
  <si>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</si>
  <si>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</si>
  <si>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</si>
  <si>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</si>
  <si>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</si>
  <si>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</si>
  <si>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</si>
  <si>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</si>
  <si>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</si>
  <si>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</si>
  <si>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</si>
  <si>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</si>
  <si>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</si>
  <si>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</si>
  <si>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</si>
  <si>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</si>
  <si>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</si>
  <si>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</si>
  <si>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</si>
  <si>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</si>
  <si>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</si>
  <si>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</si>
  <si>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</si>
  <si>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</si>
  <si>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</si>
  <si>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</si>
  <si>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</si>
  <si>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</si>
  <si>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</si>
  <si>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</si>
  <si>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</si>
  <si>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</si>
  <si>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</si>
  <si>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</si>
  <si>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</si>
  <si>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</si>
  <si>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</si>
  <si>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</si>
  <si>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</si>
  <si>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</si>
  <si>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</si>
  <si>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</si>
  <si>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</si>
  <si>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</si>
  <si>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</si>
  <si>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</si>
  <si>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</si>
  <si>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</si>
  <si>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</si>
  <si>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</si>
  <si>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</si>
  <si>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</si>
  <si>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</si>
  <si>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</si>
  <si>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</si>
  <si>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</si>
  <si>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</si>
  <si>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</si>
  <si>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</si>
  <si>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</si>
  <si>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</si>
  <si>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</si>
  <si>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</si>
  <si>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</si>
  <si>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</si>
  <si>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</si>
  <si>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</si>
  <si>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</si>
  <si>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</si>
  <si>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</si>
  <si>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</si>
  <si>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</si>
  <si>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</si>
  <si>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</si>
  <si>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</si>
  <si>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</si>
  <si>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</si>
  <si>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</si>
  <si>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</si>
  <si>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</si>
  <si>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</si>
  <si>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</si>
  <si>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</si>
  <si>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</si>
  <si>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</si>
  <si>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</si>
  <si>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</si>
  <si>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</si>
  <si>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</si>
  <si>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</si>
  <si>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</si>
  <si>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</si>
  <si>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</si>
  <si>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</si>
  <si>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</si>
  <si>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</si>
  <si>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</si>
  <si>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</si>
  <si>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</si>
  <si>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</si>
  <si>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</si>
  <si>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</si>
  <si>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</si>
  <si>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</si>
  <si>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</si>
  <si>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</si>
  <si>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</si>
  <si>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</si>
  <si>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</si>
  <si>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</si>
  <si>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</si>
  <si>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</si>
  <si>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</si>
  <si>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</si>
  <si>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</si>
  <si>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</si>
  <si>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</si>
  <si>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</si>
  <si>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</si>
  <si>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</si>
  <si>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</si>
  <si>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</si>
  <si>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</si>
  <si>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</si>
  <si>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</si>
  <si>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</si>
  <si>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</si>
  <si>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</si>
  <si>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</si>
  <si>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</si>
  <si>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</si>
  <si>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</si>
  <si>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</si>
  <si>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</si>
  <si>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</si>
  <si>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</si>
  <si>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</si>
  <si>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</si>
  <si>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</si>
  <si>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</si>
  <si>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</si>
  <si>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</si>
  <si>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</si>
  <si>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</si>
  <si>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</si>
  <si>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</si>
  <si>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</si>
  <si>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</si>
  <si>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</si>
  <si>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</si>
  <si>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</si>
  <si>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</si>
  <si>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</si>
  <si>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</si>
  <si>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</si>
  <si>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</si>
  <si>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</si>
  <si>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</si>
  <si>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</si>
  <si>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</si>
  <si>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</si>
  <si>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</si>
  <si>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</si>
  <si>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</si>
  <si>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</si>
  <si>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</si>
  <si>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</si>
  <si>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</si>
  <si>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</si>
  <si>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</si>
  <si>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</si>
  <si>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</si>
  <si>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</si>
  <si>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</si>
  <si>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</si>
  <si>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</si>
  <si>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</si>
  <si>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</si>
  <si>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</si>
  <si>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</si>
  <si>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</si>
  <si>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</si>
  <si>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</si>
  <si>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</si>
  <si>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</si>
  <si>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</si>
  <si>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</si>
  <si>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</si>
  <si>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</si>
  <si>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</si>
  <si>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</si>
  <si>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</si>
  <si>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</si>
  <si>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</si>
  <si>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</si>
  <si>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</si>
  <si>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</si>
  <si>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</si>
  <si>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</si>
  <si>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</si>
  <si>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</si>
  <si>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</si>
  <si>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</si>
  <si>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</si>
  <si>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</si>
  <si>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</si>
  <si>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</si>
  <si>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</si>
  <si>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</si>
  <si>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</si>
  <si>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</si>
  <si>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</si>
  <si>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</si>
  <si>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</si>
  <si>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</si>
  <si>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</si>
  <si>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</si>
  <si>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</si>
  <si>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</si>
  <si>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</si>
  <si>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</si>
  <si>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</si>
  <si>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</si>
  <si>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</si>
  <si>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</si>
  <si>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</si>
  <si>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</si>
  <si>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</si>
  <si>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</si>
  <si>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</si>
  <si>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</si>
  <si>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</si>
  <si>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</si>
  <si>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</si>
  <si>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</si>
  <si>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</si>
  <si>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</si>
  <si>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</si>
  <si>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</si>
  <si>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</si>
  <si>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</si>
  <si>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</si>
  <si>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</si>
  <si>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</si>
  <si>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</si>
  <si>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</si>
  <si>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</si>
  <si>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</si>
  <si>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</si>
  <si>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</si>
  <si>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</si>
  <si>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</si>
  <si>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</si>
  <si>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</si>
  <si>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</si>
  <si>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</si>
  <si>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</si>
  <si>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</si>
  <si>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</si>
  <si>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</si>
  <si>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</si>
  <si>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</si>
  <si>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</si>
  <si>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</si>
  <si>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</si>
  <si>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</si>
  <si>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</si>
  <si>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</si>
  <si>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</si>
  <si>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</si>
  <si>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</si>
  <si>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</si>
  <si>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</si>
  <si>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</si>
  <si>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</si>
  <si>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</si>
  <si>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</si>
  <si>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</si>
  <si>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</si>
  <si>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</si>
  <si>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</si>
  <si>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</si>
  <si>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</si>
  <si>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</si>
  <si>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</si>
  <si>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</si>
  <si>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</si>
  <si>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</si>
  <si>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</si>
  <si>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</si>
  <si>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</si>
  <si>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</si>
  <si>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</si>
  <si>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</si>
  <si>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</si>
  <si>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</si>
  <si>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</si>
  <si>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</si>
  <si>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</si>
  <si>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</si>
  <si>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</si>
  <si>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</si>
  <si>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</si>
  <si>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</si>
  <si>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</si>
  <si>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</si>
  <si>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</si>
  <si>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</si>
  <si>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</si>
  <si>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</si>
  <si>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</si>
  <si>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</si>
  <si>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</si>
  <si>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</si>
  <si>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</si>
  <si>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</si>
  <si>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</si>
  <si>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</si>
  <si>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</si>
  <si>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</si>
  <si>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</si>
  <si>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</si>
  <si>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</si>
  <si>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</si>
  <si>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</si>
  <si>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</si>
  <si>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</si>
  <si>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</si>
  <si>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</si>
  <si>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</si>
  <si>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</si>
  <si>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</si>
  <si>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</si>
  <si>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</si>
  <si>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</si>
  <si>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</si>
  <si>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</si>
  <si>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</si>
  <si>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</si>
  <si>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</si>
  <si>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</si>
  <si>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</si>
  <si>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</si>
  <si>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</si>
  <si>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</si>
  <si>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</si>
  <si>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</si>
  <si>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</si>
  <si>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</si>
  <si>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</si>
  <si>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</si>
  <si>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</si>
  <si>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</si>
  <si>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</si>
  <si>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</si>
  <si>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</si>
  <si>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</si>
  <si>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</si>
  <si>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</si>
  <si>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</si>
  <si>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</si>
  <si>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</si>
  <si>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</si>
  <si>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</si>
  <si>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</si>
  <si>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</si>
  <si>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</si>
  <si>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</si>
  <si>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</si>
  <si>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</si>
  <si>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</si>
  <si>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</si>
  <si>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</si>
  <si>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</si>
  <si>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</si>
  <si>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</si>
  <si>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</si>
  <si>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</si>
  <si>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</si>
  <si>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</si>
  <si>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</si>
  <si>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</si>
  <si>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</si>
  <si>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</si>
  <si>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</si>
  <si>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</si>
  <si>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</si>
  <si>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</si>
  <si>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</si>
  <si>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</si>
  <si>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</si>
  <si>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</si>
  <si>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</si>
  <si>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</si>
  <si>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</si>
  <si>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</si>
  <si>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</si>
  <si>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</si>
  <si>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</si>
  <si>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</si>
  <si>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</si>
  <si>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</si>
  <si>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</si>
  <si>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</si>
  <si>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</si>
  <si>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</si>
  <si>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</si>
  <si>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</si>
  <si>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</si>
  <si>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</si>
  <si>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</si>
  <si>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</si>
  <si>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</si>
  <si>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</si>
  <si>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</si>
  <si>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</si>
  <si>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</si>
  <si>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</si>
  <si>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</si>
  <si>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</si>
  <si>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</si>
  <si>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</si>
  <si>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</si>
  <si>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</si>
  <si>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</si>
  <si>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</si>
  <si>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</si>
  <si>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</si>
  <si>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</si>
  <si>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</si>
  <si>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</si>
  <si>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</si>
  <si>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</si>
  <si>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</si>
  <si>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</si>
  <si>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</si>
  <si>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</si>
  <si>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</si>
  <si>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</si>
  <si>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</si>
  <si>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</si>
  <si>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</si>
  <si>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</si>
  <si>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</si>
  <si>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</si>
  <si>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</si>
  <si>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</si>
  <si>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</si>
  <si>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</si>
  <si>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</si>
  <si>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</si>
  <si>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</si>
  <si>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</si>
  <si>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</si>
  <si>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</si>
  <si>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</si>
  <si>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</si>
  <si>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</si>
  <si>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</si>
  <si>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</si>
  <si>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</si>
  <si>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</si>
  <si>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</si>
  <si>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</si>
  <si>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</si>
  <si>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</si>
  <si>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</si>
  <si>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</si>
  <si>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</si>
  <si>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</si>
  <si>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</si>
  <si>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</si>
  <si>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</si>
  <si>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</si>
  <si>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</si>
  <si>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</si>
  <si>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</si>
  <si>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</si>
  <si>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</si>
  <si>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</si>
  <si>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</si>
  <si>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</si>
  <si>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</si>
  <si>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</si>
  <si>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</si>
  <si>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</si>
  <si>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</si>
  <si>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</si>
  <si>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</si>
  <si>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</si>
  <si>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</si>
  <si>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</si>
  <si>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</si>
  <si>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</si>
  <si>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</si>
  <si>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</si>
  <si>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</si>
  <si>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</si>
  <si>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</si>
  <si>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</si>
  <si>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</si>
  <si>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</si>
  <si>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</si>
  <si>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</si>
  <si>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</si>
  <si>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</si>
  <si>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</si>
  <si>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</si>
  <si>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</si>
  <si>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</si>
  <si>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</si>
  <si>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</si>
  <si>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</si>
  <si>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</si>
  <si>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</si>
  <si>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</si>
  <si>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</si>
  <si>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</si>
  <si>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</si>
  <si>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</si>
  <si>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</si>
  <si>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</si>
  <si>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</si>
  <si>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</si>
  <si>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</si>
  <si>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</si>
  <si>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</si>
  <si>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</si>
  <si>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</si>
  <si>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</si>
  <si>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</si>
  <si>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</si>
  <si>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</si>
  <si>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</si>
  <si>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</si>
  <si>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</si>
  <si>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</si>
  <si>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</si>
  <si>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</si>
  <si>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</si>
  <si>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</si>
  <si>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</si>
  <si>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</si>
  <si>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</si>
  <si>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</si>
  <si>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</si>
  <si>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</si>
  <si>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</si>
  <si>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</si>
  <si>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</si>
  <si>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</si>
  <si>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</si>
  <si>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</si>
  <si>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</si>
  <si>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</si>
  <si>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</si>
  <si>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</si>
  <si>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</si>
  <si>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</si>
  <si>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</si>
  <si>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</si>
  <si>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</si>
  <si>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</si>
  <si>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</si>
  <si>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</si>
  <si>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</si>
  <si>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</si>
  <si>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</si>
  <si>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</si>
  <si>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</si>
  <si>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</si>
  <si>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</si>
  <si>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</si>
  <si>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</si>
  <si>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</si>
  <si>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</si>
  <si>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</si>
  <si>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</si>
  <si>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</si>
  <si>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</si>
  <si>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</si>
  <si>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</si>
  <si>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</si>
  <si>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</si>
  <si>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</si>
  <si>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</si>
  <si>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</si>
  <si>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</si>
  <si>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</si>
  <si>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</si>
  <si>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</si>
  <si>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</si>
  <si>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</si>
  <si>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</si>
  <si>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</si>
  <si>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</si>
  <si>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</si>
  <si>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</si>
  <si>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</si>
  <si>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</si>
  <si>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</si>
  <si>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</si>
  <si>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</si>
  <si>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</si>
  <si>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</si>
  <si>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</si>
  <si>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</si>
  <si>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</si>
  <si>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</si>
  <si>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</si>
  <si>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</si>
  <si>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</si>
  <si>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</si>
  <si>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</si>
  <si>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</si>
  <si>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</si>
  <si>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</si>
  <si>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</si>
  <si>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</si>
  <si>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</si>
  <si>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</si>
  <si>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</si>
  <si>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</si>
  <si>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</si>
  <si>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</si>
  <si>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</si>
  <si>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</si>
  <si>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</si>
  <si>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</si>
  <si>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</si>
  <si>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</si>
  <si>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</si>
  <si>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</si>
  <si>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</si>
  <si>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</si>
  <si>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</si>
  <si>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</si>
  <si>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</si>
  <si>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</si>
  <si>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</si>
  <si>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</si>
  <si>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</si>
  <si>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</si>
  <si>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</si>
  <si>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</si>
  <si>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</si>
  <si>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</si>
  <si>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</si>
  <si>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</si>
  <si>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</si>
  <si>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</si>
  <si>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</si>
  <si>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</si>
  <si>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</si>
  <si>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</si>
  <si>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</si>
  <si>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</si>
  <si>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</si>
  <si>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</si>
  <si>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</si>
  <si>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</si>
  <si>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</si>
  <si>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</si>
  <si>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</si>
  <si>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</si>
  <si>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</si>
  <si>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</si>
  <si>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</si>
  <si>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</si>
  <si>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</si>
  <si>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</si>
  <si>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</si>
  <si>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</si>
  <si>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</si>
  <si>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</si>
  <si>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</si>
  <si>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</si>
  <si>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</si>
  <si>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</si>
  <si>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</si>
  <si>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</si>
  <si>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</si>
  <si>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</si>
  <si>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</si>
  <si>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</si>
  <si>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</si>
  <si>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</si>
  <si>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</si>
  <si>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</si>
  <si>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</si>
  <si>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</si>
  <si>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</si>
  <si>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</si>
  <si>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</si>
  <si>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</si>
  <si>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</si>
  <si>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</si>
  <si>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</si>
  <si>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</si>
  <si>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</si>
  <si>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</si>
  <si>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</si>
  <si>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</si>
  <si>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</si>
  <si>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</si>
  <si>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</si>
  <si>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</si>
  <si>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</si>
  <si>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</si>
  <si>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</si>
  <si>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</si>
  <si>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</si>
  <si>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</si>
  <si>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</si>
  <si>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</si>
  <si>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</si>
  <si>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</si>
  <si>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</si>
  <si>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</si>
  <si>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</si>
  <si>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</si>
  <si>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</si>
  <si>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</si>
  <si>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</si>
  <si>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</si>
  <si>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</si>
  <si>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</si>
  <si>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</si>
  <si>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</si>
  <si>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</si>
  <si>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</si>
  <si>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</si>
  <si>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</si>
  <si>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</si>
  <si>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</si>
  <si>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</si>
  <si>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</si>
  <si>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</si>
  <si>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</si>
  <si>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</si>
  <si>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</si>
  <si>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</si>
  <si>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</si>
  <si>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</si>
  <si>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</si>
  <si>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</si>
  <si>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</si>
  <si>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</si>
  <si>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</si>
  <si>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</si>
  <si>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</si>
  <si>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</si>
  <si>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</si>
  <si>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</si>
  <si>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</si>
  <si>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</si>
  <si>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</si>
  <si>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</si>
  <si>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</si>
  <si>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</si>
  <si>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</si>
  <si>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</si>
  <si>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</si>
  <si>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</si>
  <si>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</si>
  <si>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</si>
  <si>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</si>
  <si>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</si>
  <si>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</si>
  <si>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</si>
  <si>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</si>
  <si>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</si>
  <si>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</si>
  <si>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</si>
  <si>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</si>
  <si>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</si>
  <si>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</si>
  <si>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</si>
  <si>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</si>
  <si>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</si>
  <si>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</si>
  <si>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</si>
  <si>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</si>
  <si>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</si>
  <si>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</si>
  <si>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</si>
  <si>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</si>
  <si>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</si>
  <si>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</si>
  <si>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</si>
  <si>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</si>
  <si>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</si>
  <si>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</si>
  <si>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</si>
  <si>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</si>
  <si>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</si>
  <si>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</si>
  <si>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</si>
  <si>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</si>
  <si>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</si>
  <si>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</si>
  <si>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</si>
  <si>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</si>
  <si>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</si>
  <si>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</si>
  <si>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</si>
  <si>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</si>
  <si>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</si>
  <si>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</si>
  <si>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</si>
  <si>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</si>
  <si>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</si>
  <si>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</si>
  <si>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</si>
  <si>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</si>
  <si>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</si>
  <si>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</si>
  <si>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</si>
  <si>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</si>
  <si>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</si>
  <si>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</si>
  <si>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</si>
  <si>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</si>
  <si>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</si>
  <si>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</si>
  <si>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</si>
  <si>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</si>
  <si>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</si>
  <si>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</si>
  <si>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</si>
  <si>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</si>
  <si>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</si>
  <si>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</si>
  <si>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</si>
  <si>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</si>
  <si>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</si>
  <si>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</si>
  <si>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</si>
  <si>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</si>
  <si>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</si>
  <si>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</si>
  <si>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</si>
  <si>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</si>
  <si>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</si>
  <si>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</si>
  <si>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</si>
  <si>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</si>
  <si>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</si>
  <si>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</si>
  <si>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</si>
  <si>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</si>
  <si>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</si>
  <si>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</si>
  <si>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</si>
  <si>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</si>
  <si>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</si>
  <si>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</si>
  <si>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</si>
  <si>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</si>
  <si>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</si>
  <si>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</si>
  <si>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</si>
  <si>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</si>
  <si>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</si>
  <si>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</si>
  <si>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</si>
  <si>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</si>
  <si>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</si>
  <si>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</si>
  <si>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</si>
  <si>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</si>
  <si>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</si>
  <si>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</si>
  <si>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</si>
  <si>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</si>
  <si>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</si>
  <si>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</si>
  <si>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</si>
  <si>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</si>
  <si>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</si>
  <si>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</si>
  <si>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</si>
  <si>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</si>
  <si>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</si>
  <si>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</si>
  <si>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</si>
  <si>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</si>
  <si>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</si>
  <si>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</si>
  <si>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</si>
  <si>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</si>
  <si>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</si>
  <si>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</si>
  <si>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</si>
  <si>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</si>
  <si>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</si>
  <si>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</si>
  <si>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</si>
  <si>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</si>
  <si>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</si>
  <si>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</si>
  <si>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</si>
  <si>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</si>
  <si>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</si>
  <si>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</si>
  <si>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</si>
  <si>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</si>
  <si>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</si>
  <si>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</si>
  <si>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</si>
  <si>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</si>
  <si>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</si>
  <si>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</si>
  <si>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</si>
  <si>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</si>
  <si>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</si>
  <si>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</si>
  <si>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</si>
  <si>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</si>
  <si>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</si>
  <si>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</si>
  <si>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</si>
  <si>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</si>
  <si>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</si>
  <si>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</si>
  <si>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</si>
  <si>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</si>
  <si>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</si>
  <si>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</si>
  <si>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</si>
  <si>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</si>
  <si>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</si>
  <si>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</si>
  <si>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</si>
  <si>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</si>
  <si>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</si>
  <si>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</si>
  <si>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</si>
  <si>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</si>
  <si>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</si>
  <si>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</si>
  <si>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</si>
  <si>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</si>
  <si>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</si>
  <si>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</si>
  <si>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</si>
  <si>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</si>
  <si>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</si>
  <si>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</si>
  <si>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</si>
  <si>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</si>
  <si>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</si>
  <si>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</si>
  <si>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</si>
  <si>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</si>
  <si>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</si>
  <si>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</si>
  <si>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</si>
  <si>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</si>
  <si>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</si>
  <si>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</si>
  <si>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</si>
  <si>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</si>
  <si>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</si>
  <si>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</si>
  <si>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</si>
  <si>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</si>
  <si>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</si>
  <si>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</si>
  <si>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</si>
  <si>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</si>
  <si>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</si>
  <si>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</si>
  <si>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</si>
  <si>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</si>
  <si>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</si>
  <si>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</si>
  <si>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</si>
  <si>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</si>
  <si>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</si>
  <si>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</si>
  <si>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</si>
  <si>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</si>
  <si>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</si>
  <si>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</si>
  <si>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</si>
  <si>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</si>
  <si>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</si>
  <si>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</si>
  <si>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</si>
  <si>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</si>
  <si>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</si>
  <si>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</si>
  <si>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</si>
  <si>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</si>
  <si>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</si>
  <si>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</si>
  <si>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</si>
  <si>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</si>
  <si>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</si>
  <si>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</si>
  <si>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</si>
  <si>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</si>
  <si>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</si>
  <si>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</si>
  <si>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</si>
  <si>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</si>
  <si>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</si>
  <si>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</si>
  <si>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</si>
  <si>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</si>
  <si>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</si>
  <si>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</si>
  <si>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</si>
  <si>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</si>
  <si>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</si>
  <si>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</si>
  <si>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</si>
  <si>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</si>
  <si>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</si>
  <si>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</si>
  <si>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</si>
  <si>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</si>
  <si>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</si>
  <si>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</si>
  <si>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</si>
  <si>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</si>
  <si>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</si>
  <si>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</si>
  <si>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</si>
  <si>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</si>
  <si>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</si>
  <si>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</si>
  <si>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</si>
  <si>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</si>
  <si>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</si>
  <si>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</si>
  <si>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</si>
  <si>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</si>
  <si>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</si>
  <si>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</si>
  <si>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</si>
  <si>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</si>
  <si>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</si>
  <si>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</si>
  <si>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</si>
  <si>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</si>
  <si>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</si>
  <si>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</si>
  <si>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</si>
  <si>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</si>
  <si>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</si>
  <si>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</si>
  <si>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</si>
  <si>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</si>
  <si>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</si>
  <si>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</si>
  <si>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</si>
  <si>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</si>
  <si>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</si>
  <si>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</si>
  <si>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</si>
  <si>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</si>
  <si>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</si>
  <si>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</si>
  <si>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</si>
  <si>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</si>
  <si>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</si>
  <si>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</si>
  <si>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</si>
  <si>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</si>
  <si>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</si>
  <si>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</si>
  <si>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</si>
  <si>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</si>
  <si>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</si>
  <si>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</si>
  <si>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</si>
  <si>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</si>
  <si>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</si>
  <si>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</si>
  <si>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</si>
  <si>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</si>
  <si>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</si>
  <si>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</si>
  <si>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</si>
  <si>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</si>
  <si>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</si>
  <si>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</si>
  <si>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</si>
  <si>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</si>
  <si>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</si>
  <si>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</si>
  <si>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</si>
  <si>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</si>
  <si>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</si>
  <si>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</si>
  <si>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</si>
  <si>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</si>
  <si>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</si>
  <si>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</si>
  <si>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</si>
  <si>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</si>
  <si>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</si>
  <si>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</si>
  <si>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</si>
  <si>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</si>
  <si>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</si>
  <si>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</si>
  <si>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</si>
  <si>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</si>
  <si>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</si>
  <si>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</si>
  <si>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</si>
  <si>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</si>
  <si>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</si>
  <si>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</si>
  <si>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</si>
  <si>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</si>
  <si>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</si>
  <si>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</si>
  <si>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</si>
  <si>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</si>
  <si>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</si>
  <si>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</si>
  <si>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</si>
  <si>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</si>
  <si>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</si>
  <si>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</si>
  <si>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</si>
  <si>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</si>
  <si>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</si>
  <si>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</si>
  <si>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</si>
  <si>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</si>
  <si>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</si>
  <si>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</si>
  <si>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</si>
  <si>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</si>
  <si>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</si>
  <si>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</si>
  <si>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</si>
  <si>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</si>
  <si>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</si>
  <si>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</si>
  <si>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</si>
  <si>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</si>
  <si>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</si>
  <si>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</si>
  <si>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</si>
  <si>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</si>
  <si>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</si>
  <si>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</si>
  <si>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</si>
  <si>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</si>
  <si>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</si>
  <si>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</si>
  <si>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</si>
  <si>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</si>
  <si>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</si>
  <si>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</si>
  <si>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</si>
  <si>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</si>
  <si>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</si>
  <si>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</si>
  <si>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</si>
  <si>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</si>
  <si>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</si>
  <si>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</si>
  <si>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</si>
  <si>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</si>
  <si>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</si>
  <si>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</si>
  <si>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</si>
  <si>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</si>
  <si>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</si>
  <si>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</si>
  <si>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</si>
  <si>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</si>
  <si>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</si>
  <si>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</si>
  <si>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</si>
  <si>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</si>
  <si>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</si>
  <si>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</si>
  <si>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</si>
  <si>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</si>
  <si>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</si>
  <si>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</si>
  <si>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</si>
  <si>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</si>
  <si>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</si>
  <si>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</si>
  <si>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</si>
  <si>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</si>
  <si>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</si>
  <si>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</si>
  <si>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</si>
  <si>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</si>
  <si>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</si>
  <si>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</si>
  <si>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</si>
  <si>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</si>
  <si>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</si>
  <si>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</si>
  <si>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</si>
  <si>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</si>
  <si>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</si>
  <si>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</si>
  <si>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</si>
  <si>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</si>
  <si>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</si>
  <si>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</si>
  <si>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</si>
  <si>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</si>
  <si>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</si>
  <si>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</si>
  <si>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</si>
  <si>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</si>
  <si>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</si>
  <si>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</si>
  <si>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</si>
  <si>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</si>
  <si>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</si>
  <si>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</si>
  <si>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</si>
  <si>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</si>
  <si>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</si>
  <si>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</si>
  <si>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</si>
  <si>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</si>
  <si>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</si>
  <si>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</si>
  <si>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</si>
  <si>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</si>
  <si>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</si>
  <si>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</si>
  <si>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</si>
  <si>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</si>
  <si>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</si>
  <si>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</si>
  <si>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</si>
  <si>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</si>
  <si>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</si>
  <si>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</si>
  <si>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</si>
  <si>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</si>
  <si>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</si>
  <si>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</si>
  <si>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</si>
  <si>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</si>
  <si>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</si>
  <si>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</si>
  <si>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</si>
  <si>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</si>
  <si>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</si>
  <si>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</si>
  <si>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</si>
  <si>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</si>
  <si>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</si>
  <si>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</si>
  <si>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</si>
  <si>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</si>
  <si>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</si>
  <si>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</si>
  <si>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</si>
  <si>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</si>
  <si>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</si>
  <si>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</si>
  <si>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</si>
  <si>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</si>
  <si>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</si>
  <si>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</si>
  <si>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</si>
  <si>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</si>
  <si>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</si>
  <si>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</si>
  <si>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</si>
  <si>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</si>
  <si>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</si>
  <si>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</si>
  <si>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</si>
  <si>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</si>
  <si>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</si>
  <si>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</si>
  <si>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</si>
  <si>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</si>
  <si>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</si>
  <si>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</si>
  <si>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</si>
  <si>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</si>
  <si>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</si>
  <si>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</si>
  <si>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</si>
  <si>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</si>
  <si>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</si>
  <si>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</si>
  <si>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</si>
  <si>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</si>
  <si>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</si>
  <si>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</si>
  <si>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</si>
  <si>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</si>
  <si>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</si>
  <si>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</si>
  <si>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</si>
  <si>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</si>
  <si>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</si>
  <si>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</si>
  <si>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</si>
  <si>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</si>
  <si>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</si>
  <si>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</si>
  <si>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</si>
  <si>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</si>
  <si>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</si>
  <si>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</si>
  <si>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</si>
  <si>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</si>
  <si>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</si>
  <si>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</si>
  <si>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</si>
  <si>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</si>
  <si>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</si>
  <si>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</si>
  <si>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</si>
  <si>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</si>
  <si>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</si>
  <si>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</si>
  <si>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</si>
  <si>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</si>
  <si>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</si>
  <si>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</si>
  <si>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</si>
  <si>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</si>
  <si>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</si>
  <si>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</si>
  <si>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</si>
  <si>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</si>
  <si>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</si>
  <si>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</si>
  <si>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</si>
  <si>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</si>
  <si>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</si>
  <si>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</si>
  <si>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</si>
  <si>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</si>
  <si>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</si>
  <si>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</si>
  <si>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</si>
  <si>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</si>
  <si>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</si>
  <si>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</si>
  <si>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</si>
  <si>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</si>
  <si>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</si>
  <si>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</si>
  <si>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</si>
  <si>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DRENO EM MURO DE CONTENÇÃO, EXECUTADO NO PÉ DO MURO, COM TUBO DE PVC CORRUGADO RÍGIDO PERFURADO, ENCHIMENTO COM BRITA, ENVOLVIDO COM MANTA GEOTÊXTIL. AF_07/2021</t>
  </si>
  <si>
    <t>CONTRAPISO EM ARGAMASSA PRONTA, PREPARO MANUAL, APLICADO EM ÁREAS SECAS SOBRE LAJE, ADERIDO, ACABAMENTO NÃO REFORÇADO, ESPESSURA 2CM. AF_07/2021</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</si>
  <si>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</si>
  <si>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</si>
  <si>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</si>
  <si>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</si>
  <si>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</si>
  <si>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PORTA CORTA-FOGO SIMPLES PARA SAIDA DE EMERGENCIA, 1 FOLHA DE ABRIR, 5 CM, ACABAMENTO NATURAL / SEM PINTURA, COM FECHADURA TIPO TRINCO, DOBRADICAS E BATENTE, VAO LUZ DE 90 X 210 CM, CLASSE P-90 (NBR 11742)                                                                                                                                                                                                                                                                                             </t>
  </si>
  <si>
    <t>2.6</t>
  </si>
  <si>
    <t>2.7</t>
  </si>
  <si>
    <t>FUNDAÇÕES</t>
  </si>
  <si>
    <t>SUPRAESTRUTURA</t>
  </si>
  <si>
    <t>3.3</t>
  </si>
  <si>
    <t>3.4</t>
  </si>
  <si>
    <t>3.5</t>
  </si>
  <si>
    <t>3.6</t>
  </si>
  <si>
    <t>3.7</t>
  </si>
  <si>
    <t>3.8</t>
  </si>
  <si>
    <t>3.9</t>
  </si>
  <si>
    <t>CONCRETAGEM DE PAINEL DE PAREDE PRODUZIDO EM BATERIA DE FÔRMAS METÁLICAS, DO SISTEMA DE PAINÉIS DE PAREDE DE CONCRETO PRÉ-MOLDADO, COM CONCRETO AUTO ADENSÁVEL FCK 25 MPA - LANÇAMENTO, ADENSAMENTO E ACABAMENTO</t>
  </si>
  <si>
    <t>CONCRETAGEM DE PAINEL DE PAREDE PRODUZIDO EM BATERIA DE FÔRMAS METÁLICAS, DO SISTEMA DE PAINÉIS DE PAREDE DE CONCRETO PRÉ-MOLDADO, COM CONCRETO AUTO ADENSÁVEL FCK 30 MPA - LANÇAMENTO, ADENSAMENTO E ACABAMENTO</t>
  </si>
  <si>
    <t>CONCRETAGEM DE LAJES DE COBERTURA (E=8 CM) PRÉ-MOLDADA EM BANDEJA METÁLICA, COM CONCRETO USINADO BOMBEÁVEL FCK 25 MPA - LANÇAMENTO, ADENSAMENTO E ACABAMENTO (EXCLUSIVE BOMBA LANÇA)</t>
  </si>
  <si>
    <t>CONCRETAGEM DE LAJES DE COBERTURA (E=8 CM) PRÉ-MOLDADA EM BANDEJA METÁLICA, COM CONCRETO USINADO BOMBEÁVEL FCK 30 MPA - LANÇAMENTO, ADENSAMENTO E ACABAMENTO (EXCLUSIVE BOMBA LANÇA)</t>
  </si>
  <si>
    <t>CONCRETAGEM DE LAJES DE COBERTURA (E=10 CM) PRÉ-MOLDADA EM BANDEJA METÁLICA, COM CONCRETO USINADO BOMBEÁVEL FCK 30 MPA - LANÇAMENTO, ADENSAMENTO E ACABAMENTO (EXCLUSIVE BOMBA LANÇA)</t>
  </si>
  <si>
    <t>INSTALAÇÃO DE PAINEL DE PAREDE PARA HIS TÉRREA COM CAMINHÃO MUNCK, DO SISTEMA DE PAINÉIS DE PAREDES DE CONCRETO PRÉ-MOLDADO</t>
  </si>
  <si>
    <t>EQ-1</t>
  </si>
  <si>
    <t>GUINDAUTO HIDRAULICO, CAPACIDADE MAXIMA DE CARGA 14340 KG, MOMENTO MAXIMO DE CARGA 42,3 TM, ALCANCE MAXIMO HORIZONTAL 16,80 M, INCLUSIVE CAMINHÃO TRUCADO PBT 23.000 KG, POTÊNCIA DE 256 CV - DEPRECIAÇÃO</t>
  </si>
  <si>
    <t>EQ-2</t>
  </si>
  <si>
    <t>GUINDAUTO HIDRAULICO, CAPACIDADE MAXIMA DE CARGA 14340 KG, MOMENTO MAXIMO DE CARGA 42,3 TM, ALCANCE MAXIMO HORIZONTAL 16,80 M, INCLUSIVE CAMINHÃO TRUCADO PBT 23.000 KG, POTÊNCIA DE 256 CV - JUROS</t>
  </si>
  <si>
    <t>EQ-3</t>
  </si>
  <si>
    <t>GUINDAUTO HIDRAULICO, CAPACIDADE MAXIMA DE CARGA 14340 KG, MOMENTO MAXIMO DE CARGA 42,3 TM, ALCANCE MAXIMO HORIZONTAL 16,80 M, INCLUSIVE CAMINHÃO TRUCADO PBT 23.000 KG, POTÊNCIA DE 256 CV - MANUTENÇÃO</t>
  </si>
  <si>
    <t>EQ-4</t>
  </si>
  <si>
    <t>GUINDAUTO HIDRAULICO, CAPACIDADE MAXIMA DE CARGA 14340 KG, MOMENTO MAXIMO DE CARGA 42,3 TM, ALCANCE MAXIMO HORIZONTAL 16,80 M, INCLUSIVE CAMINHÃO TRUCADO PBT 23.000 KG, POTÊNCIA DE 256 CV - IMPOSTOS E SEGUROS</t>
  </si>
  <si>
    <t>EQ-5</t>
  </si>
  <si>
    <t>GUINDAUTO HIDRAULICO, CAPACIDADE MAXIMA DE CARGA 14340 KG, MOMENTO MAXIMO DE CARGA 42,3 TM, ALCANCE MAXIMO HORIZONTAL 16,80 M, INCLUSIVE CAMINHÃO TRUCADO PBT 23.000 KG, POTÊNCIA DE 256 CV - MATERIAIS NA OPERAÇÃO</t>
  </si>
  <si>
    <t>EQ-6</t>
  </si>
  <si>
    <t>EQ-7</t>
  </si>
  <si>
    <t>GUINDAUTO HIDRÁULICO, CAPACIDADE MÁXIMA DE CARGA 22.380 KG, MOMENTO MÁXIMO DE CARGA 47,0 TM, ALCANCE MÁXIMO HORIZONTAL 20,9 M, INCLUSIVE CAMINHÃO TRUCADO PBT 23.000 KG, POTÊNCIA DE 256 CV - CHP DIURNO</t>
  </si>
  <si>
    <t>GUINDAUTO HIDRÁULICO, CAPACIDADE MÁXIMA DE CARGA 22.380 KG, MOMENTO MÁXIMO DE CARGA 47,0 TM, ALCANCE MÁXIMO HORIZONTAL 20,9 M, INCLUSIVE CAMINHÃO TRUCADO PBT 23.000 KG, POTÊNCIA DE 256 CV - CHI DIURNO</t>
  </si>
  <si>
    <t>INSTALAÇÃO DE LAJE PRÉ-MOLDADA PARA HIS TÉRREA COM CAMINHÃO MUNCK, DO SISTEMA DE PAINÉIS DE PAREDES DE CONCRETO PRÉ-MOLDADO</t>
  </si>
  <si>
    <t>INSTALAÇÃO DE PAINEL DE OITÃO PARA HIS TÉRREA COM CAMINHÃO MUNCK, DO SISTEMA DE PAINÉIS DE PAREDES DE CONCRETO PRÉ-MOLDADO</t>
  </si>
  <si>
    <t>GRAUTEAMENTO VERTICAL DE JUNTA DE PAREDES, DO SISTEMA DE PAINÉIS DE PAREDES DE CONCRETO PRÉ-MOLDADO</t>
  </si>
  <si>
    <t>GRAUTEAMENTO HORIZONTAL DE JUNTA DE LAJES PRÉ-MOLDADAS</t>
  </si>
  <si>
    <t>TRATAMENTO DE JUNTA DE DILATAÇÃO, COM TARUGO DE POLIETILENO E SELANTE PU DE ALTO DESEMPENHO</t>
  </si>
  <si>
    <t>TRATAMENTO DE JUNTA VERTICAL COM TELA POLIÉSTER</t>
  </si>
  <si>
    <t>TRATAMENTO DE JUNTA HORIZONTAL COM TELA POLIÉSTER</t>
  </si>
  <si>
    <t>APLICAÇÃO MANUAL DE FUNDO PREPARADOR ACRÍLICO</t>
  </si>
  <si>
    <t>QUADRO DE DISTRIBUIÇÃO DE ENERGIA EM PVC, DE EMBUTIR, SEM BARRAMENTO PARA 12 DISJUNTORES - FORNECIMENTO E INSTALAÇÃO</t>
  </si>
  <si>
    <t xml:space="preserve">LOTEAMENTO VIDA NOVA </t>
  </si>
  <si>
    <t>JUNÇÃO SIMPLES, PVC, SERIE NORMAL, ESGOTO PREDIAL, DN 100 X 50 MM, JUNTA ELÁSTICA, FORNECIDO E INSTALADO EM RAMAL DE DESCARGA OU RAMAL DE ESGOTO SANITÁRIO.</t>
  </si>
  <si>
    <t>BASE PARA ELEVAÇÃO DE RESERVATÓRIO EM ESTRUTURA DE MADEIRA</t>
  </si>
  <si>
    <t>ARMAÇÃO DO SISTEMA DE PAREDES DE CONCRETO, EXECUTADA COMO ARMADURA DE LAJES, TELA Q-113</t>
  </si>
  <si>
    <t>ARMAÇÃO DO SISTEMA DE PAREDES DE CONCRETO, EXECUTADA COMO ARMADURA DE LAJES, TELA Q-138</t>
  </si>
  <si>
    <t>ARMAÇÃO DO SISTEMA DE PAREDES DE CONCRETO, EXECUTADA COMO ARMADURA DE LAJES, TELA Q-283</t>
  </si>
  <si>
    <t>ARMAÇÃO DO SISTEMA DE PAREDES DE CONCRETO, EXECUTADA EM PAREDES DE EDIFICAÇÕES DE TÉRREAS OU DE MÚLTIPLOS PAVIMENTOS, TELA Q-113</t>
  </si>
  <si>
    <t>ARMAÇÃO DO SISTEMA DE PAREDES DE CONCRETO, EXECUTADA EM PLATIBANDAS , TELA Q-113</t>
  </si>
  <si>
    <t>3.10</t>
  </si>
  <si>
    <t>3.11</t>
  </si>
  <si>
    <t>3.12</t>
  </si>
  <si>
    <t>3.13</t>
  </si>
  <si>
    <t>COBERTURAS E PROTEÇÕES</t>
  </si>
  <si>
    <t>4.3</t>
  </si>
  <si>
    <t>4.4</t>
  </si>
  <si>
    <t>4.5</t>
  </si>
  <si>
    <t>4.6</t>
  </si>
  <si>
    <t>4.7</t>
  </si>
  <si>
    <t>4.8</t>
  </si>
  <si>
    <t>4.9</t>
  </si>
  <si>
    <t>PASSARINHEIRA POLIPROPILENO UNIVERSAL PARA PROTEÇÃO DE TELHADO</t>
  </si>
  <si>
    <t xml:space="preserve">Magazine Luiza S/A </t>
  </si>
  <si>
    <t>47.960.950/1088-36</t>
  </si>
  <si>
    <t>Telhas Eco Comercial Ltda</t>
  </si>
  <si>
    <t>29.656.963/0001-20</t>
  </si>
  <si>
    <t>O. S. de Oliveira Materiais ME</t>
  </si>
  <si>
    <t>17.227.719/0001-62</t>
  </si>
  <si>
    <t>PASSARINHEIRA POLIPROPILENO UNIVERSAL</t>
  </si>
  <si>
    <t>COTAÇÃO</t>
  </si>
  <si>
    <t>5.3</t>
  </si>
  <si>
    <t>5.6</t>
  </si>
  <si>
    <t>5.7</t>
  </si>
  <si>
    <t>5.8</t>
  </si>
  <si>
    <t>5.9</t>
  </si>
  <si>
    <t>5.10</t>
  </si>
  <si>
    <t>5.11</t>
  </si>
  <si>
    <t>5.12</t>
  </si>
  <si>
    <t>5.13</t>
  </si>
  <si>
    <t>5.14</t>
  </si>
  <si>
    <t>5.15</t>
  </si>
  <si>
    <t>PAVIMENTAÇÃO E REVESTIMENTOS</t>
  </si>
  <si>
    <t>COMPOSIÇÃO</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</si>
  <si>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</si>
  <si>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</si>
  <si>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</si>
  <si>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</si>
  <si>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</si>
  <si>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</si>
  <si>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</si>
  <si>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</si>
  <si>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</si>
  <si>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</si>
  <si>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</si>
  <si>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</si>
  <si>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</si>
  <si>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</si>
  <si>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</si>
  <si>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</si>
  <si>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</si>
  <si>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</si>
  <si>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</si>
  <si>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</si>
  <si>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</si>
  <si>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</si>
  <si>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</si>
  <si>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</si>
  <si>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</si>
  <si>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</si>
  <si>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</si>
  <si>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</si>
  <si>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</si>
  <si>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</si>
  <si>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</si>
  <si>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</si>
  <si>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</si>
  <si>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</si>
  <si>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QUADRO DE DISTRIBUIÇÃO DE ENERGIA EM PVC, DE EMBUTIR, SEM BARRAMENTO PARA 24 DISJUNTORES - FORNECIMENTO E INSTALAÇÃO</t>
  </si>
  <si>
    <t>INSTALAÇÕES ELÉTRICAS</t>
  </si>
  <si>
    <t>INSTALAÇÕES HIDRÁULICAS</t>
  </si>
  <si>
    <t>7.7</t>
  </si>
  <si>
    <t>7.8</t>
  </si>
  <si>
    <t>7.9</t>
  </si>
  <si>
    <t>7.10</t>
  </si>
  <si>
    <t>7.11</t>
  </si>
  <si>
    <t>7.12</t>
  </si>
  <si>
    <t>7.13</t>
  </si>
  <si>
    <t>7.14</t>
  </si>
  <si>
    <t>7.15</t>
  </si>
  <si>
    <t>7.16</t>
  </si>
  <si>
    <t>7.17</t>
  </si>
  <si>
    <t>7.18</t>
  </si>
  <si>
    <t>7.19</t>
  </si>
  <si>
    <t>7.20</t>
  </si>
  <si>
    <t>7.21</t>
  </si>
  <si>
    <t>7.22</t>
  </si>
  <si>
    <t>7.23</t>
  </si>
  <si>
    <t>7.24</t>
  </si>
  <si>
    <t>7.25</t>
  </si>
  <si>
    <t>7.26</t>
  </si>
  <si>
    <t>7.27</t>
  </si>
  <si>
    <t>7.28</t>
  </si>
  <si>
    <t>8.5</t>
  </si>
  <si>
    <t>8.6</t>
  </si>
  <si>
    <t>8.7</t>
  </si>
  <si>
    <t>8.8</t>
  </si>
  <si>
    <t>8.10</t>
  </si>
  <si>
    <t>8.11</t>
  </si>
  <si>
    <t>8.16</t>
  </si>
  <si>
    <t>8.17</t>
  </si>
  <si>
    <t>8.18</t>
  </si>
  <si>
    <t>8.19</t>
  </si>
  <si>
    <t>8.20</t>
  </si>
  <si>
    <t>8.21</t>
  </si>
  <si>
    <t>8.22</t>
  </si>
  <si>
    <t>ESGOTO</t>
  </si>
  <si>
    <t>APARELHOS, METAIS E COMPLEMENTOS</t>
  </si>
  <si>
    <t>10.1</t>
  </si>
  <si>
    <t>10.2</t>
  </si>
  <si>
    <t>10.3</t>
  </si>
  <si>
    <t>10.4</t>
  </si>
  <si>
    <t>10.5</t>
  </si>
  <si>
    <t>10.6</t>
  </si>
  <si>
    <t>10.7</t>
  </si>
  <si>
    <t>10.8</t>
  </si>
  <si>
    <t>ESQUADRIAS</t>
  </si>
  <si>
    <t>PAVIMENTAÇÃO EXTERNA</t>
  </si>
  <si>
    <t>COMPLEMENTAÇÕES</t>
  </si>
  <si>
    <t>12.1</t>
  </si>
  <si>
    <t>12.2</t>
  </si>
  <si>
    <t>12.3</t>
  </si>
  <si>
    <t>12.4</t>
  </si>
  <si>
    <t>12.5</t>
  </si>
  <si>
    <t>12.6</t>
  </si>
  <si>
    <t>12.7</t>
  </si>
  <si>
    <t>12.8</t>
  </si>
  <si>
    <t>KIT CAVALETE PARA MEDIÇÃO DE ÁGUA - ENTRADA PRINCIPAL, EM PVC SOLDÁVEL DN 20(1/2") FORNECIMENTO E INSTALAÇÃO - INCLUSO HIDRÔMETRO</t>
  </si>
  <si>
    <t>A CASA É SUA -RESIDÊNCIAS PADRÃO</t>
  </si>
  <si>
    <t>DF MACHEWSKI TRANSPORTES</t>
  </si>
  <si>
    <t>SUL GUINDASTES</t>
  </si>
  <si>
    <t>VIAGEM</t>
  </si>
  <si>
    <t>51 98028-0510</t>
  </si>
  <si>
    <t>TRANSPORTES SCHNEIDER</t>
  </si>
  <si>
    <t>91.247.486/0001-12</t>
  </si>
  <si>
    <t>51 34754810</t>
  </si>
  <si>
    <t>TRANSPORTE DE PLACAS PRÉ-MOLDADAS COM COLOCAÇÃO EM OBRA</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</si>
  <si>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</si>
  <si>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</si>
  <si>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</si>
  <si>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</si>
  <si>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</si>
  <si>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</si>
  <si>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</si>
  <si>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</si>
  <si>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</si>
  <si>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</si>
  <si>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</si>
  <si>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</si>
  <si>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</si>
  <si>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</si>
  <si>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</si>
  <si>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</si>
  <si>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</si>
  <si>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</si>
  <si>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</si>
  <si>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</si>
  <si>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</si>
  <si>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</si>
  <si>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</si>
  <si>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</si>
  <si>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</si>
  <si>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</si>
  <si>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</si>
  <si>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</si>
  <si>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</si>
  <si>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</si>
  <si>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</si>
  <si>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</si>
  <si>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</si>
  <si>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</si>
  <si>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</si>
  <si>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</si>
  <si>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</si>
  <si>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</si>
  <si>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</si>
  <si>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</si>
  <si>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</si>
  <si>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</si>
  <si>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</si>
  <si>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</si>
  <si>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</si>
  <si>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</si>
  <si>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</si>
  <si>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</si>
  <si>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</si>
  <si>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</si>
  <si>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</si>
  <si>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</si>
  <si>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</si>
  <si>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</si>
  <si>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</si>
  <si>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</si>
  <si>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</si>
  <si>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</si>
  <si>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</si>
  <si>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</si>
  <si>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</si>
  <si>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</si>
  <si>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</si>
  <si>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</si>
  <si>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</si>
  <si>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</si>
  <si>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</si>
  <si>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</si>
  <si>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</si>
  <si>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</si>
  <si>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</si>
  <si>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</si>
  <si>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</si>
  <si>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</si>
  <si>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</si>
  <si>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</si>
  <si>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</si>
  <si>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</si>
  <si>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</si>
  <si>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</si>
  <si>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</si>
  <si>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</si>
  <si>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</si>
  <si>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</si>
  <si>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</si>
  <si>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</si>
  <si>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</si>
  <si>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</si>
  <si>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</si>
  <si>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</si>
  <si>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</si>
  <si>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</si>
  <si>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</si>
  <si>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</si>
  <si>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</si>
  <si>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</si>
  <si>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</si>
  <si>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</si>
  <si>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</si>
  <si>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</si>
  <si>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</si>
  <si>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</si>
  <si>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</si>
  <si>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</si>
  <si>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</si>
  <si>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</si>
  <si>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</si>
  <si>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</si>
  <si>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</si>
  <si>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</si>
  <si>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</si>
  <si>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 xml:space="preserve">ADITIVO IMPERMEABILIZANTE CRISTALIZANTE PARA CONCRETO                                                                                                                                                                                                                                                                                                                                                                                                                                                     </t>
  </si>
  <si>
    <t xml:space="preserve">PERFIL "I" OU "W" EM ACO LAMINADO, QUAISQUER DIMENSOES                                                                                                                                                                                                                                                                                                                                                                                                                                                    </t>
  </si>
  <si>
    <t xml:space="preserve">PERFIL "I", EM ACO LAMINADO, ABAS INCLINADAS, E = 11,2 MM, H = 203,2 MM, L = 105,9 MM (34,3 KG/M)                                                                                                                                                                                                                                                                                                                                                                                                         </t>
  </si>
  <si>
    <t xml:space="preserve">PERFIL "I", EM ACO LAMINADO, ABAS INCLINADAS, E = 6,43 MM, H = 101,6 MM, L = 69,2 MM (12,6 KG/M)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</si>
  <si>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</si>
  <si>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</si>
  <si>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</si>
  <si>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</si>
  <si>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</si>
  <si>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</si>
  <si>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"W", TIPO H, EM ACO LAMINADO, ABAS PARALELAS, E = 6,2 MM, H = 200 MM, L = 165 MM (35,9 KG/M)                                                                                                                                                                                                                                                                                                                                                                                                       </t>
  </si>
  <si>
    <t xml:space="preserve">PERFIL "W", TIPO HP, EM ACO LAMINADO, ABAS PARALELAS, E = 10,5 MM, H = 246 MM, L = 256 MM (62 KG/M)                                                                                                                                                                                                                                                                                                                                                                                                       </t>
  </si>
  <si>
    <t xml:space="preserve">PERFIL "W", TIPO HP, EM ACO LAMINADO, ABAS PARALELAS, E = 11 MM, H = 299 MM, L = 306 MM (79 KG/M)                                                                                                                                                                                                                                                                                                                                                                                                         </t>
  </si>
  <si>
    <t/>
  </si>
  <si>
    <t>4.10</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</si>
</sst>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quot;R$&quot;\ * #,##0.00_-;\-&quot;R$&quot;\ * #,##0.00_-;_-&quot;R$&quot;\ * &quot;-&quot;??_-;_-@_-"/>
    <numFmt numFmtId="43" formatCode="_-* #,##0.00_-;\-* #,##0.00_-;_-* &quot;-&quot;??_-;_-@_-"/>
    <numFmt numFmtId="164" formatCode="&quot;R$&quot;\ #,##0.00"/>
    <numFmt numFmtId="165" formatCode="_-&quot;R$&quot;* #,##0.00_-;\-&quot;R$&quot;* #,##0.00_-;_-&quot;R$&quot;* &quot;-&quot;??_-;_-@_-"/>
    <numFmt numFmtId="166" formatCode="_(* #,##0.00_);_(* \(#,##0.00\);_(* &quot;-&quot;??_);_(@_)"/>
    <numFmt numFmtId="167" formatCode="_(&quot;R$ &quot;* #,##0.00_);_(&quot;R$ &quot;* \(#,##0.00\);_(&quot;R$ &quot;* &quot;-&quot;??_);_(@_)"/>
    <numFmt numFmtId="168" formatCode="0.0000"/>
    <numFmt numFmtId="169" formatCode="_-[$R$-416]\ * #,##0.00_-;\-[$R$-416]\ * #,##0.00_-;_-[$R$-416]\ * &quot;-&quot;??_-;_-@_-"/>
    <numFmt numFmtId="170" formatCode="0.000"/>
    <numFmt numFmtId="171" formatCode="0.00;[Red]0.00"/>
    <numFmt numFmtId="172" formatCode="0.00\ &quot;%&quot;"/>
    <numFmt numFmtId="173" formatCode="[$-F800]dddd\,\ mmmm\ dd\,\ yyyy"/>
    <numFmt numFmtId="174" formatCode="0.0000000"/>
  </numFmts>
  <fonts count="51" x14ac:knownFonts="1">
    <font>
      <sz val="11"/>
      <color theme="1"/>
      <name val="Calibri"/>
      <family val="2"/>
      <scheme val="minor"/>
    </font>
    <font>
      <sz val="11"/>
      <color theme="1"/>
      <name val="Calibri"/>
      <family val="2"/>
      <scheme val="minor"/>
    </font>
    <font>
      <sz val="11"/>
      <color indexed="8"/>
      <name val="Calibri"/>
      <family val="2"/>
    </font>
    <font>
      <b/>
      <sz val="14"/>
      <color indexed="8"/>
      <name val="Arial"/>
      <family val="2"/>
    </font>
    <font>
      <b/>
      <sz val="10"/>
      <color indexed="8"/>
      <name val="Arial"/>
      <family val="2"/>
    </font>
    <font>
      <sz val="10"/>
      <name val="Arial"/>
      <family val="2"/>
    </font>
    <font>
      <sz val="10"/>
      <color indexed="8"/>
      <name val="Arial"/>
      <family val="2"/>
    </font>
    <font>
      <sz val="9"/>
      <name val="Arial"/>
      <family val="2"/>
    </font>
    <font>
      <b/>
      <sz val="9"/>
      <color indexed="8"/>
      <name val="Arial"/>
      <family val="2"/>
    </font>
    <font>
      <sz val="9"/>
      <color rgb="FF000000"/>
      <name val="Arial"/>
      <family val="2"/>
    </font>
    <font>
      <b/>
      <sz val="9"/>
      <name val="Arial"/>
      <family val="2"/>
    </font>
    <font>
      <sz val="9"/>
      <color indexed="8"/>
      <name val="Arial"/>
      <family val="2"/>
    </font>
    <font>
      <sz val="10"/>
      <name val="Arial"/>
      <family val="2"/>
    </font>
    <font>
      <b/>
      <sz val="10"/>
      <name val="Arial"/>
      <family val="2"/>
    </font>
    <font>
      <b/>
      <sz val="14"/>
      <name val="Arial"/>
      <family val="2"/>
    </font>
    <font>
      <sz val="9"/>
      <color theme="1"/>
      <name val="Calibri"/>
      <family val="2"/>
      <scheme val="minor"/>
    </font>
    <font>
      <sz val="9"/>
      <color theme="1"/>
      <name val="Arial"/>
      <family val="2"/>
    </font>
    <font>
      <b/>
      <sz val="9"/>
      <color theme="1"/>
      <name val="Arial"/>
      <family val="2"/>
    </font>
    <font>
      <sz val="11"/>
      <color rgb="FFFF0000"/>
      <name val="Calibri"/>
      <family val="2"/>
      <scheme val="minor"/>
    </font>
    <font>
      <sz val="11"/>
      <color theme="1"/>
      <name val="Arial"/>
      <family val="2"/>
    </font>
    <font>
      <b/>
      <sz val="9"/>
      <color rgb="FFFF0000"/>
      <name val="Arial"/>
      <family val="2"/>
    </font>
    <font>
      <i/>
      <sz val="9"/>
      <color theme="1"/>
      <name val="Arial"/>
      <family val="2"/>
    </font>
    <font>
      <b/>
      <i/>
      <sz val="9"/>
      <color theme="1"/>
      <name val="Arial"/>
      <family val="2"/>
    </font>
    <font>
      <b/>
      <sz val="9"/>
      <color rgb="FF000000"/>
      <name val="Arial"/>
      <family val="2"/>
    </font>
    <font>
      <sz val="8"/>
      <name val="Arial"/>
      <family val="2"/>
    </font>
    <font>
      <b/>
      <sz val="10"/>
      <color theme="1"/>
      <name val="Arial"/>
      <family val="2"/>
    </font>
    <font>
      <i/>
      <sz val="9"/>
      <name val="Arial"/>
      <family val="2"/>
    </font>
    <font>
      <i/>
      <sz val="9"/>
      <color rgb="FF000000"/>
      <name val="Arial"/>
      <family val="2"/>
    </font>
    <font>
      <b/>
      <sz val="11"/>
      <color theme="1"/>
      <name val="Calibri"/>
      <family val="2"/>
      <scheme val="minor"/>
    </font>
    <font>
      <sz val="11"/>
      <color theme="0"/>
      <name val="Calibri"/>
      <family val="2"/>
      <scheme val="minor"/>
    </font>
    <font>
      <b/>
      <sz val="11"/>
      <name val="Calibri"/>
      <family val="2"/>
      <scheme val="minor"/>
    </font>
    <font>
      <sz val="10"/>
      <name val="Courier New"/>
      <family val="3"/>
    </font>
    <font>
      <b/>
      <sz val="10"/>
      <color theme="0"/>
      <name val="Arial"/>
      <family val="2"/>
    </font>
    <font>
      <b/>
      <sz val="9"/>
      <color theme="0"/>
      <name val="Arial"/>
      <family val="2"/>
    </font>
    <font>
      <b/>
      <sz val="8"/>
      <name val="Arial"/>
      <family val="2"/>
    </font>
    <font>
      <sz val="12"/>
      <name val="Arial"/>
      <family val="2"/>
    </font>
    <font>
      <sz val="9"/>
      <name val="Calibri"/>
      <family val="2"/>
    </font>
    <font>
      <b/>
      <sz val="12"/>
      <name val="Arial"/>
      <family val="2"/>
    </font>
    <font>
      <sz val="10"/>
      <color theme="0"/>
      <name val="Arial"/>
      <family val="2"/>
    </font>
    <font>
      <b/>
      <sz val="14"/>
      <name val="Times New Roman"/>
      <family val="1"/>
    </font>
    <font>
      <sz val="10"/>
      <name val="Times New Roman"/>
      <family val="1"/>
    </font>
    <font>
      <sz val="11"/>
      <name val="Times New Roman"/>
      <family val="1"/>
    </font>
    <font>
      <b/>
      <sz val="11"/>
      <color indexed="9"/>
      <name val="Times New Roman"/>
      <family val="1"/>
    </font>
    <font>
      <b/>
      <sz val="12"/>
      <color indexed="9"/>
      <name val="Times New Roman"/>
      <family val="1"/>
    </font>
    <font>
      <b/>
      <sz val="8"/>
      <name val="Times New Roman"/>
      <family val="1"/>
    </font>
    <font>
      <b/>
      <sz val="10"/>
      <name val="Times New Roman"/>
      <family val="1"/>
    </font>
    <font>
      <b/>
      <sz val="10"/>
      <color indexed="9"/>
      <name val="Times New Roman"/>
      <family val="1"/>
    </font>
    <font>
      <sz val="8"/>
      <name val="Times New Roman"/>
      <family val="1"/>
    </font>
    <font>
      <sz val="12"/>
      <name val="Times New Roman"/>
      <family val="1"/>
    </font>
    <font>
      <sz val="8"/>
      <name val="Calibri"/>
      <family val="2"/>
      <scheme val="minor"/>
    </font>
    <font>
      <sz val="10"/>
      <color rgb="FFFF0000"/>
      <name val="Arial"/>
      <family val="2"/>
    </font>
  </fonts>
  <fills count="19">
    <fill>
      <patternFill patternType="none"/>
    </fill>
    <fill>
      <patternFill patternType="gray125"/>
    </fill>
    <fill>
      <patternFill patternType="solid">
        <fgColor theme="0" tint="-0.249977111117893"/>
        <bgColor indexed="41"/>
      </patternFill>
    </fill>
    <fill>
      <patternFill patternType="solid">
        <fgColor theme="0" tint="-0.249977111117893"/>
        <bgColor indexed="64"/>
      </patternFill>
    </fill>
    <fill>
      <patternFill patternType="solid">
        <fgColor theme="0" tint="-0.249977111117893"/>
        <bgColor indexed="31"/>
      </patternFill>
    </fill>
    <fill>
      <patternFill patternType="solid">
        <fgColor theme="0"/>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6" tint="0.79998168889431442"/>
        <bgColor indexed="64"/>
      </patternFill>
    </fill>
    <fill>
      <patternFill patternType="solid">
        <fgColor rgb="FFFFC000"/>
        <bgColor indexed="64"/>
      </patternFill>
    </fill>
    <fill>
      <patternFill patternType="solid">
        <fgColor theme="6" tint="-0.499984740745262"/>
        <bgColor indexed="64"/>
      </patternFill>
    </fill>
    <fill>
      <patternFill patternType="solid">
        <fgColor theme="6" tint="0.79998168889431442"/>
        <bgColor rgb="FF000000"/>
      </patternFill>
    </fill>
    <fill>
      <patternFill patternType="solid">
        <fgColor indexed="9"/>
        <bgColor indexed="64"/>
      </patternFill>
    </fill>
    <fill>
      <patternFill patternType="solid">
        <fgColor indexed="55"/>
        <bgColor indexed="64"/>
      </patternFill>
    </fill>
    <fill>
      <patternFill patternType="solid">
        <fgColor indexed="23"/>
        <bgColor indexed="64"/>
      </patternFill>
    </fill>
    <fill>
      <patternFill patternType="solid">
        <fgColor theme="6" tint="0.59999389629810485"/>
        <bgColor indexed="64"/>
      </patternFill>
    </fill>
    <fill>
      <patternFill patternType="solid">
        <fgColor theme="6" tint="-0.499984740745262"/>
        <bgColor indexed="41"/>
      </patternFill>
    </fill>
    <fill>
      <patternFill patternType="solid">
        <fgColor theme="6" tint="-0.499984740745262"/>
        <bgColor indexed="31"/>
      </patternFill>
    </fill>
    <fill>
      <patternFill patternType="solid">
        <fgColor theme="0" tint="-0.499984740745262"/>
        <bgColor indexed="31"/>
      </patternFill>
    </fill>
  </fills>
  <borders count="43">
    <border>
      <left/>
      <right/>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s>
  <cellStyleXfs count="11">
    <xf numFmtId="0" fontId="0" fillId="0" borderId="0"/>
    <xf numFmtId="9"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2" fillId="0" borderId="0"/>
    <xf numFmtId="0" fontId="12" fillId="0" borderId="0"/>
    <xf numFmtId="166" fontId="5" fillId="0" borderId="0" applyFont="0" applyFill="0" applyBorder="0" applyAlignment="0" applyProtection="0"/>
    <xf numFmtId="167" fontId="5" fillId="0" borderId="0" applyFont="0" applyFill="0" applyBorder="0" applyAlignment="0" applyProtection="0"/>
    <xf numFmtId="0" fontId="5" fillId="0" borderId="0"/>
    <xf numFmtId="0" fontId="1" fillId="0" borderId="0"/>
    <xf numFmtId="9" fontId="1" fillId="0" borderId="0" applyFont="0" applyFill="0" applyBorder="0" applyAlignment="0" applyProtection="0"/>
  </cellStyleXfs>
  <cellXfs count="463">
    <xf numFmtId="0" fontId="0" fillId="0" borderId="0" xfId="0"/>
    <xf numFmtId="0" fontId="2" fillId="0" borderId="0" xfId="4"/>
    <xf numFmtId="0" fontId="6" fillId="0" borderId="0" xfId="4" applyFont="1" applyAlignment="1">
      <alignment horizontal="center" wrapText="1"/>
    </xf>
    <xf numFmtId="165" fontId="6" fillId="0" borderId="0" xfId="4" applyNumberFormat="1" applyFont="1" applyAlignment="1">
      <alignment horizontal="center" wrapText="1"/>
    </xf>
    <xf numFmtId="4" fontId="7" fillId="3" borderId="11" xfId="4" applyNumberFormat="1" applyFont="1" applyFill="1" applyBorder="1" applyAlignment="1">
      <alignment horizontal="center" vertical="center" wrapText="1"/>
    </xf>
    <xf numFmtId="165" fontId="7" fillId="3" borderId="11" xfId="4" applyNumberFormat="1" applyFont="1" applyFill="1" applyBorder="1" applyAlignment="1">
      <alignment horizontal="center" vertical="center" wrapText="1"/>
    </xf>
    <xf numFmtId="0" fontId="4" fillId="0" borderId="12" xfId="4" applyFont="1" applyBorder="1" applyAlignment="1">
      <alignment horizontal="center" vertical="center" wrapText="1"/>
    </xf>
    <xf numFmtId="0" fontId="4" fillId="0" borderId="0" xfId="4" applyFont="1" applyAlignment="1">
      <alignment horizontal="center" vertical="center" wrapText="1"/>
    </xf>
    <xf numFmtId="4" fontId="4" fillId="0" borderId="0" xfId="4" applyNumberFormat="1" applyFont="1" applyAlignment="1">
      <alignment vertical="center" wrapText="1"/>
    </xf>
    <xf numFmtId="4" fontId="5" fillId="0" borderId="0" xfId="4" applyNumberFormat="1" applyFont="1" applyAlignment="1">
      <alignment horizontal="center" vertical="center" wrapText="1"/>
    </xf>
    <xf numFmtId="4" fontId="7" fillId="0" borderId="0" xfId="4" applyNumberFormat="1" applyFont="1" applyAlignment="1">
      <alignment horizontal="center" vertical="center" wrapText="1"/>
    </xf>
    <xf numFmtId="165" fontId="5" fillId="0" borderId="0" xfId="4" applyNumberFormat="1" applyFont="1" applyAlignment="1">
      <alignment horizontal="center" vertical="center" wrapText="1"/>
    </xf>
    <xf numFmtId="165" fontId="5" fillId="0" borderId="13" xfId="4" applyNumberFormat="1" applyFont="1" applyBorder="1" applyAlignment="1">
      <alignment horizontal="center" vertical="center" wrapText="1"/>
    </xf>
    <xf numFmtId="0" fontId="7" fillId="5" borderId="11" xfId="4" applyFont="1" applyFill="1" applyBorder="1" applyAlignment="1">
      <alignment horizontal="center" vertical="center" wrapText="1"/>
    </xf>
    <xf numFmtId="44" fontId="7" fillId="5" borderId="11" xfId="4" applyNumberFormat="1" applyFont="1" applyFill="1" applyBorder="1" applyAlignment="1">
      <alignment horizontal="center" vertical="center" wrapText="1"/>
    </xf>
    <xf numFmtId="44" fontId="10" fillId="5" borderId="11" xfId="4" applyNumberFormat="1" applyFont="1" applyFill="1" applyBorder="1" applyAlignment="1">
      <alignment horizontal="center" vertical="center" wrapText="1"/>
    </xf>
    <xf numFmtId="0" fontId="7" fillId="0" borderId="0" xfId="0" applyFont="1" applyAlignment="1">
      <alignment horizontal="center" vertical="center"/>
    </xf>
    <xf numFmtId="0" fontId="7" fillId="0" borderId="0" xfId="0" applyFont="1" applyAlignment="1">
      <alignment horizontal="left" vertical="center"/>
    </xf>
    <xf numFmtId="0" fontId="7" fillId="5" borderId="0" xfId="4" applyFont="1" applyFill="1" applyAlignment="1">
      <alignment horizontal="center" vertical="center" wrapText="1"/>
    </xf>
    <xf numFmtId="4" fontId="7" fillId="5" borderId="0" xfId="4" applyNumberFormat="1" applyFont="1" applyFill="1" applyAlignment="1">
      <alignment horizontal="center" vertical="center" wrapText="1"/>
    </xf>
    <xf numFmtId="44" fontId="7" fillId="0" borderId="0" xfId="0" applyNumberFormat="1" applyFont="1" applyAlignment="1">
      <alignment horizontal="center" vertical="center"/>
    </xf>
    <xf numFmtId="44" fontId="7" fillId="5" borderId="0" xfId="4" applyNumberFormat="1" applyFont="1" applyFill="1" applyAlignment="1">
      <alignment horizontal="center" vertical="center" wrapText="1"/>
    </xf>
    <xf numFmtId="44" fontId="10" fillId="5" borderId="0" xfId="4" applyNumberFormat="1" applyFont="1" applyFill="1" applyAlignment="1">
      <alignment horizontal="center" vertical="center" wrapText="1"/>
    </xf>
    <xf numFmtId="0" fontId="7" fillId="0" borderId="0" xfId="4" applyFont="1" applyAlignment="1">
      <alignment horizontal="center" vertical="center" wrapText="1"/>
    </xf>
    <xf numFmtId="0" fontId="7" fillId="0" borderId="0" xfId="4" applyFont="1" applyAlignment="1">
      <alignment horizontal="left" vertical="center" wrapText="1"/>
    </xf>
    <xf numFmtId="4" fontId="7" fillId="0" borderId="0" xfId="4" applyNumberFormat="1" applyFont="1" applyAlignment="1">
      <alignment vertical="center" wrapText="1"/>
    </xf>
    <xf numFmtId="44" fontId="7" fillId="0" borderId="0" xfId="4" applyNumberFormat="1" applyFont="1" applyAlignment="1">
      <alignment vertical="center" wrapText="1"/>
    </xf>
    <xf numFmtId="0" fontId="6" fillId="2" borderId="8" xfId="4" applyFont="1" applyFill="1" applyBorder="1" applyAlignment="1">
      <alignment horizontal="center" vertical="center" wrapText="1"/>
    </xf>
    <xf numFmtId="17" fontId="4" fillId="2" borderId="10" xfId="4" applyNumberFormat="1" applyFont="1" applyFill="1" applyBorder="1" applyAlignment="1">
      <alignment horizontal="center" vertical="center" wrapText="1"/>
    </xf>
    <xf numFmtId="3" fontId="7" fillId="5" borderId="0" xfId="4" applyNumberFormat="1" applyFont="1" applyFill="1" applyAlignment="1">
      <alignment horizontal="center" vertical="center" wrapText="1"/>
    </xf>
    <xf numFmtId="3" fontId="7" fillId="0" borderId="0" xfId="4" applyNumberFormat="1" applyFont="1" applyAlignment="1">
      <alignment horizontal="center" vertical="center" wrapText="1"/>
    </xf>
    <xf numFmtId="0" fontId="15" fillId="0" borderId="0" xfId="0" applyFont="1"/>
    <xf numFmtId="0" fontId="7" fillId="0" borderId="0" xfId="5" applyFont="1"/>
    <xf numFmtId="0" fontId="4" fillId="0" borderId="0" xfId="4" applyFont="1" applyAlignment="1">
      <alignment horizontal="left" wrapText="1"/>
    </xf>
    <xf numFmtId="17" fontId="4" fillId="0" borderId="0" xfId="4" applyNumberFormat="1" applyFont="1" applyAlignment="1">
      <alignment horizontal="center" vertical="center" wrapText="1"/>
    </xf>
    <xf numFmtId="0" fontId="17" fillId="0" borderId="0" xfId="9" applyFont="1" applyAlignment="1">
      <alignment horizontal="center" vertical="center" wrapText="1"/>
    </xf>
    <xf numFmtId="44" fontId="17" fillId="3" borderId="11" xfId="7" applyNumberFormat="1" applyFont="1" applyFill="1" applyBorder="1" applyAlignment="1">
      <alignment horizontal="center" vertical="center"/>
    </xf>
    <xf numFmtId="9" fontId="16" fillId="0" borderId="11" xfId="10" applyFont="1" applyBorder="1" applyAlignment="1">
      <alignment horizontal="center" vertical="center"/>
    </xf>
    <xf numFmtId="44" fontId="16" fillId="0" borderId="11" xfId="7" applyNumberFormat="1" applyFont="1" applyBorder="1" applyAlignment="1">
      <alignment horizontal="center" vertical="center"/>
    </xf>
    <xf numFmtId="44" fontId="16" fillId="0" borderId="11" xfId="9" applyNumberFormat="1" applyFont="1" applyBorder="1" applyAlignment="1">
      <alignment horizontal="center" vertical="center"/>
    </xf>
    <xf numFmtId="169" fontId="17" fillId="3" borderId="11" xfId="9" applyNumberFormat="1" applyFont="1" applyFill="1" applyBorder="1" applyAlignment="1">
      <alignment horizontal="center" vertical="center"/>
    </xf>
    <xf numFmtId="10" fontId="17" fillId="0" borderId="11" xfId="10" applyNumberFormat="1" applyFont="1" applyBorder="1" applyAlignment="1">
      <alignment vertical="center"/>
    </xf>
    <xf numFmtId="44" fontId="17" fillId="0" borderId="11" xfId="7" applyNumberFormat="1" applyFont="1" applyBorder="1" applyAlignment="1">
      <alignment horizontal="center" vertical="center"/>
    </xf>
    <xf numFmtId="9" fontId="17" fillId="0" borderId="11" xfId="10" applyFont="1" applyBorder="1" applyAlignment="1">
      <alignment horizontal="center" vertical="center"/>
    </xf>
    <xf numFmtId="44" fontId="17" fillId="0" borderId="11" xfId="9" applyNumberFormat="1" applyFont="1" applyBorder="1" applyAlignment="1">
      <alignment horizontal="center" vertical="center"/>
    </xf>
    <xf numFmtId="44" fontId="17" fillId="0" borderId="11" xfId="7" applyNumberFormat="1" applyFont="1" applyBorder="1" applyAlignment="1">
      <alignment vertical="center"/>
    </xf>
    <xf numFmtId="9" fontId="16" fillId="0" borderId="0" xfId="10" applyFont="1" applyAlignment="1">
      <alignment vertical="center"/>
    </xf>
    <xf numFmtId="0" fontId="16" fillId="0" borderId="0" xfId="9" applyFont="1" applyAlignment="1">
      <alignment vertical="center"/>
    </xf>
    <xf numFmtId="0" fontId="17" fillId="3" borderId="11" xfId="9" applyFont="1" applyFill="1" applyBorder="1" applyAlignment="1">
      <alignment horizontal="center" vertical="center"/>
    </xf>
    <xf numFmtId="0" fontId="19" fillId="0" borderId="0" xfId="0" applyFont="1"/>
    <xf numFmtId="0" fontId="4" fillId="2" borderId="4" xfId="4" applyFont="1" applyFill="1" applyBorder="1" applyAlignment="1">
      <alignment wrapText="1"/>
    </xf>
    <xf numFmtId="0" fontId="0" fillId="3" borderId="9" xfId="0" applyFill="1" applyBorder="1" applyAlignment="1">
      <alignment vertical="center"/>
    </xf>
    <xf numFmtId="9" fontId="17" fillId="0" borderId="11" xfId="7" applyNumberFormat="1" applyFont="1" applyBorder="1" applyAlignment="1">
      <alignment horizontal="center" vertical="center"/>
    </xf>
    <xf numFmtId="9" fontId="17" fillId="0" borderId="11" xfId="7" applyNumberFormat="1" applyFont="1" applyBorder="1" applyAlignment="1">
      <alignment vertical="center"/>
    </xf>
    <xf numFmtId="0" fontId="13" fillId="0" borderId="0" xfId="5" applyFont="1" applyAlignment="1">
      <alignment vertical="center"/>
    </xf>
    <xf numFmtId="0" fontId="0" fillId="0" borderId="0" xfId="0" applyAlignment="1">
      <alignment horizontal="center"/>
    </xf>
    <xf numFmtId="0" fontId="7" fillId="0" borderId="0" xfId="0" applyFont="1"/>
    <xf numFmtId="2" fontId="20" fillId="0" borderId="0" xfId="0" applyNumberFormat="1" applyFont="1" applyAlignment="1">
      <alignment horizontal="center"/>
    </xf>
    <xf numFmtId="2" fontId="17" fillId="0" borderId="0" xfId="0" applyNumberFormat="1" applyFont="1" applyAlignment="1">
      <alignment horizontal="center"/>
    </xf>
    <xf numFmtId="2" fontId="10" fillId="0" borderId="0" xfId="0" applyNumberFormat="1" applyFont="1" applyAlignment="1">
      <alignment horizontal="center"/>
    </xf>
    <xf numFmtId="2" fontId="20" fillId="0" borderId="0" xfId="0" applyNumberFormat="1" applyFont="1" applyAlignment="1">
      <alignment horizontal="center" vertical="center"/>
    </xf>
    <xf numFmtId="170" fontId="7" fillId="0" borderId="0" xfId="0" applyNumberFormat="1" applyFont="1"/>
    <xf numFmtId="0" fontId="21" fillId="0" borderId="0" xfId="0" applyFont="1" applyAlignment="1">
      <alignment horizontal="center"/>
    </xf>
    <xf numFmtId="171" fontId="7" fillId="0" borderId="0" xfId="0" applyNumberFormat="1" applyFont="1" applyAlignment="1">
      <alignment horizontal="center" vertical="center"/>
    </xf>
    <xf numFmtId="171" fontId="10" fillId="0" borderId="0" xfId="0" applyNumberFormat="1" applyFont="1" applyAlignment="1">
      <alignment horizontal="center" vertical="center"/>
    </xf>
    <xf numFmtId="171" fontId="9" fillId="0" borderId="0" xfId="0" applyNumberFormat="1" applyFont="1" applyAlignment="1">
      <alignment horizontal="center" vertical="center"/>
    </xf>
    <xf numFmtId="2" fontId="23" fillId="0" borderId="0" xfId="0" applyNumberFormat="1" applyFont="1" applyAlignment="1">
      <alignment horizontal="center"/>
    </xf>
    <xf numFmtId="0" fontId="7" fillId="0" borderId="0" xfId="0" applyFont="1" applyAlignment="1">
      <alignment vertical="center" wrapText="1"/>
    </xf>
    <xf numFmtId="165" fontId="7" fillId="0" borderId="0" xfId="5" applyNumberFormat="1" applyFont="1"/>
    <xf numFmtId="165" fontId="7" fillId="0" borderId="1" xfId="5" applyNumberFormat="1" applyFont="1" applyBorder="1"/>
    <xf numFmtId="165" fontId="7" fillId="0" borderId="0" xfId="5" applyNumberFormat="1" applyFont="1" applyAlignment="1">
      <alignment horizontal="left"/>
    </xf>
    <xf numFmtId="0" fontId="11" fillId="0" borderId="0" xfId="4" applyFont="1" applyAlignment="1">
      <alignment vertical="center"/>
    </xf>
    <xf numFmtId="4" fontId="11" fillId="0" borderId="0" xfId="4" applyNumberFormat="1" applyFont="1" applyAlignment="1">
      <alignment vertical="center"/>
    </xf>
    <xf numFmtId="165" fontId="11" fillId="0" borderId="0" xfId="4" applyNumberFormat="1" applyFont="1" applyAlignment="1">
      <alignment vertical="center"/>
    </xf>
    <xf numFmtId="165" fontId="8" fillId="0" borderId="0" xfId="4" applyNumberFormat="1" applyFont="1" applyAlignment="1">
      <alignment vertical="center"/>
    </xf>
    <xf numFmtId="44" fontId="7" fillId="0" borderId="0" xfId="5" applyNumberFormat="1" applyFont="1"/>
    <xf numFmtId="0" fontId="11" fillId="0" borderId="0" xfId="4" applyFont="1"/>
    <xf numFmtId="4" fontId="11" fillId="0" borderId="0" xfId="4" applyNumberFormat="1" applyFont="1"/>
    <xf numFmtId="165" fontId="11" fillId="0" borderId="0" xfId="4" applyNumberFormat="1" applyFont="1"/>
    <xf numFmtId="165" fontId="8" fillId="0" borderId="0" xfId="4" applyNumberFormat="1" applyFont="1"/>
    <xf numFmtId="0" fontId="18" fillId="3" borderId="9" xfId="0" applyFont="1" applyFill="1" applyBorder="1"/>
    <xf numFmtId="0" fontId="18" fillId="3" borderId="5" xfId="0" applyFont="1" applyFill="1" applyBorder="1"/>
    <xf numFmtId="0" fontId="0" fillId="3" borderId="9" xfId="0" applyFill="1" applyBorder="1"/>
    <xf numFmtId="0" fontId="0" fillId="3" borderId="5" xfId="0" applyFill="1" applyBorder="1"/>
    <xf numFmtId="0" fontId="7" fillId="0" borderId="11" xfId="0" applyFont="1" applyBorder="1" applyAlignment="1">
      <alignment horizontal="center" vertical="center" wrapText="1"/>
    </xf>
    <xf numFmtId="0" fontId="7" fillId="0" borderId="0" xfId="0" applyFont="1" applyAlignment="1">
      <alignment horizontal="left" vertical="center" wrapText="1"/>
    </xf>
    <xf numFmtId="0" fontId="16" fillId="0" borderId="0" xfId="0" applyFont="1"/>
    <xf numFmtId="0" fontId="7" fillId="0" borderId="0" xfId="0" applyFont="1" applyAlignment="1">
      <alignment horizontal="left" vertical="top" wrapText="1"/>
    </xf>
    <xf numFmtId="2" fontId="21" fillId="0" borderId="0" xfId="0" applyNumberFormat="1" applyFont="1" applyAlignment="1">
      <alignment horizontal="center"/>
    </xf>
    <xf numFmtId="2" fontId="9" fillId="0" borderId="0" xfId="0" applyNumberFormat="1" applyFont="1" applyAlignment="1">
      <alignment horizontal="center"/>
    </xf>
    <xf numFmtId="2" fontId="22" fillId="0" borderId="0" xfId="0" applyNumberFormat="1" applyFont="1" applyAlignment="1">
      <alignment horizontal="center"/>
    </xf>
    <xf numFmtId="2" fontId="7" fillId="0" borderId="0" xfId="0" applyNumberFormat="1" applyFont="1" applyAlignment="1">
      <alignment horizontal="center"/>
    </xf>
    <xf numFmtId="2" fontId="16" fillId="0" borderId="0" xfId="0" applyNumberFormat="1" applyFont="1" applyAlignment="1">
      <alignment horizontal="center"/>
    </xf>
    <xf numFmtId="0" fontId="9" fillId="0" borderId="0" xfId="0" applyFont="1" applyAlignment="1">
      <alignment horizontal="left" vertical="top" wrapText="1"/>
    </xf>
    <xf numFmtId="2" fontId="16" fillId="0" borderId="0" xfId="0" applyNumberFormat="1" applyFont="1"/>
    <xf numFmtId="2" fontId="10" fillId="0" borderId="0" xfId="0" applyNumberFormat="1" applyFont="1" applyAlignment="1">
      <alignment horizontal="center" vertical="center"/>
    </xf>
    <xf numFmtId="2" fontId="9" fillId="0" borderId="0" xfId="0" applyNumberFormat="1" applyFont="1" applyAlignment="1">
      <alignment horizontal="center" vertical="center"/>
    </xf>
    <xf numFmtId="2" fontId="9" fillId="0" borderId="0" xfId="0" applyNumberFormat="1" applyFont="1"/>
    <xf numFmtId="2" fontId="7" fillId="0" borderId="0" xfId="0" applyNumberFormat="1" applyFont="1"/>
    <xf numFmtId="2" fontId="7" fillId="0" borderId="0" xfId="0" applyNumberFormat="1" applyFont="1" applyAlignment="1">
      <alignment wrapText="1"/>
    </xf>
    <xf numFmtId="0" fontId="20" fillId="0" borderId="0" xfId="0" applyFont="1" applyAlignment="1">
      <alignment horizontal="center"/>
    </xf>
    <xf numFmtId="0" fontId="7" fillId="0" borderId="0" xfId="0" applyFont="1" applyAlignment="1">
      <alignment vertical="top" wrapText="1"/>
    </xf>
    <xf numFmtId="0" fontId="16" fillId="0" borderId="0" xfId="0" applyFont="1" applyAlignment="1">
      <alignment vertical="center" wrapText="1"/>
    </xf>
    <xf numFmtId="2" fontId="7" fillId="0" borderId="0" xfId="0" applyNumberFormat="1" applyFont="1" applyAlignment="1">
      <alignment horizontal="center" vertical="center"/>
    </xf>
    <xf numFmtId="2" fontId="26" fillId="0" borderId="0" xfId="0" applyNumberFormat="1" applyFont="1" applyAlignment="1">
      <alignment horizontal="center"/>
    </xf>
    <xf numFmtId="2" fontId="27" fillId="0" borderId="0" xfId="0" applyNumberFormat="1" applyFont="1" applyAlignment="1">
      <alignment horizontal="center"/>
    </xf>
    <xf numFmtId="2" fontId="21" fillId="0" borderId="0" xfId="0" applyNumberFormat="1" applyFont="1"/>
    <xf numFmtId="0" fontId="4" fillId="0" borderId="0" xfId="4" applyFont="1" applyAlignment="1">
      <alignment horizontal="center" wrapText="1"/>
    </xf>
    <xf numFmtId="0" fontId="0" fillId="0" borderId="0" xfId="0" applyAlignment="1">
      <alignment wrapText="1"/>
    </xf>
    <xf numFmtId="2" fontId="15" fillId="0" borderId="0" xfId="0" applyNumberFormat="1" applyFont="1"/>
    <xf numFmtId="0" fontId="7" fillId="0" borderId="11" xfId="5" applyFont="1" applyBorder="1" applyAlignment="1">
      <alignment vertical="center" wrapText="1"/>
    </xf>
    <xf numFmtId="0" fontId="16" fillId="0" borderId="0" xfId="0" applyFont="1" applyAlignment="1">
      <alignment wrapText="1"/>
    </xf>
    <xf numFmtId="0" fontId="7" fillId="0" borderId="0" xfId="5" applyFont="1" applyAlignment="1">
      <alignment wrapText="1"/>
    </xf>
    <xf numFmtId="166" fontId="7" fillId="0" borderId="0" xfId="6" applyFont="1" applyFill="1" applyBorder="1" applyAlignment="1">
      <alignment horizontal="center" wrapText="1"/>
    </xf>
    <xf numFmtId="2" fontId="10" fillId="0" borderId="0" xfId="6" applyNumberFormat="1" applyFont="1" applyFill="1" applyBorder="1" applyAlignment="1">
      <alignment horizontal="right" vertical="center" wrapText="1"/>
    </xf>
    <xf numFmtId="2" fontId="7" fillId="0" borderId="0" xfId="6" applyNumberFormat="1" applyFont="1" applyFill="1" applyBorder="1" applyAlignment="1">
      <alignment horizontal="center" vertical="center" wrapText="1"/>
    </xf>
    <xf numFmtId="167" fontId="10" fillId="0" borderId="0" xfId="7" applyFont="1" applyFill="1" applyBorder="1" applyAlignment="1">
      <alignment horizontal="center" wrapText="1"/>
    </xf>
    <xf numFmtId="165" fontId="7" fillId="0" borderId="0" xfId="5" applyNumberFormat="1" applyFont="1" applyAlignment="1">
      <alignment wrapText="1"/>
    </xf>
    <xf numFmtId="165" fontId="7" fillId="0" borderId="1" xfId="5" applyNumberFormat="1" applyFont="1" applyBorder="1" applyAlignment="1">
      <alignment wrapText="1"/>
    </xf>
    <xf numFmtId="165" fontId="7" fillId="0" borderId="0" xfId="5" applyNumberFormat="1" applyFont="1" applyAlignment="1">
      <alignment horizontal="left" wrapText="1"/>
    </xf>
    <xf numFmtId="0" fontId="14" fillId="0" borderId="0" xfId="5" applyFont="1" applyAlignment="1">
      <alignment horizontal="center" vertical="center" wrapText="1"/>
    </xf>
    <xf numFmtId="2" fontId="30" fillId="0" borderId="11" xfId="0" applyNumberFormat="1" applyFont="1" applyBorder="1" applyAlignment="1">
      <alignment horizontal="center" vertical="center" wrapText="1"/>
    </xf>
    <xf numFmtId="0" fontId="30" fillId="0" borderId="11" xfId="0" applyFont="1" applyBorder="1" applyAlignment="1">
      <alignment horizontal="center" vertical="center" wrapText="1"/>
    </xf>
    <xf numFmtId="44" fontId="30" fillId="0" borderId="11" xfId="3" applyFont="1" applyBorder="1" applyAlignment="1">
      <alignment horizontal="center" vertical="center" wrapText="1"/>
    </xf>
    <xf numFmtId="0" fontId="32" fillId="7" borderId="11" xfId="4" applyFont="1" applyFill="1" applyBorder="1" applyAlignment="1">
      <alignment horizontal="center" vertical="center" wrapText="1"/>
    </xf>
    <xf numFmtId="17" fontId="32" fillId="7" borderId="11" xfId="4" applyNumberFormat="1" applyFont="1" applyFill="1" applyBorder="1" applyAlignment="1">
      <alignment horizontal="center" vertical="center" wrapText="1"/>
    </xf>
    <xf numFmtId="0" fontId="0" fillId="0" borderId="0" xfId="0" applyAlignment="1">
      <alignment horizontal="center" vertical="center" wrapText="1"/>
    </xf>
    <xf numFmtId="168" fontId="11" fillId="8" borderId="11" xfId="2" applyNumberFormat="1" applyFont="1" applyFill="1" applyBorder="1" applyAlignment="1">
      <alignment horizontal="center" vertical="center" wrapText="1"/>
    </xf>
    <xf numFmtId="0" fontId="6" fillId="2" borderId="11" xfId="4" applyFont="1" applyFill="1" applyBorder="1" applyAlignment="1">
      <alignment horizontal="center" vertical="center" wrapText="1"/>
    </xf>
    <xf numFmtId="17" fontId="4" fillId="3" borderId="11" xfId="4" applyNumberFormat="1" applyFont="1" applyFill="1" applyBorder="1" applyAlignment="1">
      <alignment horizontal="center" vertical="center" wrapText="1"/>
    </xf>
    <xf numFmtId="0" fontId="14" fillId="0" borderId="1" xfId="5" applyFont="1" applyBorder="1" applyAlignment="1">
      <alignment horizontal="center" vertical="center" wrapText="1"/>
    </xf>
    <xf numFmtId="0" fontId="33" fillId="10" borderId="11" xfId="0" applyFont="1" applyFill="1" applyBorder="1" applyAlignment="1">
      <alignment horizontal="center" vertical="center" wrapText="1"/>
    </xf>
    <xf numFmtId="0" fontId="0" fillId="0" borderId="0" xfId="0" applyAlignment="1">
      <alignment horizontal="left"/>
    </xf>
    <xf numFmtId="0" fontId="7" fillId="8" borderId="4" xfId="0" applyFont="1" applyFill="1" applyBorder="1" applyAlignment="1">
      <alignment horizontal="center" vertical="center" wrapText="1"/>
    </xf>
    <xf numFmtId="0" fontId="4" fillId="2" borderId="11" xfId="4" applyFont="1" applyFill="1" applyBorder="1" applyAlignment="1">
      <alignment wrapText="1"/>
    </xf>
    <xf numFmtId="44" fontId="17" fillId="3" borderId="11" xfId="3" applyFont="1" applyFill="1" applyBorder="1" applyAlignment="1">
      <alignment horizontal="center" vertical="center" wrapText="1"/>
    </xf>
    <xf numFmtId="9" fontId="32" fillId="10" borderId="0" xfId="4" applyNumberFormat="1" applyFont="1" applyFill="1" applyAlignment="1">
      <alignment horizontal="center" vertical="center" wrapText="1"/>
    </xf>
    <xf numFmtId="0" fontId="32" fillId="10" borderId="11" xfId="0" applyFont="1" applyFill="1" applyBorder="1" applyAlignment="1">
      <alignment horizontal="center" vertical="center" wrapText="1"/>
    </xf>
    <xf numFmtId="2" fontId="25" fillId="3" borderId="11" xfId="0" applyNumberFormat="1" applyFont="1" applyFill="1" applyBorder="1" applyAlignment="1">
      <alignment horizontal="center" vertical="center" wrapText="1"/>
    </xf>
    <xf numFmtId="44" fontId="25" fillId="3" borderId="11" xfId="3" applyFont="1" applyFill="1" applyBorder="1" applyAlignment="1">
      <alignment horizontal="center" vertical="center" wrapText="1"/>
    </xf>
    <xf numFmtId="0" fontId="5" fillId="0" borderId="11" xfId="0" applyFont="1" applyBorder="1" applyAlignment="1">
      <alignment horizontal="center" vertical="center" wrapText="1"/>
    </xf>
    <xf numFmtId="168" fontId="6" fillId="8" borderId="11" xfId="2" applyNumberFormat="1" applyFont="1" applyFill="1" applyBorder="1" applyAlignment="1">
      <alignment horizontal="center" vertical="center" wrapText="1"/>
    </xf>
    <xf numFmtId="0" fontId="5" fillId="8" borderId="11" xfId="8" applyFill="1" applyBorder="1" applyAlignment="1">
      <alignment horizontal="center" vertical="center"/>
    </xf>
    <xf numFmtId="14" fontId="5" fillId="8" borderId="11" xfId="8" applyNumberFormat="1" applyFill="1" applyBorder="1" applyAlignment="1">
      <alignment horizontal="center" vertical="center"/>
    </xf>
    <xf numFmtId="164" fontId="5" fillId="8" borderId="11" xfId="8" applyNumberFormat="1" applyFill="1" applyBorder="1" applyAlignment="1">
      <alignment horizontal="center" vertical="center"/>
    </xf>
    <xf numFmtId="167" fontId="5" fillId="0" borderId="11" xfId="7" applyFont="1" applyFill="1" applyBorder="1" applyAlignment="1">
      <alignment horizontal="center" vertical="center" wrapText="1"/>
    </xf>
    <xf numFmtId="164" fontId="5" fillId="11" borderId="11" xfId="8" applyNumberFormat="1" applyFill="1" applyBorder="1" applyAlignment="1">
      <alignment horizontal="center" vertical="center"/>
    </xf>
    <xf numFmtId="44" fontId="5" fillId="0" borderId="11" xfId="3" applyFont="1" applyBorder="1" applyAlignment="1">
      <alignment horizontal="center" vertical="center" wrapText="1"/>
    </xf>
    <xf numFmtId="0" fontId="5" fillId="8" borderId="4" xfId="0" applyFont="1" applyFill="1" applyBorder="1" applyAlignment="1">
      <alignment horizontal="center" vertical="center" wrapText="1"/>
    </xf>
    <xf numFmtId="0" fontId="4" fillId="2" borderId="11" xfId="4" applyFont="1" applyFill="1" applyBorder="1" applyAlignment="1">
      <alignment horizontal="center" vertical="center" wrapText="1"/>
    </xf>
    <xf numFmtId="44" fontId="7" fillId="0" borderId="11" xfId="3" applyFont="1" applyBorder="1" applyAlignment="1">
      <alignment horizontal="center" vertical="center" wrapText="1"/>
    </xf>
    <xf numFmtId="44" fontId="7" fillId="0" borderId="11" xfId="3" applyFont="1" applyFill="1" applyBorder="1" applyAlignment="1">
      <alignment horizontal="center" vertical="center" wrapText="1"/>
    </xf>
    <xf numFmtId="164" fontId="25" fillId="3" borderId="11" xfId="3" applyNumberFormat="1" applyFont="1" applyFill="1" applyBorder="1" applyAlignment="1">
      <alignment horizontal="center" vertical="center" wrapText="1"/>
    </xf>
    <xf numFmtId="0" fontId="0" fillId="0" borderId="0" xfId="0" applyAlignment="1">
      <alignment horizontal="center" wrapText="1"/>
    </xf>
    <xf numFmtId="0" fontId="4" fillId="2" borderId="4" xfId="4" applyFont="1" applyFill="1" applyBorder="1" applyAlignment="1">
      <alignment vertical="center" wrapText="1"/>
    </xf>
    <xf numFmtId="0" fontId="0" fillId="3" borderId="4" xfId="0" applyFill="1" applyBorder="1" applyAlignment="1">
      <alignment vertical="center"/>
    </xf>
    <xf numFmtId="0" fontId="4" fillId="2" borderId="6" xfId="4" applyFont="1" applyFill="1" applyBorder="1" applyAlignment="1">
      <alignment vertical="center" wrapText="1"/>
    </xf>
    <xf numFmtId="0" fontId="0" fillId="12" borderId="0" xfId="0" applyFill="1"/>
    <xf numFmtId="0" fontId="0" fillId="12" borderId="0" xfId="0" applyFill="1" applyAlignment="1">
      <alignment horizontal="center"/>
    </xf>
    <xf numFmtId="0" fontId="5" fillId="12" borderId="0" xfId="0" applyFont="1" applyFill="1" applyAlignment="1">
      <alignment horizontal="left"/>
    </xf>
    <xf numFmtId="0" fontId="5" fillId="12" borderId="0" xfId="0" applyFont="1" applyFill="1"/>
    <xf numFmtId="0" fontId="5" fillId="12" borderId="0" xfId="0" applyFont="1" applyFill="1" applyAlignment="1" applyProtection="1">
      <alignment horizontal="left"/>
      <protection locked="0"/>
    </xf>
    <xf numFmtId="0" fontId="5" fillId="12" borderId="0" xfId="0" applyFont="1" applyFill="1" applyProtection="1">
      <protection locked="0"/>
    </xf>
    <xf numFmtId="0" fontId="5" fillId="12" borderId="9" xfId="0" applyFont="1" applyFill="1" applyBorder="1" applyAlignment="1">
      <alignment horizontal="left" indent="1"/>
    </xf>
    <xf numFmtId="0" fontId="5" fillId="12" borderId="7" xfId="0" applyFont="1" applyFill="1" applyBorder="1" applyAlignment="1">
      <alignment horizontal="left" indent="1"/>
    </xf>
    <xf numFmtId="0" fontId="5" fillId="12" borderId="5" xfId="0" applyFont="1" applyFill="1" applyBorder="1" applyAlignment="1">
      <alignment horizontal="left" indent="1"/>
    </xf>
    <xf numFmtId="172" fontId="35" fillId="12" borderId="10" xfId="1" applyNumberFormat="1" applyFont="1" applyFill="1" applyBorder="1" applyAlignment="1" applyProtection="1">
      <alignment horizontal="center"/>
    </xf>
    <xf numFmtId="172" fontId="35" fillId="12" borderId="11" xfId="1" applyNumberFormat="1" applyFont="1" applyFill="1" applyBorder="1" applyAlignment="1" applyProtection="1">
      <alignment horizontal="center"/>
    </xf>
    <xf numFmtId="0" fontId="13" fillId="12" borderId="0" xfId="0" applyFont="1" applyFill="1" applyAlignment="1">
      <alignment horizontal="left" indent="2"/>
    </xf>
    <xf numFmtId="172" fontId="35" fillId="12" borderId="0" xfId="1" applyNumberFormat="1" applyFont="1" applyFill="1" applyBorder="1" applyAlignment="1" applyProtection="1">
      <alignment horizontal="center"/>
    </xf>
    <xf numFmtId="0" fontId="5" fillId="12" borderId="4" xfId="0" applyFont="1" applyFill="1" applyBorder="1" applyAlignment="1">
      <alignment horizontal="left" indent="1"/>
    </xf>
    <xf numFmtId="0" fontId="5" fillId="12" borderId="0" xfId="0" applyFont="1" applyFill="1" applyAlignment="1">
      <alignment horizontal="center"/>
    </xf>
    <xf numFmtId="0" fontId="13" fillId="13" borderId="21" xfId="0" applyFont="1" applyFill="1" applyBorder="1" applyAlignment="1">
      <alignment horizontal="center"/>
    </xf>
    <xf numFmtId="0" fontId="13" fillId="13" borderId="22" xfId="0" applyFont="1" applyFill="1" applyBorder="1" applyAlignment="1">
      <alignment horizontal="center"/>
    </xf>
    <xf numFmtId="0" fontId="5" fillId="12" borderId="10" xfId="0" applyFont="1" applyFill="1" applyBorder="1" applyAlignment="1">
      <alignment horizontal="center"/>
    </xf>
    <xf numFmtId="172" fontId="5" fillId="12" borderId="10" xfId="0" applyNumberFormat="1" applyFont="1" applyFill="1" applyBorder="1" applyAlignment="1">
      <alignment horizontal="center"/>
    </xf>
    <xf numFmtId="0" fontId="5" fillId="12" borderId="11" xfId="0" applyFont="1" applyFill="1" applyBorder="1" applyAlignment="1">
      <alignment horizontal="center"/>
    </xf>
    <xf numFmtId="172" fontId="5" fillId="12" borderId="11" xfId="1" applyNumberFormat="1" applyFont="1" applyFill="1" applyBorder="1" applyAlignment="1" applyProtection="1">
      <alignment horizontal="center"/>
    </xf>
    <xf numFmtId="0" fontId="5" fillId="12" borderId="5" xfId="0" applyFont="1" applyFill="1" applyBorder="1"/>
    <xf numFmtId="0" fontId="5" fillId="12" borderId="6" xfId="0" applyFont="1" applyFill="1" applyBorder="1" applyAlignment="1">
      <alignment horizontal="left" indent="1"/>
    </xf>
    <xf numFmtId="0" fontId="5" fillId="12" borderId="7" xfId="0" applyFont="1" applyFill="1" applyBorder="1"/>
    <xf numFmtId="2" fontId="5" fillId="12" borderId="0" xfId="0" applyNumberFormat="1" applyFont="1" applyFill="1" applyAlignment="1">
      <alignment horizontal="center"/>
    </xf>
    <xf numFmtId="0" fontId="13" fillId="14" borderId="21" xfId="0" applyFont="1" applyFill="1" applyBorder="1" applyAlignment="1">
      <alignment horizontal="center"/>
    </xf>
    <xf numFmtId="0" fontId="13" fillId="14" borderId="22" xfId="0" applyFont="1" applyFill="1" applyBorder="1" applyAlignment="1">
      <alignment horizontal="center"/>
    </xf>
    <xf numFmtId="0" fontId="38" fillId="12" borderId="0" xfId="0" applyFont="1" applyFill="1"/>
    <xf numFmtId="2" fontId="38" fillId="12" borderId="0" xfId="0" applyNumberFormat="1" applyFont="1" applyFill="1"/>
    <xf numFmtId="0" fontId="38" fillId="12" borderId="0" xfId="0" applyFont="1" applyFill="1" applyAlignment="1">
      <alignment horizontal="center"/>
    </xf>
    <xf numFmtId="0" fontId="5" fillId="6" borderId="11" xfId="0" applyFont="1" applyFill="1" applyBorder="1" applyProtection="1">
      <protection locked="0"/>
    </xf>
    <xf numFmtId="172" fontId="5" fillId="6" borderId="11" xfId="1" applyNumberFormat="1" applyFont="1" applyFill="1" applyBorder="1" applyAlignment="1" applyProtection="1">
      <alignment horizontal="center"/>
      <protection locked="0"/>
    </xf>
    <xf numFmtId="0" fontId="5" fillId="12" borderId="0" xfId="0" applyFont="1" applyFill="1" applyAlignment="1">
      <alignment vertical="center"/>
    </xf>
    <xf numFmtId="0" fontId="32" fillId="7" borderId="0" xfId="0" applyFont="1" applyFill="1" applyAlignment="1">
      <alignment horizontal="left"/>
    </xf>
    <xf numFmtId="0" fontId="32" fillId="7" borderId="0" xfId="0" applyFont="1" applyFill="1" applyAlignment="1">
      <alignment vertical="top" wrapText="1"/>
    </xf>
    <xf numFmtId="43" fontId="5" fillId="15" borderId="11" xfId="2" applyFont="1" applyFill="1" applyBorder="1" applyAlignment="1" applyProtection="1">
      <alignment vertical="center"/>
      <protection locked="0"/>
    </xf>
    <xf numFmtId="0" fontId="32" fillId="7" borderId="11" xfId="0" applyFont="1" applyFill="1" applyBorder="1" applyAlignment="1">
      <alignment horizontal="left"/>
    </xf>
    <xf numFmtId="0" fontId="32" fillId="7" borderId="11" xfId="0" applyFont="1" applyFill="1" applyBorder="1"/>
    <xf numFmtId="0" fontId="5" fillId="12" borderId="11" xfId="0" applyFont="1" applyFill="1" applyBorder="1"/>
    <xf numFmtId="0" fontId="13" fillId="12" borderId="11" xfId="0" applyFont="1" applyFill="1" applyBorder="1"/>
    <xf numFmtId="172" fontId="5" fillId="15" borderId="10" xfId="1" applyNumberFormat="1" applyFont="1" applyFill="1" applyBorder="1" applyAlignment="1" applyProtection="1">
      <alignment horizontal="center"/>
      <protection locked="0"/>
    </xf>
    <xf numFmtId="0" fontId="29" fillId="0" borderId="0" xfId="0" applyFont="1"/>
    <xf numFmtId="0" fontId="5" fillId="12" borderId="8" xfId="0" applyFont="1" applyFill="1" applyBorder="1"/>
    <xf numFmtId="0" fontId="40" fillId="12" borderId="0" xfId="0" applyFont="1" applyFill="1"/>
    <xf numFmtId="0" fontId="40" fillId="12" borderId="0" xfId="0" applyFont="1" applyFill="1" applyAlignment="1">
      <alignment horizontal="center"/>
    </xf>
    <xf numFmtId="0" fontId="40" fillId="12" borderId="0" xfId="0" applyFont="1" applyFill="1" applyAlignment="1">
      <alignment horizontal="justify"/>
    </xf>
    <xf numFmtId="0" fontId="43" fillId="12" borderId="0" xfId="0" applyFont="1" applyFill="1"/>
    <xf numFmtId="0" fontId="40" fillId="12" borderId="32" xfId="0" applyFont="1" applyFill="1" applyBorder="1"/>
    <xf numFmtId="0" fontId="40" fillId="12" borderId="33" xfId="0" applyFont="1" applyFill="1" applyBorder="1"/>
    <xf numFmtId="0" fontId="45" fillId="12" borderId="0" xfId="0" applyFont="1" applyFill="1" applyAlignment="1">
      <alignment vertical="center" wrapText="1"/>
    </xf>
    <xf numFmtId="0" fontId="46" fillId="13" borderId="22" xfId="0" applyFont="1" applyFill="1" applyBorder="1" applyAlignment="1">
      <alignment horizontal="center"/>
    </xf>
    <xf numFmtId="0" fontId="46" fillId="12" borderId="0" xfId="0" applyFont="1" applyFill="1" applyAlignment="1">
      <alignment horizontal="center"/>
    </xf>
    <xf numFmtId="0" fontId="40" fillId="12" borderId="34" xfId="0" applyFont="1" applyFill="1" applyBorder="1" applyAlignment="1">
      <alignment horizontal="center"/>
    </xf>
    <xf numFmtId="172" fontId="40" fillId="12" borderId="0" xfId="0" applyNumberFormat="1" applyFont="1" applyFill="1" applyAlignment="1">
      <alignment horizontal="center"/>
    </xf>
    <xf numFmtId="0" fontId="40" fillId="12" borderId="36" xfId="0" applyFont="1" applyFill="1" applyBorder="1" applyAlignment="1">
      <alignment horizontal="center"/>
    </xf>
    <xf numFmtId="0" fontId="40" fillId="12" borderId="4" xfId="0" applyFont="1" applyFill="1" applyBorder="1" applyAlignment="1">
      <alignment horizontal="left" indent="1"/>
    </xf>
    <xf numFmtId="0" fontId="40" fillId="12" borderId="5" xfId="0" applyFont="1" applyFill="1" applyBorder="1" applyAlignment="1">
      <alignment horizontal="left" indent="1"/>
    </xf>
    <xf numFmtId="172" fontId="40" fillId="12" borderId="35" xfId="1" applyNumberFormat="1" applyFont="1" applyFill="1" applyBorder="1" applyAlignment="1" applyProtection="1">
      <alignment horizontal="center"/>
    </xf>
    <xf numFmtId="0" fontId="40" fillId="12" borderId="37" xfId="0" applyFont="1" applyFill="1" applyBorder="1" applyAlignment="1">
      <alignment horizontal="center"/>
    </xf>
    <xf numFmtId="0" fontId="40" fillId="12" borderId="38" xfId="0" applyFont="1" applyFill="1" applyBorder="1" applyAlignment="1">
      <alignment horizontal="left" indent="1"/>
    </xf>
    <xf numFmtId="0" fontId="40" fillId="12" borderId="39" xfId="0" applyFont="1" applyFill="1" applyBorder="1" applyAlignment="1">
      <alignment horizontal="left" indent="1"/>
    </xf>
    <xf numFmtId="172" fontId="40" fillId="12" borderId="40" xfId="1" applyNumberFormat="1" applyFont="1" applyFill="1" applyBorder="1" applyAlignment="1" applyProtection="1">
      <alignment horizontal="center"/>
    </xf>
    <xf numFmtId="2" fontId="40" fillId="12" borderId="0" xfId="0" applyNumberFormat="1" applyFont="1" applyFill="1" applyAlignment="1">
      <alignment horizontal="center"/>
    </xf>
    <xf numFmtId="0" fontId="40" fillId="12" borderId="18" xfId="0" applyFont="1" applyFill="1" applyBorder="1"/>
    <xf numFmtId="0" fontId="40" fillId="12" borderId="30" xfId="0" applyFont="1" applyFill="1" applyBorder="1" applyAlignment="1">
      <alignment horizontal="center" vertical="top"/>
    </xf>
    <xf numFmtId="172" fontId="48" fillId="12" borderId="40" xfId="1" applyNumberFormat="1" applyFont="1" applyFill="1" applyBorder="1" applyAlignment="1" applyProtection="1">
      <alignment horizontal="center"/>
    </xf>
    <xf numFmtId="0" fontId="47" fillId="12" borderId="0" xfId="0" applyFont="1" applyFill="1"/>
    <xf numFmtId="0" fontId="41" fillId="12" borderId="0" xfId="0" applyFont="1" applyFill="1" applyAlignment="1">
      <alignment vertical="top" wrapText="1"/>
    </xf>
    <xf numFmtId="0" fontId="41" fillId="12" borderId="0" xfId="0" applyFont="1" applyFill="1" applyAlignment="1">
      <alignment wrapText="1"/>
    </xf>
    <xf numFmtId="0" fontId="29" fillId="0" borderId="0" xfId="1" applyNumberFormat="1" applyFont="1"/>
    <xf numFmtId="10" fontId="29" fillId="0" borderId="0" xfId="1" applyNumberFormat="1" applyFont="1"/>
    <xf numFmtId="3" fontId="29" fillId="0" borderId="0" xfId="0" applyNumberFormat="1" applyFont="1"/>
    <xf numFmtId="10" fontId="41" fillId="12" borderId="0" xfId="0" applyNumberFormat="1" applyFont="1" applyFill="1"/>
    <xf numFmtId="0" fontId="47" fillId="12" borderId="0" xfId="0" applyFont="1" applyFill="1" applyAlignment="1">
      <alignment vertical="top" wrapText="1"/>
    </xf>
    <xf numFmtId="14" fontId="40" fillId="12" borderId="0" xfId="0" applyNumberFormat="1" applyFont="1" applyFill="1"/>
    <xf numFmtId="172" fontId="47" fillId="12" borderId="32" xfId="0" applyNumberFormat="1" applyFont="1" applyFill="1" applyBorder="1" applyAlignment="1">
      <alignment wrapText="1"/>
    </xf>
    <xf numFmtId="172" fontId="47" fillId="12" borderId="0" xfId="0" applyNumberFormat="1" applyFont="1" applyFill="1" applyAlignment="1">
      <alignment wrapText="1"/>
    </xf>
    <xf numFmtId="0" fontId="40" fillId="12" borderId="0" xfId="0" applyFont="1" applyFill="1" applyAlignment="1">
      <alignment vertical="center"/>
    </xf>
    <xf numFmtId="0" fontId="39" fillId="12" borderId="0" xfId="0" applyFont="1" applyFill="1"/>
    <xf numFmtId="2" fontId="5" fillId="2" borderId="5" xfId="1" applyNumberFormat="1" applyFont="1" applyFill="1" applyBorder="1" applyAlignment="1">
      <alignment horizontal="center" vertical="center"/>
    </xf>
    <xf numFmtId="0" fontId="4" fillId="2" borderId="9" xfId="4" applyFont="1" applyFill="1" applyBorder="1" applyAlignment="1">
      <alignment vertical="center" wrapText="1"/>
    </xf>
    <xf numFmtId="0" fontId="4" fillId="2" borderId="1" xfId="4" applyFont="1" applyFill="1" applyBorder="1" applyAlignment="1">
      <alignment vertical="center" wrapText="1"/>
    </xf>
    <xf numFmtId="3" fontId="7" fillId="15" borderId="11" xfId="4" applyNumberFormat="1" applyFont="1" applyFill="1" applyBorder="1" applyAlignment="1">
      <alignment horizontal="center" vertical="center" wrapText="1"/>
    </xf>
    <xf numFmtId="0" fontId="7" fillId="15" borderId="11" xfId="4" applyFont="1" applyFill="1" applyBorder="1" applyAlignment="1">
      <alignment horizontal="center" vertical="center" wrapText="1"/>
    </xf>
    <xf numFmtId="0" fontId="7" fillId="15" borderId="11" xfId="0" applyFont="1" applyFill="1" applyBorder="1" applyAlignment="1">
      <alignment horizontal="center" vertical="center"/>
    </xf>
    <xf numFmtId="4" fontId="7" fillId="15" borderId="11" xfId="4" applyNumberFormat="1" applyFont="1" applyFill="1" applyBorder="1" applyAlignment="1">
      <alignment horizontal="center" vertical="center" wrapText="1"/>
    </xf>
    <xf numFmtId="44" fontId="7" fillId="15" borderId="11" xfId="4" applyNumberFormat="1" applyFont="1" applyFill="1" applyBorder="1" applyAlignment="1">
      <alignment horizontal="center" vertical="center" wrapText="1"/>
    </xf>
    <xf numFmtId="3" fontId="33" fillId="16" borderId="4" xfId="4" applyNumberFormat="1" applyFont="1" applyFill="1" applyBorder="1" applyAlignment="1">
      <alignment horizontal="center" vertical="center" wrapText="1"/>
    </xf>
    <xf numFmtId="3" fontId="33" fillId="16" borderId="9" xfId="4" applyNumberFormat="1" applyFont="1" applyFill="1" applyBorder="1" applyAlignment="1">
      <alignment vertical="center" wrapText="1"/>
    </xf>
    <xf numFmtId="3" fontId="33" fillId="16" borderId="14" xfId="4" applyNumberFormat="1" applyFont="1" applyFill="1" applyBorder="1" applyAlignment="1">
      <alignment vertical="center" wrapText="1"/>
    </xf>
    <xf numFmtId="0" fontId="33" fillId="17" borderId="15" xfId="4" applyFont="1" applyFill="1" applyBorder="1" applyAlignment="1">
      <alignment vertical="center" wrapText="1"/>
    </xf>
    <xf numFmtId="0" fontId="33" fillId="17" borderId="15" xfId="4" applyFont="1" applyFill="1" applyBorder="1" applyAlignment="1">
      <alignment horizontal="right" vertical="center" wrapText="1"/>
    </xf>
    <xf numFmtId="3" fontId="33" fillId="10" borderId="11" xfId="4" applyNumberFormat="1" applyFont="1" applyFill="1" applyBorder="1" applyAlignment="1">
      <alignment horizontal="center" vertical="center" wrapText="1"/>
    </xf>
    <xf numFmtId="165" fontId="33" fillId="18" borderId="11" xfId="2" applyNumberFormat="1" applyFont="1" applyFill="1" applyBorder="1" applyAlignment="1" applyProtection="1">
      <alignment horizontal="center" vertical="center" wrapText="1"/>
    </xf>
    <xf numFmtId="1" fontId="0" fillId="0" borderId="0" xfId="0" applyNumberFormat="1"/>
    <xf numFmtId="165" fontId="7" fillId="0" borderId="0" xfId="5" applyNumberFormat="1" applyFont="1" applyAlignment="1">
      <alignment horizontal="center"/>
    </xf>
    <xf numFmtId="0" fontId="33" fillId="17" borderId="5" xfId="4" applyFont="1" applyFill="1" applyBorder="1" applyAlignment="1">
      <alignment horizontal="right" vertical="center" wrapText="1"/>
    </xf>
    <xf numFmtId="44" fontId="33" fillId="17" borderId="11" xfId="4" applyNumberFormat="1" applyFont="1" applyFill="1" applyBorder="1" applyAlignment="1">
      <alignment vertical="center" wrapText="1"/>
    </xf>
    <xf numFmtId="0" fontId="28" fillId="0" borderId="11" xfId="0" applyFont="1" applyBorder="1" applyAlignment="1">
      <alignment vertical="center"/>
    </xf>
    <xf numFmtId="0" fontId="29" fillId="10" borderId="11" xfId="0" applyFont="1" applyFill="1" applyBorder="1" applyAlignment="1">
      <alignment horizontal="left" vertical="center"/>
    </xf>
    <xf numFmtId="17" fontId="29" fillId="10" borderId="11" xfId="0" applyNumberFormat="1" applyFont="1" applyFill="1" applyBorder="1" applyAlignment="1">
      <alignment horizontal="left" vertical="center"/>
    </xf>
    <xf numFmtId="1" fontId="29" fillId="10" borderId="11" xfId="0" applyNumberFormat="1" applyFont="1" applyFill="1" applyBorder="1" applyAlignment="1">
      <alignment horizontal="left" vertical="center"/>
    </xf>
    <xf numFmtId="9" fontId="16" fillId="15" borderId="11" xfId="10" applyFont="1" applyFill="1" applyBorder="1" applyAlignment="1">
      <alignment horizontal="center" vertical="center"/>
    </xf>
    <xf numFmtId="9" fontId="16" fillId="15" borderId="11" xfId="7" applyNumberFormat="1" applyFont="1" applyFill="1" applyBorder="1" applyAlignment="1">
      <alignment horizontal="center" vertical="center"/>
    </xf>
    <xf numFmtId="0" fontId="31" fillId="0" borderId="0" xfId="0" applyFont="1" applyAlignment="1">
      <alignment horizontal="center" vertical="center" wrapText="1"/>
    </xf>
    <xf numFmtId="1" fontId="30" fillId="0" borderId="11" xfId="0" applyNumberFormat="1" applyFont="1" applyBorder="1" applyAlignment="1">
      <alignment horizontal="center" vertical="center" wrapText="1"/>
    </xf>
    <xf numFmtId="44" fontId="33" fillId="17" borderId="11" xfId="4" applyNumberFormat="1" applyFont="1" applyFill="1" applyBorder="1" applyAlignment="1">
      <alignment horizontal="center" vertical="center" wrapText="1"/>
    </xf>
    <xf numFmtId="165" fontId="8" fillId="0" borderId="0" xfId="4" applyNumberFormat="1" applyFont="1" applyAlignment="1">
      <alignment horizontal="center" vertical="center"/>
    </xf>
    <xf numFmtId="165" fontId="7" fillId="0" borderId="1" xfId="5" applyNumberFormat="1" applyFont="1" applyBorder="1" applyAlignment="1">
      <alignment horizontal="center"/>
    </xf>
    <xf numFmtId="165" fontId="8" fillId="0" borderId="0" xfId="4" applyNumberFormat="1" applyFont="1" applyAlignment="1">
      <alignment horizontal="center"/>
    </xf>
    <xf numFmtId="0" fontId="15" fillId="0" borderId="0" xfId="0" applyFont="1" applyAlignment="1">
      <alignment horizontal="center"/>
    </xf>
    <xf numFmtId="0" fontId="33" fillId="17" borderId="4" xfId="4" applyFont="1" applyFill="1" applyBorder="1" applyAlignment="1">
      <alignment vertical="center" wrapText="1"/>
    </xf>
    <xf numFmtId="0" fontId="33" fillId="17" borderId="11" xfId="4" applyFont="1" applyFill="1" applyBorder="1" applyAlignment="1">
      <alignment vertical="center" wrapText="1"/>
    </xf>
    <xf numFmtId="165" fontId="33" fillId="17" borderId="11" xfId="4" applyNumberFormat="1" applyFont="1" applyFill="1" applyBorder="1" applyAlignment="1">
      <alignment vertical="center" wrapText="1"/>
    </xf>
    <xf numFmtId="0" fontId="50" fillId="12" borderId="0" xfId="0" applyFont="1" applyFill="1"/>
    <xf numFmtId="0" fontId="50" fillId="12" borderId="0" xfId="0" applyFont="1" applyFill="1" applyAlignment="1">
      <alignment horizontal="center"/>
    </xf>
    <xf numFmtId="0" fontId="18" fillId="0" borderId="0" xfId="0" applyFont="1"/>
    <xf numFmtId="172" fontId="5" fillId="5" borderId="0" xfId="1" applyNumberFormat="1" applyFont="1" applyFill="1" applyBorder="1" applyAlignment="1" applyProtection="1">
      <alignment horizontal="center"/>
      <protection locked="0"/>
    </xf>
    <xf numFmtId="9" fontId="32" fillId="5" borderId="0" xfId="1" applyFont="1" applyFill="1" applyBorder="1"/>
    <xf numFmtId="0" fontId="6" fillId="2" borderId="3" xfId="4" applyFont="1" applyFill="1" applyBorder="1" applyAlignment="1">
      <alignment horizontal="center" vertical="center" wrapText="1"/>
    </xf>
    <xf numFmtId="17" fontId="4" fillId="2" borderId="7" xfId="4" applyNumberFormat="1" applyFont="1" applyFill="1" applyBorder="1" applyAlignment="1">
      <alignment horizontal="center" vertical="center" wrapText="1"/>
    </xf>
    <xf numFmtId="2" fontId="5" fillId="2" borderId="10" xfId="1" applyNumberFormat="1" applyFont="1" applyFill="1" applyBorder="1" applyAlignment="1">
      <alignment horizontal="center" vertical="center"/>
    </xf>
    <xf numFmtId="0" fontId="7" fillId="0" borderId="4" xfId="0" applyFont="1" applyBorder="1" applyAlignment="1">
      <alignment horizontal="left" vertical="center" wrapText="1"/>
    </xf>
    <xf numFmtId="0" fontId="7" fillId="8" borderId="4" xfId="0" applyFont="1" applyFill="1" applyBorder="1" applyAlignment="1">
      <alignment horizontal="center" vertical="center" wrapText="1"/>
    </xf>
    <xf numFmtId="0" fontId="33" fillId="10" borderId="11" xfId="0" applyFont="1" applyFill="1" applyBorder="1" applyAlignment="1">
      <alignment horizontal="center" vertical="center" wrapText="1"/>
    </xf>
    <xf numFmtId="0" fontId="32" fillId="7" borderId="11" xfId="4" applyFont="1" applyFill="1" applyBorder="1" applyAlignment="1">
      <alignment horizontal="center" vertical="center" wrapText="1"/>
    </xf>
    <xf numFmtId="0" fontId="0" fillId="0" borderId="0" xfId="0" applyNumberFormat="1"/>
    <xf numFmtId="164" fontId="0" fillId="0" borderId="0" xfId="0" applyNumberFormat="1"/>
    <xf numFmtId="164" fontId="0" fillId="0" borderId="0" xfId="0" applyNumberFormat="1" applyAlignment="1">
      <alignment horizontal="right"/>
    </xf>
    <xf numFmtId="0" fontId="7" fillId="8" borderId="4" xfId="0" applyFont="1" applyFill="1" applyBorder="1" applyAlignment="1">
      <alignment horizontal="center" vertical="center" wrapText="1"/>
    </xf>
    <xf numFmtId="0" fontId="32" fillId="7" borderId="11" xfId="4" applyFont="1" applyFill="1" applyBorder="1" applyAlignment="1">
      <alignment horizontal="center" vertical="center" wrapText="1"/>
    </xf>
    <xf numFmtId="0" fontId="33" fillId="10" borderId="11" xfId="0" applyFont="1" applyFill="1" applyBorder="1" applyAlignment="1">
      <alignment horizontal="center" vertical="center" wrapText="1"/>
    </xf>
    <xf numFmtId="174" fontId="11" fillId="8" borderId="11" xfId="2" applyNumberFormat="1" applyFont="1" applyFill="1" applyBorder="1" applyAlignment="1">
      <alignment horizontal="center" vertical="center" wrapText="1"/>
    </xf>
    <xf numFmtId="2" fontId="11" fillId="8" borderId="11" xfId="2" applyNumberFormat="1" applyFont="1" applyFill="1" applyBorder="1" applyAlignment="1">
      <alignment horizontal="center" vertical="center" wrapText="1"/>
    </xf>
    <xf numFmtId="0" fontId="7" fillId="8" borderId="4" xfId="0" applyFont="1" applyFill="1" applyBorder="1" applyAlignment="1">
      <alignment horizontal="center" vertical="center" wrapText="1"/>
    </xf>
    <xf numFmtId="0" fontId="32" fillId="7" borderId="11" xfId="4" applyFont="1" applyFill="1" applyBorder="1" applyAlignment="1">
      <alignment horizontal="center" vertical="center" wrapText="1"/>
    </xf>
    <xf numFmtId="0" fontId="33" fillId="10" borderId="11" xfId="0" applyFont="1" applyFill="1" applyBorder="1" applyAlignment="1">
      <alignment horizontal="center" vertical="center" wrapText="1"/>
    </xf>
    <xf numFmtId="1" fontId="6" fillId="8" borderId="11" xfId="2" applyNumberFormat="1" applyFont="1" applyFill="1" applyBorder="1" applyAlignment="1">
      <alignment horizontal="center" vertical="center" wrapText="1"/>
    </xf>
    <xf numFmtId="0" fontId="7" fillId="8" borderId="4" xfId="0" applyFont="1" applyFill="1" applyBorder="1" applyAlignment="1">
      <alignment horizontal="center" vertical="center" wrapText="1"/>
    </xf>
    <xf numFmtId="0" fontId="0" fillId="15" borderId="0" xfId="0" applyFill="1" applyAlignment="1">
      <alignment horizontal="center" vertical="center"/>
    </xf>
    <xf numFmtId="0" fontId="0" fillId="15" borderId="0" xfId="0" applyFill="1" applyAlignment="1">
      <alignment horizontal="center" wrapText="1"/>
    </xf>
    <xf numFmtId="173" fontId="7" fillId="0" borderId="0" xfId="5" applyNumberFormat="1" applyFont="1" applyAlignment="1">
      <alignment horizontal="center"/>
    </xf>
    <xf numFmtId="0" fontId="3" fillId="0" borderId="1" xfId="4" applyFont="1" applyBorder="1" applyAlignment="1">
      <alignment horizontal="center" vertical="center" wrapText="1"/>
    </xf>
    <xf numFmtId="0" fontId="3" fillId="0" borderId="0" xfId="4" applyFont="1" applyAlignment="1">
      <alignment horizontal="center" vertical="center" wrapText="1"/>
    </xf>
    <xf numFmtId="0" fontId="4" fillId="2" borderId="9" xfId="4" applyFont="1" applyFill="1" applyBorder="1" applyAlignment="1">
      <alignment horizontal="left" vertical="center" wrapText="1"/>
    </xf>
    <xf numFmtId="0" fontId="4" fillId="2" borderId="1" xfId="4" applyFont="1" applyFill="1" applyBorder="1" applyAlignment="1">
      <alignment horizontal="left" vertical="center" wrapText="1"/>
    </xf>
    <xf numFmtId="165" fontId="4" fillId="4" borderId="8" xfId="4" applyNumberFormat="1" applyFont="1" applyFill="1" applyBorder="1" applyAlignment="1">
      <alignment horizontal="center" vertical="center" wrapText="1"/>
    </xf>
    <xf numFmtId="165" fontId="4" fillId="4" borderId="10" xfId="4" applyNumberFormat="1" applyFont="1" applyFill="1" applyBorder="1" applyAlignment="1">
      <alignment horizontal="center" vertical="center" wrapText="1"/>
    </xf>
    <xf numFmtId="165" fontId="4" fillId="4" borderId="4" xfId="4" applyNumberFormat="1" applyFont="1" applyFill="1" applyBorder="1" applyAlignment="1">
      <alignment horizontal="center" vertical="center" wrapText="1"/>
    </xf>
    <xf numFmtId="165" fontId="4" fillId="4" borderId="9" xfId="4" applyNumberFormat="1" applyFont="1" applyFill="1" applyBorder="1" applyAlignment="1">
      <alignment horizontal="center" vertical="center" wrapText="1"/>
    </xf>
    <xf numFmtId="165" fontId="4" fillId="4" borderId="5" xfId="4" applyNumberFormat="1" applyFont="1" applyFill="1" applyBorder="1" applyAlignment="1">
      <alignment horizontal="center" vertical="center" wrapText="1"/>
    </xf>
    <xf numFmtId="0" fontId="6" fillId="0" borderId="0" xfId="4" applyFont="1" applyAlignment="1">
      <alignment horizontal="center" wrapText="1"/>
    </xf>
    <xf numFmtId="0" fontId="4" fillId="4" borderId="8" xfId="4" applyFont="1" applyFill="1" applyBorder="1" applyAlignment="1">
      <alignment horizontal="center" vertical="center" wrapText="1"/>
    </xf>
    <xf numFmtId="0" fontId="4" fillId="4" borderId="10" xfId="4" applyFont="1" applyFill="1" applyBorder="1" applyAlignment="1">
      <alignment horizontal="center" vertical="center" wrapText="1"/>
    </xf>
    <xf numFmtId="4" fontId="4" fillId="4" borderId="8" xfId="4" applyNumberFormat="1" applyFont="1" applyFill="1" applyBorder="1" applyAlignment="1">
      <alignment horizontal="center" vertical="center" wrapText="1"/>
    </xf>
    <xf numFmtId="4" fontId="4" fillId="4" borderId="10" xfId="4" applyNumberFormat="1" applyFont="1" applyFill="1" applyBorder="1" applyAlignment="1">
      <alignment horizontal="center" vertical="center" wrapText="1"/>
    </xf>
    <xf numFmtId="0" fontId="7" fillId="8" borderId="4" xfId="0" applyFont="1" applyFill="1" applyBorder="1" applyAlignment="1">
      <alignment horizontal="center" vertical="center" wrapText="1"/>
    </xf>
    <xf numFmtId="0" fontId="7" fillId="8" borderId="5" xfId="0" applyFont="1" applyFill="1" applyBorder="1" applyAlignment="1">
      <alignment horizontal="center" vertical="center" wrapText="1"/>
    </xf>
    <xf numFmtId="0" fontId="32" fillId="7" borderId="11" xfId="4" applyFont="1" applyFill="1" applyBorder="1" applyAlignment="1">
      <alignment horizontal="center" vertical="center" wrapText="1"/>
    </xf>
    <xf numFmtId="0" fontId="33" fillId="10" borderId="11" xfId="0" applyFont="1" applyFill="1" applyBorder="1" applyAlignment="1">
      <alignment horizontal="center" vertical="center" wrapText="1"/>
    </xf>
    <xf numFmtId="165" fontId="7" fillId="0" borderId="0" xfId="5" applyNumberFormat="1" applyFont="1" applyAlignment="1">
      <alignment horizontal="left" wrapText="1"/>
    </xf>
    <xf numFmtId="165" fontId="7" fillId="0" borderId="16" xfId="5" applyNumberFormat="1" applyFont="1" applyBorder="1" applyAlignment="1">
      <alignment horizontal="left" wrapText="1"/>
    </xf>
    <xf numFmtId="0" fontId="14" fillId="0" borderId="0" xfId="5" applyFont="1" applyAlignment="1">
      <alignment horizontal="center" vertical="center" wrapText="1"/>
    </xf>
    <xf numFmtId="0" fontId="4" fillId="3" borderId="4" xfId="4" applyFont="1" applyFill="1" applyBorder="1" applyAlignment="1">
      <alignment horizontal="center" vertical="center" wrapText="1"/>
    </xf>
    <xf numFmtId="0" fontId="4" fillId="3" borderId="9" xfId="4" applyFont="1" applyFill="1" applyBorder="1" applyAlignment="1">
      <alignment horizontal="center" vertical="center" wrapText="1"/>
    </xf>
    <xf numFmtId="0" fontId="4" fillId="3" borderId="5" xfId="4" applyFont="1" applyFill="1" applyBorder="1" applyAlignment="1">
      <alignment horizontal="center" vertical="center" wrapText="1"/>
    </xf>
    <xf numFmtId="0" fontId="4" fillId="3" borderId="4" xfId="4" applyFont="1" applyFill="1" applyBorder="1" applyAlignment="1">
      <alignment horizontal="center" wrapText="1"/>
    </xf>
    <xf numFmtId="0" fontId="4" fillId="3" borderId="9" xfId="4" applyFont="1" applyFill="1" applyBorder="1" applyAlignment="1">
      <alignment horizontal="center" wrapText="1"/>
    </xf>
    <xf numFmtId="0" fontId="4" fillId="3" borderId="5" xfId="4" applyFont="1" applyFill="1" applyBorder="1" applyAlignment="1">
      <alignment horizontal="center" wrapText="1"/>
    </xf>
    <xf numFmtId="0" fontId="13" fillId="0" borderId="11" xfId="5" applyFont="1" applyBorder="1" applyAlignment="1">
      <alignment horizontal="center" vertical="center" wrapText="1"/>
    </xf>
    <xf numFmtId="0" fontId="5" fillId="8" borderId="4" xfId="8" applyFill="1" applyBorder="1" applyAlignment="1">
      <alignment horizontal="center" vertical="center" wrapText="1"/>
    </xf>
    <xf numFmtId="0" fontId="5" fillId="8" borderId="9" xfId="8" applyFill="1" applyBorder="1" applyAlignment="1">
      <alignment horizontal="center" vertical="center" wrapText="1"/>
    </xf>
    <xf numFmtId="0" fontId="5" fillId="8" borderId="5" xfId="8" applyFill="1" applyBorder="1" applyAlignment="1">
      <alignment horizontal="center" vertical="center" wrapText="1"/>
    </xf>
    <xf numFmtId="0" fontId="32" fillId="10" borderId="11" xfId="0" applyFont="1" applyFill="1" applyBorder="1" applyAlignment="1">
      <alignment horizontal="center" vertical="center" wrapText="1"/>
    </xf>
    <xf numFmtId="0" fontId="5" fillId="6" borderId="1" xfId="0" applyFont="1" applyFill="1" applyBorder="1" applyAlignment="1" applyProtection="1">
      <alignment horizontal="left"/>
      <protection locked="0"/>
    </xf>
    <xf numFmtId="0" fontId="5" fillId="6" borderId="7" xfId="0" applyFont="1" applyFill="1" applyBorder="1" applyAlignment="1" applyProtection="1">
      <alignment horizontal="left"/>
      <protection locked="0"/>
    </xf>
    <xf numFmtId="0" fontId="5" fillId="6" borderId="4" xfId="0" applyFont="1" applyFill="1" applyBorder="1" applyProtection="1">
      <protection locked="0"/>
    </xf>
    <xf numFmtId="0" fontId="5" fillId="6" borderId="5" xfId="0" applyFont="1" applyFill="1" applyBorder="1" applyProtection="1">
      <protection locked="0"/>
    </xf>
    <xf numFmtId="0" fontId="32" fillId="7" borderId="4" xfId="0" applyFont="1" applyFill="1" applyBorder="1" applyAlignment="1">
      <alignment horizontal="left"/>
    </xf>
    <xf numFmtId="0" fontId="32" fillId="7" borderId="5" xfId="0" applyFont="1" applyFill="1" applyBorder="1" applyAlignment="1">
      <alignment horizontal="left"/>
    </xf>
    <xf numFmtId="0" fontId="32" fillId="7" borderId="6" xfId="0" applyFont="1" applyFill="1" applyBorder="1" applyAlignment="1">
      <alignment horizontal="left"/>
    </xf>
    <xf numFmtId="0" fontId="32" fillId="7" borderId="7" xfId="0" applyFont="1" applyFill="1" applyBorder="1" applyAlignment="1">
      <alignment horizontal="left"/>
    </xf>
    <xf numFmtId="17" fontId="5" fillId="6" borderId="11" xfId="0" applyNumberFormat="1" applyFont="1" applyFill="1" applyBorder="1" applyAlignment="1" applyProtection="1">
      <alignment horizontal="left"/>
      <protection locked="0"/>
    </xf>
    <xf numFmtId="0" fontId="5" fillId="6" borderId="11" xfId="0" applyFont="1" applyFill="1" applyBorder="1" applyAlignment="1" applyProtection="1">
      <alignment horizontal="left"/>
      <protection locked="0"/>
    </xf>
    <xf numFmtId="14" fontId="5" fillId="6" borderId="4" xfId="0" applyNumberFormat="1" applyFont="1" applyFill="1" applyBorder="1" applyAlignment="1" applyProtection="1">
      <alignment horizontal="left"/>
      <protection locked="0"/>
    </xf>
    <xf numFmtId="0" fontId="5" fillId="6" borderId="5" xfId="0" applyFont="1" applyFill="1" applyBorder="1" applyAlignment="1" applyProtection="1">
      <alignment horizontal="left"/>
      <protection locked="0"/>
    </xf>
    <xf numFmtId="0" fontId="13" fillId="14" borderId="17" xfId="0" applyFont="1" applyFill="1" applyBorder="1" applyAlignment="1">
      <alignment horizontal="center"/>
    </xf>
    <xf numFmtId="0" fontId="13" fillId="14" borderId="18" xfId="0" applyFont="1" applyFill="1" applyBorder="1" applyAlignment="1">
      <alignment horizontal="center"/>
    </xf>
    <xf numFmtId="0" fontId="13" fillId="14" borderId="19" xfId="0" applyFont="1" applyFill="1" applyBorder="1" applyAlignment="1">
      <alignment horizontal="center"/>
    </xf>
    <xf numFmtId="0" fontId="5" fillId="12" borderId="26" xfId="0" applyFont="1" applyFill="1" applyBorder="1" applyAlignment="1">
      <alignment horizontal="center" vertical="center"/>
    </xf>
    <xf numFmtId="0" fontId="5" fillId="12" borderId="29" xfId="0" applyFont="1" applyFill="1" applyBorder="1" applyAlignment="1">
      <alignment horizontal="center" vertical="center"/>
    </xf>
    <xf numFmtId="0" fontId="5" fillId="12" borderId="27" xfId="0" applyFont="1" applyFill="1" applyBorder="1" applyAlignment="1">
      <alignment horizontal="center" vertical="center"/>
    </xf>
    <xf numFmtId="0" fontId="5" fillId="12" borderId="30" xfId="0" applyFont="1" applyFill="1" applyBorder="1" applyAlignment="1">
      <alignment horizontal="center" vertical="center"/>
    </xf>
    <xf numFmtId="0" fontId="5" fillId="12" borderId="28" xfId="0" applyFont="1" applyFill="1" applyBorder="1" applyAlignment="1">
      <alignment horizontal="left" vertical="center"/>
    </xf>
    <xf numFmtId="0" fontId="5" fillId="12" borderId="31" xfId="0" applyFont="1" applyFill="1" applyBorder="1" applyAlignment="1">
      <alignment horizontal="left" vertical="center"/>
    </xf>
    <xf numFmtId="0" fontId="5" fillId="12" borderId="30" xfId="0" applyFont="1" applyFill="1" applyBorder="1" applyAlignment="1">
      <alignment horizontal="center" vertical="top"/>
    </xf>
    <xf numFmtId="1" fontId="5" fillId="6" borderId="11" xfId="0" applyNumberFormat="1" applyFont="1" applyFill="1" applyBorder="1" applyProtection="1">
      <protection locked="0"/>
    </xf>
    <xf numFmtId="0" fontId="5" fillId="6" borderId="11" xfId="0" applyFont="1" applyFill="1" applyBorder="1" applyProtection="1">
      <protection locked="0"/>
    </xf>
    <xf numFmtId="3" fontId="5" fillId="6" borderId="11" xfId="0" applyNumberFormat="1" applyFont="1" applyFill="1" applyBorder="1" applyAlignment="1" applyProtection="1">
      <alignment horizontal="left"/>
      <protection locked="0"/>
    </xf>
    <xf numFmtId="0" fontId="5" fillId="12" borderId="4" xfId="0" applyFont="1" applyFill="1" applyBorder="1" applyAlignment="1">
      <alignment horizontal="left" indent="1"/>
    </xf>
    <xf numFmtId="0" fontId="5" fillId="12" borderId="9" xfId="0" applyFont="1" applyFill="1" applyBorder="1" applyAlignment="1">
      <alignment horizontal="left" indent="1"/>
    </xf>
    <xf numFmtId="0" fontId="5" fillId="12" borderId="5" xfId="0" applyFont="1" applyFill="1" applyBorder="1" applyAlignment="1">
      <alignment horizontal="left" indent="1"/>
    </xf>
    <xf numFmtId="0" fontId="32" fillId="7" borderId="11" xfId="0" applyFont="1" applyFill="1" applyBorder="1" applyAlignment="1">
      <alignment horizontal="center" vertical="top" wrapText="1"/>
    </xf>
    <xf numFmtId="0" fontId="5" fillId="12" borderId="23" xfId="0" applyFont="1" applyFill="1" applyBorder="1" applyAlignment="1">
      <alignment horizontal="left" indent="1"/>
    </xf>
    <xf numFmtId="0" fontId="5" fillId="12" borderId="24" xfId="0" applyFont="1" applyFill="1" applyBorder="1" applyAlignment="1">
      <alignment horizontal="left" indent="1"/>
    </xf>
    <xf numFmtId="0" fontId="5" fillId="12" borderId="25" xfId="0" applyFont="1" applyFill="1" applyBorder="1" applyAlignment="1">
      <alignment horizontal="left" indent="1"/>
    </xf>
    <xf numFmtId="0" fontId="32" fillId="5" borderId="0" xfId="0" applyFont="1" applyFill="1" applyAlignment="1">
      <alignment horizontal="center"/>
    </xf>
    <xf numFmtId="0" fontId="37" fillId="13" borderId="17" xfId="0" applyFont="1" applyFill="1" applyBorder="1" applyAlignment="1">
      <alignment horizontal="center"/>
    </xf>
    <xf numFmtId="0" fontId="37" fillId="13" borderId="18" xfId="0" applyFont="1" applyFill="1" applyBorder="1" applyAlignment="1">
      <alignment horizontal="center"/>
    </xf>
    <xf numFmtId="0" fontId="37" fillId="13" borderId="19" xfId="0" applyFont="1" applyFill="1" applyBorder="1" applyAlignment="1">
      <alignment horizontal="center"/>
    </xf>
    <xf numFmtId="0" fontId="34" fillId="0" borderId="17" xfId="0" applyFont="1" applyBorder="1" applyAlignment="1">
      <alignment horizontal="center" vertical="center" wrapText="1"/>
    </xf>
    <xf numFmtId="0" fontId="34" fillId="0" borderId="18" xfId="0" applyFont="1" applyBorder="1" applyAlignment="1">
      <alignment horizontal="center" vertical="center" wrapText="1"/>
    </xf>
    <xf numFmtId="0" fontId="13" fillId="6" borderId="18" xfId="0" applyFont="1" applyFill="1" applyBorder="1" applyAlignment="1" applyProtection="1">
      <alignment horizontal="center" vertical="center" wrapText="1"/>
      <protection locked="0"/>
    </xf>
    <xf numFmtId="0" fontId="13" fillId="6" borderId="19" xfId="0" applyFont="1" applyFill="1" applyBorder="1" applyAlignment="1" applyProtection="1">
      <alignment horizontal="center" vertical="center" wrapText="1"/>
      <protection locked="0"/>
    </xf>
    <xf numFmtId="0" fontId="13" fillId="13" borderId="20" xfId="0" applyFont="1" applyFill="1" applyBorder="1" applyAlignment="1">
      <alignment horizontal="center"/>
    </xf>
    <xf numFmtId="0" fontId="13" fillId="13" borderId="21" xfId="0" applyFont="1" applyFill="1" applyBorder="1" applyAlignment="1">
      <alignment horizontal="center"/>
    </xf>
    <xf numFmtId="0" fontId="13" fillId="12" borderId="10" xfId="0" applyFont="1" applyFill="1" applyBorder="1" applyAlignment="1">
      <alignment horizontal="left" indent="2"/>
    </xf>
    <xf numFmtId="0" fontId="24" fillId="12" borderId="0" xfId="0" applyFont="1" applyFill="1" applyAlignment="1">
      <alignment horizontal="justify" vertical="top" wrapText="1"/>
    </xf>
    <xf numFmtId="0" fontId="36" fillId="0" borderId="0" xfId="0" applyFont="1" applyAlignment="1">
      <alignment horizontal="left" vertical="center" wrapText="1"/>
    </xf>
    <xf numFmtId="0" fontId="13" fillId="12" borderId="0" xfId="0" applyFont="1" applyFill="1" applyAlignment="1">
      <alignment horizontal="justify" vertical="top" wrapText="1"/>
    </xf>
    <xf numFmtId="0" fontId="40" fillId="12" borderId="0" xfId="0" applyFont="1" applyFill="1" applyAlignment="1">
      <alignment horizontal="center"/>
    </xf>
    <xf numFmtId="1" fontId="40" fillId="12" borderId="16" xfId="0" applyNumberFormat="1" applyFont="1" applyFill="1" applyBorder="1" applyAlignment="1">
      <alignment horizontal="center"/>
    </xf>
    <xf numFmtId="0" fontId="40" fillId="12" borderId="16" xfId="0" applyFont="1" applyFill="1" applyBorder="1" applyAlignment="1">
      <alignment horizontal="center"/>
    </xf>
    <xf numFmtId="1" fontId="40" fillId="12" borderId="0" xfId="0" applyNumberFormat="1" applyFont="1" applyFill="1" applyAlignment="1">
      <alignment horizontal="center"/>
    </xf>
    <xf numFmtId="0" fontId="5" fillId="12" borderId="24" xfId="0" applyFont="1" applyFill="1" applyBorder="1" applyAlignment="1">
      <alignment horizontal="center"/>
    </xf>
    <xf numFmtId="0" fontId="13" fillId="14" borderId="20" xfId="0" applyFont="1" applyFill="1" applyBorder="1" applyAlignment="1">
      <alignment horizontal="center"/>
    </xf>
    <xf numFmtId="0" fontId="13" fillId="14" borderId="21" xfId="0" applyFont="1" applyFill="1" applyBorder="1" applyAlignment="1">
      <alignment horizontal="center"/>
    </xf>
    <xf numFmtId="17" fontId="40" fillId="12" borderId="16" xfId="0" applyNumberFormat="1" applyFont="1" applyFill="1" applyBorder="1" applyAlignment="1">
      <alignment horizontal="center"/>
    </xf>
    <xf numFmtId="0" fontId="40" fillId="12" borderId="4" xfId="0" applyFont="1" applyFill="1" applyBorder="1" applyAlignment="1">
      <alignment horizontal="left" indent="1"/>
    </xf>
    <xf numFmtId="0" fontId="40" fillId="12" borderId="5" xfId="0" applyFont="1" applyFill="1" applyBorder="1" applyAlignment="1">
      <alignment horizontal="left" indent="1"/>
    </xf>
    <xf numFmtId="0" fontId="46" fillId="14" borderId="17" xfId="0" applyFont="1" applyFill="1" applyBorder="1" applyAlignment="1">
      <alignment horizontal="center"/>
    </xf>
    <xf numFmtId="0" fontId="46" fillId="14" borderId="18" xfId="0" applyFont="1" applyFill="1" applyBorder="1" applyAlignment="1">
      <alignment horizontal="center"/>
    </xf>
    <xf numFmtId="0" fontId="46" fillId="14" borderId="19" xfId="0" applyFont="1" applyFill="1" applyBorder="1" applyAlignment="1">
      <alignment horizontal="center"/>
    </xf>
    <xf numFmtId="0" fontId="40" fillId="12" borderId="26" xfId="0" applyFont="1" applyFill="1" applyBorder="1" applyAlignment="1">
      <alignment horizontal="center" vertical="center"/>
    </xf>
    <xf numFmtId="0" fontId="40" fillId="12" borderId="29" xfId="0" applyFont="1" applyFill="1" applyBorder="1" applyAlignment="1">
      <alignment horizontal="center" vertical="center"/>
    </xf>
    <xf numFmtId="0" fontId="40" fillId="12" borderId="27" xfId="0" applyFont="1" applyFill="1" applyBorder="1" applyAlignment="1">
      <alignment horizontal="center" vertical="center"/>
    </xf>
    <xf numFmtId="0" fontId="40" fillId="12" borderId="30" xfId="0" applyFont="1" applyFill="1" applyBorder="1" applyAlignment="1">
      <alignment horizontal="center" vertical="center"/>
    </xf>
    <xf numFmtId="0" fontId="40" fillId="12" borderId="28" xfId="0" applyFont="1" applyFill="1" applyBorder="1" applyAlignment="1">
      <alignment horizontal="left" vertical="center"/>
    </xf>
    <xf numFmtId="0" fontId="40" fillId="12" borderId="31" xfId="0" applyFont="1" applyFill="1" applyBorder="1" applyAlignment="1">
      <alignment horizontal="left" vertical="center"/>
    </xf>
    <xf numFmtId="0" fontId="46" fillId="14" borderId="20" xfId="0" applyFont="1" applyFill="1" applyBorder="1" applyAlignment="1">
      <alignment horizontal="center"/>
    </xf>
    <xf numFmtId="0" fontId="46" fillId="14" borderId="21" xfId="0" applyFont="1" applyFill="1" applyBorder="1" applyAlignment="1">
      <alignment horizontal="center"/>
    </xf>
    <xf numFmtId="0" fontId="46" fillId="14" borderId="22" xfId="0" applyFont="1" applyFill="1" applyBorder="1" applyAlignment="1">
      <alignment horizontal="center"/>
    </xf>
    <xf numFmtId="0" fontId="5" fillId="12" borderId="2" xfId="0" applyFont="1" applyFill="1" applyBorder="1" applyAlignment="1">
      <alignment horizontal="center" vertical="center"/>
    </xf>
    <xf numFmtId="0" fontId="5" fillId="12" borderId="3" xfId="0" applyFont="1" applyFill="1" applyBorder="1" applyAlignment="1">
      <alignment horizontal="center" vertical="center"/>
    </xf>
    <xf numFmtId="0" fontId="5" fillId="12" borderId="12" xfId="0" applyFont="1" applyFill="1" applyBorder="1" applyAlignment="1">
      <alignment horizontal="center" vertical="center"/>
    </xf>
    <xf numFmtId="0" fontId="5" fillId="12" borderId="13" xfId="0" applyFont="1" applyFill="1" applyBorder="1" applyAlignment="1">
      <alignment horizontal="center" vertical="center"/>
    </xf>
    <xf numFmtId="0" fontId="5" fillId="12" borderId="6" xfId="0" applyFont="1" applyFill="1" applyBorder="1" applyAlignment="1">
      <alignment horizontal="center" vertical="center"/>
    </xf>
    <xf numFmtId="0" fontId="5" fillId="12" borderId="7" xfId="0" applyFont="1" applyFill="1" applyBorder="1" applyAlignment="1">
      <alignment horizontal="center" vertical="center"/>
    </xf>
    <xf numFmtId="0" fontId="5" fillId="12" borderId="2" xfId="0" applyFont="1" applyFill="1" applyBorder="1" applyAlignment="1">
      <alignment horizontal="left" indent="1"/>
    </xf>
    <xf numFmtId="0" fontId="5" fillId="12" borderId="16" xfId="0" applyFont="1" applyFill="1" applyBorder="1" applyAlignment="1">
      <alignment horizontal="left" indent="1"/>
    </xf>
    <xf numFmtId="0" fontId="5" fillId="12" borderId="3" xfId="0" applyFont="1" applyFill="1" applyBorder="1" applyAlignment="1">
      <alignment horizontal="left" indent="1"/>
    </xf>
    <xf numFmtId="0" fontId="41" fillId="12" borderId="0" xfId="0" applyFont="1" applyFill="1" applyAlignment="1">
      <alignment horizontal="justify" vertical="top" wrapText="1"/>
    </xf>
    <xf numFmtId="0" fontId="41" fillId="12" borderId="0" xfId="0" applyFont="1" applyFill="1" applyAlignment="1">
      <alignment horizontal="justify"/>
    </xf>
    <xf numFmtId="0" fontId="41" fillId="12" borderId="0" xfId="0" applyFont="1" applyFill="1" applyAlignment="1">
      <alignment horizontal="left"/>
    </xf>
    <xf numFmtId="0" fontId="41" fillId="12" borderId="0" xfId="0" applyFont="1" applyFill="1" applyAlignment="1">
      <alignment horizontal="left" wrapText="1"/>
    </xf>
    <xf numFmtId="0" fontId="41" fillId="12" borderId="0" xfId="0" applyFont="1" applyFill="1" applyAlignment="1">
      <alignment horizontal="left" vertical="top" wrapText="1"/>
    </xf>
    <xf numFmtId="0" fontId="47" fillId="12" borderId="0" xfId="0" applyFont="1" applyFill="1" applyAlignment="1">
      <alignment horizontal="left" vertical="top" wrapText="1"/>
    </xf>
    <xf numFmtId="0" fontId="44" fillId="0" borderId="17" xfId="0" applyFont="1" applyBorder="1" applyAlignment="1">
      <alignment horizontal="center" vertical="center" wrapText="1"/>
    </xf>
    <xf numFmtId="0" fontId="44" fillId="0" borderId="18" xfId="0" applyFont="1" applyBorder="1" applyAlignment="1">
      <alignment horizontal="center" vertical="center" wrapText="1"/>
    </xf>
    <xf numFmtId="0" fontId="45" fillId="12" borderId="18" xfId="0" applyFont="1" applyFill="1" applyBorder="1" applyAlignment="1">
      <alignment horizontal="center" vertical="center" wrapText="1"/>
    </xf>
    <xf numFmtId="0" fontId="45" fillId="12" borderId="19" xfId="0" applyFont="1" applyFill="1" applyBorder="1" applyAlignment="1">
      <alignment horizontal="center" vertical="center" wrapText="1"/>
    </xf>
    <xf numFmtId="0" fontId="40" fillId="12" borderId="6" xfId="0" applyFont="1" applyFill="1" applyBorder="1" applyAlignment="1">
      <alignment horizontal="left" indent="1"/>
    </xf>
    <xf numFmtId="0" fontId="40" fillId="12" borderId="7" xfId="0" applyFont="1" applyFill="1" applyBorder="1" applyAlignment="1">
      <alignment horizontal="left" indent="1"/>
    </xf>
    <xf numFmtId="0" fontId="42" fillId="13" borderId="17" xfId="0" applyFont="1" applyFill="1" applyBorder="1" applyAlignment="1">
      <alignment horizontal="center" wrapText="1"/>
    </xf>
    <xf numFmtId="0" fontId="42" fillId="13" borderId="18" xfId="0" applyFont="1" applyFill="1" applyBorder="1" applyAlignment="1">
      <alignment horizontal="center" wrapText="1"/>
    </xf>
    <xf numFmtId="0" fontId="42" fillId="13" borderId="19" xfId="0" applyFont="1" applyFill="1" applyBorder="1" applyAlignment="1">
      <alignment horizontal="center" wrapText="1"/>
    </xf>
    <xf numFmtId="0" fontId="46" fillId="13" borderId="20" xfId="0" applyFont="1" applyFill="1" applyBorder="1" applyAlignment="1">
      <alignment horizontal="center"/>
    </xf>
    <xf numFmtId="0" fontId="46" fillId="13" borderId="21" xfId="0" applyFont="1" applyFill="1" applyBorder="1" applyAlignment="1">
      <alignment horizontal="center"/>
    </xf>
    <xf numFmtId="0" fontId="45" fillId="12" borderId="41" xfId="0" applyFont="1" applyFill="1" applyBorder="1" applyAlignment="1">
      <alignment horizontal="left" indent="2"/>
    </xf>
    <xf numFmtId="0" fontId="45" fillId="12" borderId="42" xfId="0" applyFont="1" applyFill="1" applyBorder="1" applyAlignment="1">
      <alignment horizontal="left" indent="2"/>
    </xf>
    <xf numFmtId="0" fontId="39" fillId="12" borderId="0" xfId="0" applyFont="1" applyFill="1" applyAlignment="1">
      <alignment horizontal="center"/>
    </xf>
    <xf numFmtId="10" fontId="41" fillId="12" borderId="0" xfId="0" applyNumberFormat="1" applyFont="1" applyFill="1" applyAlignment="1">
      <alignment horizontal="left"/>
    </xf>
    <xf numFmtId="10" fontId="41" fillId="12" borderId="0" xfId="0" applyNumberFormat="1" applyFont="1" applyFill="1" applyAlignment="1">
      <alignment horizontal="left" wrapText="1"/>
    </xf>
    <xf numFmtId="0" fontId="4" fillId="2" borderId="4" xfId="4" applyFont="1" applyFill="1" applyBorder="1" applyAlignment="1">
      <alignment horizontal="left" vertical="center" wrapText="1"/>
    </xf>
    <xf numFmtId="0" fontId="14" fillId="0" borderId="0" xfId="5" applyFont="1" applyAlignment="1">
      <alignment horizontal="center" vertical="center"/>
    </xf>
    <xf numFmtId="0" fontId="17" fillId="3" borderId="2" xfId="9" applyFont="1" applyFill="1" applyBorder="1" applyAlignment="1">
      <alignment horizontal="center" vertical="center"/>
    </xf>
    <xf numFmtId="0" fontId="17" fillId="3" borderId="3" xfId="9" applyFont="1" applyFill="1" applyBorder="1" applyAlignment="1">
      <alignment horizontal="center" vertical="center"/>
    </xf>
    <xf numFmtId="0" fontId="17" fillId="3" borderId="6" xfId="9" applyFont="1" applyFill="1" applyBorder="1" applyAlignment="1">
      <alignment horizontal="center" vertical="center"/>
    </xf>
    <xf numFmtId="0" fontId="17" fillId="3" borderId="7" xfId="9" applyFont="1" applyFill="1" applyBorder="1" applyAlignment="1">
      <alignment horizontal="center" vertical="center"/>
    </xf>
    <xf numFmtId="9" fontId="17" fillId="3" borderId="8" xfId="10" applyFont="1" applyFill="1" applyBorder="1" applyAlignment="1">
      <alignment horizontal="center" vertical="center" wrapText="1"/>
    </xf>
    <xf numFmtId="9" fontId="17" fillId="3" borderId="10" xfId="10" applyFont="1" applyFill="1" applyBorder="1" applyAlignment="1">
      <alignment horizontal="center" vertical="center" wrapText="1"/>
    </xf>
    <xf numFmtId="0" fontId="17" fillId="3" borderId="8" xfId="9" applyFont="1" applyFill="1" applyBorder="1" applyAlignment="1">
      <alignment horizontal="center" vertical="center"/>
    </xf>
    <xf numFmtId="0" fontId="17" fillId="3" borderId="10" xfId="9" applyFont="1" applyFill="1" applyBorder="1" applyAlignment="1">
      <alignment horizontal="center" vertical="center"/>
    </xf>
    <xf numFmtId="0" fontId="17" fillId="3" borderId="8" xfId="9" applyFont="1" applyFill="1" applyBorder="1" applyAlignment="1">
      <alignment horizontal="center" vertical="center" wrapText="1"/>
    </xf>
    <xf numFmtId="0" fontId="17" fillId="3" borderId="10" xfId="9" applyFont="1" applyFill="1" applyBorder="1" applyAlignment="1">
      <alignment horizontal="center" vertical="center" wrapText="1"/>
    </xf>
    <xf numFmtId="0" fontId="4" fillId="2" borderId="4" xfId="4" applyFont="1" applyFill="1" applyBorder="1" applyAlignment="1">
      <alignment horizontal="left" wrapText="1"/>
    </xf>
    <xf numFmtId="0" fontId="4" fillId="2" borderId="9" xfId="4" applyFont="1" applyFill="1" applyBorder="1" applyAlignment="1">
      <alignment horizontal="left" wrapText="1"/>
    </xf>
    <xf numFmtId="0" fontId="4" fillId="2" borderId="5" xfId="4" applyFont="1" applyFill="1" applyBorder="1" applyAlignment="1">
      <alignment horizontal="left" wrapText="1"/>
    </xf>
    <xf numFmtId="0" fontId="4" fillId="2" borderId="5" xfId="4" applyFont="1" applyFill="1" applyBorder="1" applyAlignment="1">
      <alignment horizontal="left" vertical="center" wrapText="1"/>
    </xf>
    <xf numFmtId="0" fontId="17" fillId="3" borderId="4" xfId="9" applyFont="1" applyFill="1" applyBorder="1" applyAlignment="1">
      <alignment horizontal="left" vertical="center"/>
    </xf>
    <xf numFmtId="0" fontId="17" fillId="3" borderId="5" xfId="9" applyFont="1" applyFill="1" applyBorder="1" applyAlignment="1">
      <alignment horizontal="left" vertical="center"/>
    </xf>
    <xf numFmtId="0" fontId="17" fillId="3" borderId="11" xfId="9" applyFont="1" applyFill="1" applyBorder="1" applyAlignment="1">
      <alignment horizontal="right" vertical="center"/>
    </xf>
    <xf numFmtId="44" fontId="30" fillId="9" borderId="12" xfId="3" applyFont="1" applyFill="1" applyBorder="1" applyAlignment="1">
      <alignment horizontal="center" vertical="center" wrapText="1"/>
    </xf>
    <xf numFmtId="44" fontId="30" fillId="9" borderId="0" xfId="3" applyFont="1" applyFill="1" applyBorder="1" applyAlignment="1">
      <alignment horizontal="center" vertical="center" wrapText="1"/>
    </xf>
    <xf numFmtId="0" fontId="7" fillId="0" borderId="0" xfId="0" applyFont="1" applyAlignment="1">
      <alignment horizontal="left" vertical="top" wrapText="1"/>
    </xf>
    <xf numFmtId="2" fontId="7" fillId="0" borderId="0" xfId="0" applyNumberFormat="1" applyFont="1" applyAlignment="1">
      <alignment horizontal="center"/>
    </xf>
    <xf numFmtId="2" fontId="21" fillId="0" borderId="0" xfId="0" applyNumberFormat="1" applyFont="1" applyAlignment="1">
      <alignment horizontal="center"/>
    </xf>
    <xf numFmtId="2" fontId="9" fillId="0" borderId="0" xfId="0" applyNumberFormat="1" applyFont="1" applyAlignment="1">
      <alignment horizontal="center"/>
    </xf>
    <xf numFmtId="2" fontId="16" fillId="0" borderId="0" xfId="0" applyNumberFormat="1" applyFont="1" applyAlignment="1">
      <alignment horizontal="center"/>
    </xf>
    <xf numFmtId="0" fontId="17" fillId="3" borderId="0" xfId="0" applyFont="1" applyFill="1" applyAlignment="1">
      <alignment horizontal="center" vertical="center"/>
    </xf>
    <xf numFmtId="0" fontId="9" fillId="0" borderId="0" xfId="0" applyFont="1" applyAlignment="1">
      <alignment horizontal="left" vertical="top" wrapText="1"/>
    </xf>
    <xf numFmtId="0" fontId="13" fillId="3" borderId="9" xfId="0" applyFont="1" applyFill="1" applyBorder="1" applyAlignment="1">
      <alignment horizontal="left"/>
    </xf>
    <xf numFmtId="171" fontId="7" fillId="0" borderId="0" xfId="0" applyNumberFormat="1" applyFont="1" applyAlignment="1">
      <alignment horizontal="left" vertical="center"/>
    </xf>
    <xf numFmtId="2" fontId="27" fillId="0" borderId="0" xfId="0" applyNumberFormat="1" applyFont="1" applyAlignment="1">
      <alignment horizontal="center"/>
    </xf>
    <xf numFmtId="2" fontId="9" fillId="0" borderId="0" xfId="0" applyNumberFormat="1" applyFont="1" applyAlignment="1">
      <alignment horizontal="left"/>
    </xf>
    <xf numFmtId="0" fontId="16" fillId="0" borderId="0" xfId="0" applyFont="1" applyAlignment="1">
      <alignment horizontal="left" vertical="top" wrapText="1"/>
    </xf>
  </cellXfs>
  <cellStyles count="11">
    <cellStyle name="Excel Built-in Normal" xfId="4"/>
    <cellStyle name="Moeda" xfId="3" builtinId="4"/>
    <cellStyle name="Moeda 2" xfId="7"/>
    <cellStyle name="Normal" xfId="0" builtinId="0"/>
    <cellStyle name="Normal 2" xfId="5"/>
    <cellStyle name="Normal 2 2" xfId="9"/>
    <cellStyle name="Normal 3" xfId="8"/>
    <cellStyle name="Porcentagem" xfId="1" builtinId="5"/>
    <cellStyle name="Porcentagem 2" xfId="10"/>
    <cellStyle name="Separador de milhares 2" xfId="6"/>
    <cellStyle name="Vírgula" xfId="2" builtinId="3"/>
  </cellStyles>
  <dxfs count="17">
    <dxf>
      <font>
        <color rgb="FFFF0000"/>
      </font>
    </dxf>
    <dxf>
      <font>
        <b/>
        <i val="0"/>
        <condense val="0"/>
        <extend val="0"/>
        <color indexed="10"/>
      </font>
    </dxf>
    <dxf>
      <font>
        <b/>
        <i val="0"/>
        <condense val="0"/>
        <extend val="0"/>
        <color indexed="10"/>
      </font>
      <fill>
        <patternFill patternType="none">
          <bgColor indexed="65"/>
        </patternFill>
      </fill>
    </dxf>
    <dxf>
      <font>
        <b/>
        <i val="0"/>
        <strike val="0"/>
        <condense val="0"/>
        <extend val="0"/>
        <color indexed="10"/>
      </font>
      <fill>
        <patternFill>
          <bgColor indexed="43"/>
        </patternFill>
      </fill>
    </dxf>
    <dxf>
      <font>
        <color theme="0"/>
      </font>
      <fill>
        <patternFill>
          <bgColor theme="0"/>
        </patternFill>
      </fill>
    </dxf>
    <dxf>
      <font>
        <condense val="0"/>
        <extend val="0"/>
        <color indexed="9"/>
      </font>
    </dxf>
    <dxf>
      <font>
        <color theme="0"/>
      </font>
      <fill>
        <patternFill>
          <bgColor theme="0"/>
        </patternFill>
      </fill>
    </dxf>
    <dxf>
      <font>
        <b/>
        <i val="0"/>
        <strike val="0"/>
        <condense val="0"/>
        <extend val="0"/>
        <color indexed="10"/>
      </font>
      <fill>
        <patternFill>
          <bgColor indexed="43"/>
        </patternFill>
      </fill>
    </dxf>
    <dxf>
      <font>
        <b/>
        <i val="0"/>
        <strike val="0"/>
        <condense val="0"/>
        <extend val="0"/>
        <color indexed="10"/>
      </font>
      <fill>
        <patternFill>
          <bgColor indexed="43"/>
        </patternFill>
      </fill>
    </dxf>
    <dxf>
      <font>
        <color rgb="FFFF0000"/>
      </font>
    </dxf>
    <dxf>
      <font>
        <b/>
        <i val="0"/>
        <condense val="0"/>
        <extend val="0"/>
        <color indexed="10"/>
      </font>
    </dxf>
    <dxf>
      <font>
        <b/>
        <i val="0"/>
        <condense val="0"/>
        <extend val="0"/>
        <color indexed="10"/>
      </font>
      <fill>
        <patternFill patternType="none">
          <bgColor indexed="65"/>
        </patternFill>
      </fill>
    </dxf>
    <dxf>
      <font>
        <b/>
        <i val="0"/>
        <strike val="0"/>
        <condense val="0"/>
        <extend val="0"/>
        <color indexed="10"/>
      </font>
      <fill>
        <patternFill>
          <bgColor indexed="43"/>
        </patternFill>
      </fill>
    </dxf>
    <dxf>
      <font>
        <color theme="0"/>
      </font>
      <fill>
        <patternFill>
          <bgColor theme="0"/>
        </patternFill>
      </fill>
    </dxf>
    <dxf>
      <font>
        <condense val="0"/>
        <extend val="0"/>
        <color indexed="9"/>
      </font>
    </dxf>
    <dxf>
      <font>
        <color theme="0"/>
      </font>
      <fill>
        <patternFill>
          <bgColor theme="0"/>
        </patternFill>
      </fill>
    </dxf>
    <dxf>
      <font>
        <b/>
        <i val="0"/>
        <strike val="0"/>
        <condense val="0"/>
        <extend val="0"/>
        <color indexed="10"/>
      </font>
      <fill>
        <patternFill>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_PROJETOS%20E%20FISCALIZA&#199;&#195;O/7.%20PROJETOS%20EM%20ANDAMENTO/44.%20FINALIZA&#199;&#195;O%20DO%20CENTRO%20VIDA%20DE%20ESPECIALIDADES%20M&#201;DICAS/DECLARA&#199;&#195;O%20BD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ENCHER"/>
      <sheetName val="DECLARAÇÃO"/>
    </sheetNames>
    <sheetDataSet>
      <sheetData sheetId="0">
        <row r="5">
          <cell r="H5" t="str">
            <v>Prefeitura Municipal de</v>
          </cell>
          <cell r="I5" t="str">
            <v>Empresa</v>
          </cell>
        </row>
        <row r="14">
          <cell r="H14" t="str">
            <v xml:space="preserve">CREA nº </v>
          </cell>
          <cell r="I14" t="str">
            <v xml:space="preserve">CAU nº </v>
          </cell>
        </row>
        <row r="19">
          <cell r="G19" t="str">
            <v>empreitada por preço global</v>
          </cell>
          <cell r="H19" t="str">
            <v>empreitada por preço unitário</v>
          </cell>
          <cell r="L19" t="str">
            <v>sem desoneração</v>
          </cell>
          <cell r="M19" t="str">
            <v>desonerados</v>
          </cell>
        </row>
        <row r="22">
          <cell r="L22" t="str">
            <v>valor total da obra</v>
          </cell>
          <cell r="M22" t="str">
            <v>valor da mão de obra</v>
          </cell>
        </row>
      </sheetData>
      <sheetData sheetId="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
  <sheetViews>
    <sheetView workbookViewId="0">
      <selection activeCell="J15" sqref="J15"/>
    </sheetView>
  </sheetViews>
  <sheetFormatPr defaultRowHeight="15" x14ac:dyDescent="0.25"/>
  <cols>
    <col min="1" max="1" width="22.140625" bestFit="1" customWidth="1"/>
    <col min="2" max="2" width="54.85546875" style="132" customWidth="1"/>
  </cols>
  <sheetData>
    <row r="1" spans="1:7" ht="24.95" customHeight="1" x14ac:dyDescent="0.25">
      <c r="A1" s="255" t="s">
        <v>5726</v>
      </c>
      <c r="B1" s="256" t="s">
        <v>12858</v>
      </c>
    </row>
    <row r="2" spans="1:7" ht="24.95" customHeight="1" x14ac:dyDescent="0.25">
      <c r="A2" s="255" t="s">
        <v>5727</v>
      </c>
      <c r="B2" s="256" t="s">
        <v>12722</v>
      </c>
    </row>
    <row r="3" spans="1:7" ht="24.95" customHeight="1" x14ac:dyDescent="0.25">
      <c r="A3" s="255" t="s">
        <v>5728</v>
      </c>
      <c r="B3" s="257">
        <v>45292</v>
      </c>
    </row>
    <row r="4" spans="1:7" ht="24.95" customHeight="1" x14ac:dyDescent="0.25">
      <c r="A4" s="255" t="s">
        <v>5844</v>
      </c>
      <c r="B4" s="257"/>
      <c r="G4" s="198" t="s">
        <v>5847</v>
      </c>
    </row>
    <row r="5" spans="1:7" ht="24.95" customHeight="1" x14ac:dyDescent="0.25">
      <c r="A5" s="255" t="s">
        <v>5845</v>
      </c>
      <c r="B5" s="257"/>
      <c r="G5" s="198" t="s">
        <v>5848</v>
      </c>
    </row>
    <row r="6" spans="1:7" ht="24.95" customHeight="1" x14ac:dyDescent="0.25">
      <c r="A6" s="255" t="s">
        <v>5846</v>
      </c>
      <c r="B6" s="258"/>
    </row>
    <row r="7" spans="1:7" ht="24.95" customHeight="1" x14ac:dyDescent="0.25">
      <c r="A7" s="255" t="s">
        <v>5849</v>
      </c>
      <c r="B7" s="258"/>
    </row>
    <row r="8" spans="1:7" ht="24.95" customHeight="1" x14ac:dyDescent="0.25">
      <c r="A8" s="255" t="s">
        <v>5850</v>
      </c>
      <c r="B8" s="258"/>
    </row>
    <row r="9" spans="1:7" ht="24.95" customHeight="1" x14ac:dyDescent="0.25"/>
    <row r="10" spans="1:7" x14ac:dyDescent="0.25">
      <c r="A10" s="296" t="s">
        <v>5885</v>
      </c>
      <c r="B10" s="296"/>
    </row>
    <row r="11" spans="1:7" x14ac:dyDescent="0.25">
      <c r="A11" s="296"/>
      <c r="B11" s="296"/>
    </row>
    <row r="13" spans="1:7" x14ac:dyDescent="0.25">
      <c r="A13" s="297" t="s">
        <v>5886</v>
      </c>
      <c r="B13" s="297"/>
    </row>
    <row r="14" spans="1:7" x14ac:dyDescent="0.25">
      <c r="A14" s="297"/>
      <c r="B14" s="297"/>
    </row>
    <row r="16" spans="1:7" x14ac:dyDescent="0.25">
      <c r="A16" s="297" t="s">
        <v>5888</v>
      </c>
      <c r="B16" s="297"/>
    </row>
    <row r="17" spans="1:2" x14ac:dyDescent="0.25">
      <c r="A17" s="297"/>
      <c r="B17" s="297"/>
    </row>
    <row r="19" spans="1:2" x14ac:dyDescent="0.25">
      <c r="A19" s="297" t="s">
        <v>5887</v>
      </c>
      <c r="B19" s="297"/>
    </row>
    <row r="20" spans="1:2" x14ac:dyDescent="0.25">
      <c r="A20" s="297"/>
      <c r="B20" s="297"/>
    </row>
  </sheetData>
  <mergeCells count="4">
    <mergeCell ref="A10:B11"/>
    <mergeCell ref="A13:B14"/>
    <mergeCell ref="A16:B17"/>
    <mergeCell ref="A19:B20"/>
  </mergeCells>
  <dataValidations count="1">
    <dataValidation type="list" allowBlank="1" showInputMessage="1" showErrorMessage="1" sqref="B5">
      <formula1>$G$4:$G$5</formula1>
    </dataValidation>
  </dataValidation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199"/>
  <sheetViews>
    <sheetView tabSelected="1" zoomScale="85" zoomScaleNormal="85" workbookViewId="0">
      <pane ySplit="7" topLeftCell="A8" activePane="bottomLeft" state="frozen"/>
      <selection pane="bottomLeft" activeCell="I19" sqref="I19"/>
    </sheetView>
  </sheetViews>
  <sheetFormatPr defaultRowHeight="15" x14ac:dyDescent="0.25"/>
  <cols>
    <col min="1" max="1" width="8.28515625" bestFit="1" customWidth="1"/>
    <col min="2" max="2" width="12.7109375" customWidth="1"/>
    <col min="3" max="3" width="10.7109375" customWidth="1"/>
    <col min="4" max="4" width="55.7109375" customWidth="1"/>
    <col min="5" max="5" width="8.28515625" bestFit="1" customWidth="1"/>
    <col min="6" max="6" width="10.7109375" customWidth="1"/>
    <col min="7" max="9" width="13" bestFit="1" customWidth="1"/>
    <col min="10" max="10" width="17.42578125" customWidth="1"/>
    <col min="11" max="11" width="16.85546875" customWidth="1"/>
    <col min="12" max="12" width="18.28515625" customWidth="1"/>
    <col min="13" max="13" width="14.140625" bestFit="1" customWidth="1"/>
    <col min="14" max="14" width="13" bestFit="1" customWidth="1"/>
    <col min="15" max="15" width="14.140625" bestFit="1" customWidth="1"/>
    <col min="16" max="16" width="12.28515625" customWidth="1"/>
    <col min="17" max="17" width="18.42578125" customWidth="1"/>
    <col min="18" max="18" width="17" customWidth="1"/>
    <col min="19" max="19" width="17.85546875" style="55" customWidth="1"/>
    <col min="20" max="28" width="9.140625" style="273"/>
  </cols>
  <sheetData>
    <row r="1" spans="1:19" customFormat="1" ht="18" x14ac:dyDescent="0.25">
      <c r="A1" s="300" t="s">
        <v>0</v>
      </c>
      <c r="B1" s="300"/>
      <c r="C1" s="300"/>
      <c r="D1" s="300"/>
      <c r="E1" s="300"/>
      <c r="F1" s="300"/>
      <c r="G1" s="300"/>
      <c r="H1" s="300"/>
      <c r="I1" s="300"/>
      <c r="J1" s="300"/>
      <c r="K1" s="300"/>
      <c r="L1" s="300"/>
      <c r="M1" s="300"/>
      <c r="N1" s="300"/>
      <c r="O1" s="300"/>
      <c r="P1" s="300"/>
      <c r="Q1" s="300"/>
      <c r="R1" s="300"/>
      <c r="S1" s="300"/>
    </row>
    <row r="2" spans="1:19" customFormat="1" ht="18" x14ac:dyDescent="0.25">
      <c r="A2" s="299"/>
      <c r="B2" s="299"/>
      <c r="C2" s="299"/>
      <c r="D2" s="299"/>
      <c r="E2" s="299"/>
      <c r="F2" s="299"/>
      <c r="G2" s="299"/>
      <c r="H2" s="299"/>
      <c r="I2" s="299"/>
      <c r="J2" s="299"/>
      <c r="K2" s="299"/>
      <c r="L2" s="299"/>
      <c r="M2" s="299"/>
      <c r="N2" s="299"/>
      <c r="O2" s="299"/>
      <c r="P2" s="300"/>
      <c r="Q2" s="299"/>
      <c r="R2" s="299"/>
      <c r="S2" s="299"/>
    </row>
    <row r="3" spans="1:19" customFormat="1" ht="25.5" x14ac:dyDescent="0.25">
      <c r="A3" s="154" t="s">
        <v>30</v>
      </c>
      <c r="B3" s="237"/>
      <c r="C3" s="301" t="str">
        <f>'0. Dados'!B1</f>
        <v>A CASA É SUA -RESIDÊNCIAS PADRÃO</v>
      </c>
      <c r="D3" s="301"/>
      <c r="E3" s="301"/>
      <c r="F3" s="301"/>
      <c r="G3" s="301"/>
      <c r="H3" s="301"/>
      <c r="I3" s="301"/>
      <c r="J3" s="301"/>
      <c r="K3" s="301"/>
      <c r="L3" s="301"/>
      <c r="M3" s="301"/>
      <c r="N3" s="301"/>
      <c r="O3" s="301"/>
      <c r="P3" s="27" t="s">
        <v>5931</v>
      </c>
      <c r="Q3" s="276" t="s">
        <v>5744</v>
      </c>
      <c r="R3" s="155" t="s">
        <v>5871</v>
      </c>
      <c r="S3" s="236" t="e">
        <f>'4. BDI 1'!G52</f>
        <v>#DIV/0!</v>
      </c>
    </row>
    <row r="4" spans="1:19" customFormat="1" x14ac:dyDescent="0.25">
      <c r="A4" s="156" t="s">
        <v>31</v>
      </c>
      <c r="B4" s="238"/>
      <c r="C4" s="302" t="str">
        <f>'0. Dados'!B2</f>
        <v xml:space="preserve">LOTEAMENTO VIDA NOVA </v>
      </c>
      <c r="D4" s="302"/>
      <c r="E4" s="302"/>
      <c r="F4" s="302"/>
      <c r="G4" s="302"/>
      <c r="H4" s="302"/>
      <c r="I4" s="302"/>
      <c r="J4" s="302"/>
      <c r="K4" s="302"/>
      <c r="L4" s="302"/>
      <c r="M4" s="302"/>
      <c r="N4" s="302"/>
      <c r="O4" s="302"/>
      <c r="P4" s="278" t="s">
        <v>5738</v>
      </c>
      <c r="Q4" s="277">
        <f>'0. Dados'!B3</f>
        <v>45292</v>
      </c>
      <c r="R4" s="155" t="s">
        <v>5872</v>
      </c>
      <c r="S4" s="236"/>
    </row>
    <row r="5" spans="1:19" customFormat="1" x14ac:dyDescent="0.25">
      <c r="A5" s="1"/>
      <c r="B5" s="1"/>
      <c r="C5" s="308"/>
      <c r="D5" s="308"/>
      <c r="E5" s="308"/>
      <c r="F5" s="308"/>
      <c r="G5" s="308"/>
      <c r="H5" s="308"/>
      <c r="I5" s="308"/>
      <c r="J5" s="308"/>
      <c r="K5" s="308"/>
      <c r="L5" s="308"/>
      <c r="M5" s="308"/>
      <c r="N5" s="308"/>
      <c r="O5" s="308"/>
      <c r="P5" s="2"/>
      <c r="Q5" s="2"/>
      <c r="R5" s="2"/>
      <c r="S5" s="3"/>
    </row>
    <row r="6" spans="1:19" customFormat="1" x14ac:dyDescent="0.25">
      <c r="A6" s="309" t="s">
        <v>1</v>
      </c>
      <c r="B6" s="309" t="s">
        <v>5873</v>
      </c>
      <c r="C6" s="309" t="s">
        <v>2</v>
      </c>
      <c r="D6" s="309" t="s">
        <v>3</v>
      </c>
      <c r="E6" s="309" t="s">
        <v>5874</v>
      </c>
      <c r="F6" s="311" t="s">
        <v>4</v>
      </c>
      <c r="G6" s="305" t="s">
        <v>5</v>
      </c>
      <c r="H6" s="306"/>
      <c r="I6" s="307"/>
      <c r="J6" s="305" t="s">
        <v>5926</v>
      </c>
      <c r="K6" s="306"/>
      <c r="L6" s="307"/>
      <c r="M6" s="305" t="s">
        <v>6</v>
      </c>
      <c r="N6" s="306"/>
      <c r="O6" s="307"/>
      <c r="P6" s="303" t="s">
        <v>5876</v>
      </c>
      <c r="Q6" s="305" t="s">
        <v>5875</v>
      </c>
      <c r="R6" s="306"/>
      <c r="S6" s="307"/>
    </row>
    <row r="7" spans="1:19" customFormat="1" x14ac:dyDescent="0.25">
      <c r="A7" s="310"/>
      <c r="B7" s="310"/>
      <c r="C7" s="310"/>
      <c r="D7" s="310"/>
      <c r="E7" s="310"/>
      <c r="F7" s="312"/>
      <c r="G7" s="4" t="s">
        <v>7</v>
      </c>
      <c r="H7" s="4" t="s">
        <v>8</v>
      </c>
      <c r="I7" s="5" t="s">
        <v>9</v>
      </c>
      <c r="J7" s="5" t="s">
        <v>7</v>
      </c>
      <c r="K7" s="5" t="s">
        <v>8</v>
      </c>
      <c r="L7" s="5" t="s">
        <v>9</v>
      </c>
      <c r="M7" s="4" t="s">
        <v>7</v>
      </c>
      <c r="N7" s="4" t="s">
        <v>8</v>
      </c>
      <c r="O7" s="5" t="s">
        <v>9</v>
      </c>
      <c r="P7" s="304"/>
      <c r="Q7" s="4" t="s">
        <v>7</v>
      </c>
      <c r="R7" s="4" t="s">
        <v>8</v>
      </c>
      <c r="S7" s="5" t="s">
        <v>9</v>
      </c>
    </row>
    <row r="8" spans="1:19" customFormat="1" x14ac:dyDescent="0.25">
      <c r="A8" s="6"/>
      <c r="B8" s="7"/>
      <c r="C8" s="7"/>
      <c r="D8" s="7"/>
      <c r="E8" s="7"/>
      <c r="F8" s="8"/>
      <c r="G8" s="9"/>
      <c r="H8" s="10"/>
      <c r="I8" s="11"/>
      <c r="J8" s="11"/>
      <c r="K8" s="11"/>
      <c r="L8" s="11"/>
      <c r="M8" s="9"/>
      <c r="N8" s="10"/>
      <c r="O8" s="11"/>
      <c r="P8" s="11"/>
      <c r="Q8" s="9"/>
      <c r="R8" s="10"/>
      <c r="S8" s="12"/>
    </row>
    <row r="9" spans="1:19" customFormat="1" x14ac:dyDescent="0.25">
      <c r="A9" s="244">
        <v>1</v>
      </c>
      <c r="B9" s="245"/>
      <c r="C9" s="246"/>
      <c r="D9" s="247" t="s">
        <v>5928</v>
      </c>
      <c r="E9" s="247"/>
      <c r="F9" s="248"/>
      <c r="G9" s="250"/>
      <c r="H9" s="250"/>
      <c r="I9" s="250"/>
      <c r="J9" s="250">
        <f>ROUND(SUM(J10:J11),2)</f>
        <v>0</v>
      </c>
      <c r="K9" s="250">
        <f>ROUND(SUM(K10:K11),2)</f>
        <v>0</v>
      </c>
      <c r="L9" s="250">
        <f>ROUND(SUM(L10:L11),2)</f>
        <v>0</v>
      </c>
      <c r="M9" s="250"/>
      <c r="N9" s="250"/>
      <c r="O9" s="250"/>
      <c r="P9" s="250"/>
      <c r="Q9" s="250" t="e">
        <f>ROUND((SUM(Q10:Q11)),2)</f>
        <v>#DIV/0!</v>
      </c>
      <c r="R9" s="250" t="e">
        <f>ROUND((SUM(R10:R11)),2)</f>
        <v>#DIV/0!</v>
      </c>
      <c r="S9" s="250" t="e">
        <f>ROUND((SUM(S10:S11)),2)</f>
        <v>#DIV/0!</v>
      </c>
    </row>
    <row r="10" spans="1:19" customFormat="1" ht="24" x14ac:dyDescent="0.25">
      <c r="A10" s="249" t="s">
        <v>10</v>
      </c>
      <c r="B10" s="239" t="s">
        <v>5738</v>
      </c>
      <c r="C10" s="241">
        <v>99058</v>
      </c>
      <c r="D10" s="110" t="str">
        <f>IF(B10="SINAPI",(VLOOKUP(C10,'Base de dados'!$B:$G,2,0)),(IF(B10="COMPOSIÇÃO",((VLOOKUP(C10,'2.Composições'!$B:$L,3,0))),(VLOOKUP(C10,'3. Cotações'!$B:$L,2,0)))))</f>
        <v>LOCAÇÃO DE PONTO PARA REFERÊNCIA TOPOGRÁFICA. AF_10/2018</v>
      </c>
      <c r="E10" s="13" t="str">
        <f>IF(B10="SINAPI",(VLOOKUP(C10,'Base de dados'!$B:$G,3,0)),(IF(B10="COMPOSIÇÃO",((VLOOKUP(C10,'2.Composições'!$B:$L,4,0))),(VLOOKUP(C10,'3. Cotações'!$B:$L,5,0)))))</f>
        <v>UN</v>
      </c>
      <c r="F10" s="242">
        <v>8</v>
      </c>
      <c r="G10" s="14"/>
      <c r="H10" s="14"/>
      <c r="I10" s="14"/>
      <c r="J10" s="14">
        <f t="shared" ref="J10:J11" si="0">ROUND((G10*F10),2)</f>
        <v>0</v>
      </c>
      <c r="K10" s="14">
        <f t="shared" ref="K10:K11" si="1">ROUND((H10*F10),2)</f>
        <v>0</v>
      </c>
      <c r="L10" s="14">
        <f t="shared" ref="L10:L11" si="2">ROUND((K10+J10),2)</f>
        <v>0</v>
      </c>
      <c r="M10" s="14" t="e">
        <f t="shared" ref="M10:M11" si="3">ROUND((IF(P10="BDI 1",((1+($S$3/100))*G10),((1+($S$4/100))*G10))),2)</f>
        <v>#DIV/0!</v>
      </c>
      <c r="N10" s="14" t="e">
        <f t="shared" ref="N10:N11" si="4">ROUND((IF(P10="BDI 1",((1+($S$3/100))*H10),((1+($S$4/100))*H10))),2)</f>
        <v>#DIV/0!</v>
      </c>
      <c r="O10" s="14" t="e">
        <f t="shared" ref="O10:O11" si="5">ROUND((M10+N10),2)</f>
        <v>#DIV/0!</v>
      </c>
      <c r="P10" s="243" t="s">
        <v>5877</v>
      </c>
      <c r="Q10" s="14" t="e">
        <f t="shared" ref="Q10:Q11" si="6">ROUND(M10*F10,2)</f>
        <v>#DIV/0!</v>
      </c>
      <c r="R10" s="14" t="e">
        <f t="shared" ref="R10:R11" si="7">ROUND(N10*F10,2)</f>
        <v>#DIV/0!</v>
      </c>
      <c r="S10" s="15" t="e">
        <f t="shared" ref="S10:S11" si="8">ROUND(Q10+R10,2)</f>
        <v>#DIV/0!</v>
      </c>
    </row>
    <row r="11" spans="1:19" customFormat="1" ht="36" x14ac:dyDescent="0.25">
      <c r="A11" s="249" t="s">
        <v>59</v>
      </c>
      <c r="B11" s="239" t="s">
        <v>5738</v>
      </c>
      <c r="C11" s="241">
        <v>99059</v>
      </c>
      <c r="D11" s="110" t="str">
        <f>IF(B11="SINAPI",(VLOOKUP(C11,'Base de dados'!$B:$G,2,0)),(IF(B11="COMPOSIÇÃO",((VLOOKUP(C11,'2.Composições'!$B:$L,3,0))),(VLOOKUP(C11,'3. Cotações'!$B:$L,2,0)))))</f>
        <v>LOCACAO CONVENCIONAL DE OBRA, UTILIZANDO GABARITO DE TÁBUAS CORRIDAS PONTALETADAS A CADA 2,00M -  2 UTILIZAÇÕES. AF_10/2018</v>
      </c>
      <c r="E11" s="13" t="str">
        <f>IF(B11="SINAPI",(VLOOKUP(C11,'Base de dados'!$B:$G,3,0)),(IF(B11="COMPOSIÇÃO",((VLOOKUP(C11,'2.Composições'!$B:$L,4,0))),(VLOOKUP(C11,'3. Cotações'!$B:$L,5,0)))))</f>
        <v>M</v>
      </c>
      <c r="F11" s="242">
        <v>18</v>
      </c>
      <c r="G11" s="14"/>
      <c r="H11" s="14"/>
      <c r="I11" s="14"/>
      <c r="J11" s="14">
        <f t="shared" si="0"/>
        <v>0</v>
      </c>
      <c r="K11" s="14">
        <f t="shared" si="1"/>
        <v>0</v>
      </c>
      <c r="L11" s="14">
        <f t="shared" si="2"/>
        <v>0</v>
      </c>
      <c r="M11" s="14" t="e">
        <f t="shared" si="3"/>
        <v>#DIV/0!</v>
      </c>
      <c r="N11" s="14" t="e">
        <f t="shared" si="4"/>
        <v>#DIV/0!</v>
      </c>
      <c r="O11" s="14" t="e">
        <f t="shared" si="5"/>
        <v>#DIV/0!</v>
      </c>
      <c r="P11" s="243" t="s">
        <v>5877</v>
      </c>
      <c r="Q11" s="14" t="e">
        <f t="shared" si="6"/>
        <v>#DIV/0!</v>
      </c>
      <c r="R11" s="14" t="e">
        <f t="shared" si="7"/>
        <v>#DIV/0!</v>
      </c>
      <c r="S11" s="15" t="e">
        <f t="shared" si="8"/>
        <v>#DIV/0!</v>
      </c>
    </row>
    <row r="12" spans="1:19" customFormat="1" x14ac:dyDescent="0.25">
      <c r="A12" s="29"/>
      <c r="B12" s="29"/>
      <c r="C12" s="16"/>
      <c r="D12" s="17"/>
      <c r="E12" s="18"/>
      <c r="F12" s="19"/>
      <c r="G12" s="19"/>
      <c r="H12" s="19"/>
      <c r="I12" s="20"/>
      <c r="J12" s="20"/>
      <c r="K12" s="20"/>
      <c r="L12" s="20"/>
      <c r="M12" s="21"/>
      <c r="N12" s="21"/>
      <c r="O12" s="21"/>
      <c r="P12" s="21"/>
      <c r="Q12" s="21"/>
      <c r="R12" s="21"/>
      <c r="S12" s="22"/>
    </row>
    <row r="13" spans="1:19" customFormat="1" x14ac:dyDescent="0.25">
      <c r="A13" s="244">
        <v>2</v>
      </c>
      <c r="B13" s="245"/>
      <c r="C13" s="246"/>
      <c r="D13" s="247" t="s">
        <v>12684</v>
      </c>
      <c r="E13" s="247"/>
      <c r="F13" s="248"/>
      <c r="G13" s="250"/>
      <c r="H13" s="250"/>
      <c r="I13" s="250"/>
      <c r="J13" s="250">
        <f>ROUND(SUM(J14:J20),2)</f>
        <v>0</v>
      </c>
      <c r="K13" s="250">
        <f>ROUND(SUM(K14:K20),2)</f>
        <v>0</v>
      </c>
      <c r="L13" s="250">
        <f>ROUND(SUM(L14:L20),2)</f>
        <v>0</v>
      </c>
      <c r="M13" s="250"/>
      <c r="N13" s="250"/>
      <c r="O13" s="250"/>
      <c r="P13" s="250"/>
      <c r="Q13" s="250" t="e">
        <f>ROUND((SUM(Q14:Q20)),2)</f>
        <v>#DIV/0!</v>
      </c>
      <c r="R13" s="250" t="e">
        <f>ROUND((SUM(R14:R20)),2)</f>
        <v>#DIV/0!</v>
      </c>
      <c r="S13" s="250" t="e">
        <f>ROUND((SUM(S14:S20)),2)</f>
        <v>#DIV/0!</v>
      </c>
    </row>
    <row r="14" spans="1:19" customFormat="1" ht="36" x14ac:dyDescent="0.25">
      <c r="A14" s="249" t="s">
        <v>11</v>
      </c>
      <c r="B14" s="239" t="s">
        <v>5738</v>
      </c>
      <c r="C14" s="241">
        <v>96624</v>
      </c>
      <c r="D14" s="110" t="str">
        <f>IF(B14="SINAPI",(VLOOKUP(C14,'Base de dados'!$B:$G,2,0)),(IF(B14="COMPOSIÇÃO",((VLOOKUP(C14,'2.Composições'!$B:$L,3,0))),(VLOOKUP(C14,'3. Cotações'!$B:$L,2,0)))))</f>
        <v>LASTRO COM MATERIAL GRANULAR (PEDRA BRITADA N.2), APLICADO EM PISOS OU LAJES SOBRE SOLO, ESPESSURA DE *10 CM*. AF_01/2024</v>
      </c>
      <c r="E14" s="13" t="str">
        <f>IF(B14="SINAPI",(VLOOKUP(C14,'Base de dados'!$B:$G,3,0)),(IF(B14="COMPOSIÇÃO",((VLOOKUP(C14,'2.Composições'!$B:$L,4,0))),(VLOOKUP(C14,'3. Cotações'!$B:$L,5,0)))))</f>
        <v>M3</v>
      </c>
      <c r="F14" s="242">
        <v>5.1100000000000003</v>
      </c>
      <c r="G14" s="14"/>
      <c r="H14" s="14"/>
      <c r="I14" s="14"/>
      <c r="J14" s="14">
        <f>ROUND((G14*F14),2)</f>
        <v>0</v>
      </c>
      <c r="K14" s="14">
        <f>ROUND((H14*F14),2)</f>
        <v>0</v>
      </c>
      <c r="L14" s="14">
        <f>ROUND((K14+J14),2)</f>
        <v>0</v>
      </c>
      <c r="M14" s="14" t="e">
        <f>ROUND((IF(P14="BDI 1",((1+($S$3/100))*G14),((1+($S$4/100))*G14))),2)</f>
        <v>#DIV/0!</v>
      </c>
      <c r="N14" s="14" t="e">
        <f>ROUND((IF(P14="BDI 1",((1+($S$3/100))*H14),((1+($S$4/100))*H14))),2)</f>
        <v>#DIV/0!</v>
      </c>
      <c r="O14" s="14" t="e">
        <f>ROUND((M14+N14),2)</f>
        <v>#DIV/0!</v>
      </c>
      <c r="P14" s="243" t="s">
        <v>5877</v>
      </c>
      <c r="Q14" s="14" t="e">
        <f t="shared" ref="Q14:Q20" si="9">ROUND(M14*F14,2)</f>
        <v>#DIV/0!</v>
      </c>
      <c r="R14" s="14" t="e">
        <f t="shared" ref="R14:R20" si="10">ROUND(N14*F14,2)</f>
        <v>#DIV/0!</v>
      </c>
      <c r="S14" s="15" t="e">
        <f>ROUND(Q14+R14,2)</f>
        <v>#DIV/0!</v>
      </c>
    </row>
    <row r="15" spans="1:19" customFormat="1" ht="36" x14ac:dyDescent="0.25">
      <c r="A15" s="249" t="s">
        <v>12</v>
      </c>
      <c r="B15" s="239" t="s">
        <v>5738</v>
      </c>
      <c r="C15" s="241">
        <v>97083</v>
      </c>
      <c r="D15" s="110" t="str">
        <f>IF(B15="SINAPI",(VLOOKUP(C15,'Base de dados'!$B:$G,2,0)),(IF(B15="COMPOSIÇÃO",((VLOOKUP(C15,'2.Composições'!$B:$L,3,0))),(VLOOKUP(C15,'3. Cotações'!$B:$L,2,0)))))</f>
        <v>COMPACTAÇÃO MECÂNICA DE SOLO PARA EXECUÇÃO DE RADIER, PISO DE CONCRETO OU LAJE SOBRE SOLO, COM COMPACTADOR DE SOLOS A PERCUSSÃO. AF_09/2021</v>
      </c>
      <c r="E15" s="13" t="str">
        <f>IF(B15="SINAPI",(VLOOKUP(C15,'Base de dados'!$B:$G,3,0)),(IF(B15="COMPOSIÇÃO",((VLOOKUP(C15,'2.Composições'!$B:$L,4,0))),(VLOOKUP(C15,'3. Cotações'!$B:$L,5,0)))))</f>
        <v>M2</v>
      </c>
      <c r="F15" s="242">
        <v>51.12</v>
      </c>
      <c r="G15" s="14"/>
      <c r="H15" s="14"/>
      <c r="I15" s="14"/>
      <c r="J15" s="14">
        <f t="shared" ref="J15:J20" si="11">ROUND((G15*F15),2)</f>
        <v>0</v>
      </c>
      <c r="K15" s="14">
        <f t="shared" ref="K15:K20" si="12">ROUND((H15*F15),2)</f>
        <v>0</v>
      </c>
      <c r="L15" s="14">
        <f t="shared" ref="L15:L20" si="13">ROUND((K15+J15),2)</f>
        <v>0</v>
      </c>
      <c r="M15" s="14" t="e">
        <f>ROUND((IF(P15="BDI 1",((1+($S$3/100))*G15),((1+($S$4/100))*G15))),2)</f>
        <v>#DIV/0!</v>
      </c>
      <c r="N15" s="14" t="e">
        <f>ROUND((IF(P15="BDI 1",((1+($S$3/100))*H15),((1+($S$4/100))*H15))),2)</f>
        <v>#DIV/0!</v>
      </c>
      <c r="O15" s="14" t="e">
        <f t="shared" ref="O15:O20" si="14">ROUND((M15+N15),2)</f>
        <v>#DIV/0!</v>
      </c>
      <c r="P15" s="243" t="s">
        <v>5877</v>
      </c>
      <c r="Q15" s="14" t="e">
        <f t="shared" si="9"/>
        <v>#DIV/0!</v>
      </c>
      <c r="R15" s="14" t="e">
        <f t="shared" si="10"/>
        <v>#DIV/0!</v>
      </c>
      <c r="S15" s="15" t="e">
        <f>ROUND(Q15+R15,2)</f>
        <v>#DIV/0!</v>
      </c>
    </row>
    <row r="16" spans="1:19" customFormat="1" ht="36" x14ac:dyDescent="0.25">
      <c r="A16" s="249" t="s">
        <v>13</v>
      </c>
      <c r="B16" s="239" t="s">
        <v>5738</v>
      </c>
      <c r="C16" s="240">
        <v>97087</v>
      </c>
      <c r="D16" s="110" t="str">
        <f>IF(B16="SINAPI",(VLOOKUP(C16,'Base de dados'!$B:$G,2,0)),(IF(B16="COMPOSIÇÃO",((VLOOKUP(C16,'2.Composições'!$B:$L,3,0))),(VLOOKUP(C16,'3. Cotações'!$B:$L,2,0)))))</f>
        <v>CAMADA SEPARADORA PARA EXECUÇÃO DE RADIER, PISO DE CONCRETO OU LAJE SOBRE SOLO, EM LONA PLÁSTICA. AF_09/2021</v>
      </c>
      <c r="E16" s="13" t="str">
        <f>IF(B16="SINAPI",(VLOOKUP(C16,'Base de dados'!$B:$G,3,0)),(IF(B16="COMPOSIÇÃO",((VLOOKUP(C16,'2.Composições'!$B:$L,4,0))),(VLOOKUP(C16,'3. Cotações'!$B:$L,5,0)))))</f>
        <v>M2</v>
      </c>
      <c r="F16" s="242">
        <v>51.115000000000002</v>
      </c>
      <c r="G16" s="14"/>
      <c r="H16" s="14"/>
      <c r="I16" s="14"/>
      <c r="J16" s="14">
        <f t="shared" si="11"/>
        <v>0</v>
      </c>
      <c r="K16" s="14">
        <f t="shared" si="12"/>
        <v>0</v>
      </c>
      <c r="L16" s="14">
        <f t="shared" si="13"/>
        <v>0</v>
      </c>
      <c r="M16" s="14" t="e">
        <f>ROUND((IF(P16="BDI 1",((1+($S$3/100))*G16),((1+($S$4/100))*G16))),2)</f>
        <v>#DIV/0!</v>
      </c>
      <c r="N16" s="14" t="e">
        <f>ROUND((IF(P16="BDI 1",((1+($S$3/100))*H16),((1+($S$4/100))*H16))),2)</f>
        <v>#DIV/0!</v>
      </c>
      <c r="O16" s="14" t="e">
        <f t="shared" si="14"/>
        <v>#DIV/0!</v>
      </c>
      <c r="P16" s="243" t="s">
        <v>5877</v>
      </c>
      <c r="Q16" s="14" t="e">
        <f t="shared" si="9"/>
        <v>#DIV/0!</v>
      </c>
      <c r="R16" s="14" t="e">
        <f t="shared" si="10"/>
        <v>#DIV/0!</v>
      </c>
      <c r="S16" s="15" t="e">
        <f t="shared" ref="S16:S20" si="15">ROUND(Q16+R16,2)</f>
        <v>#DIV/0!</v>
      </c>
    </row>
    <row r="17" spans="1:19" customFormat="1" ht="36" x14ac:dyDescent="0.25">
      <c r="A17" s="249" t="s">
        <v>84</v>
      </c>
      <c r="B17" s="239" t="s">
        <v>5738</v>
      </c>
      <c r="C17" s="241">
        <v>97086</v>
      </c>
      <c r="D17" s="110" t="str">
        <f>IF(B17="SINAPI",(VLOOKUP(C17,'Base de dados'!$B:$G,2,0)),(IF(B17="COMPOSIÇÃO",((VLOOKUP(C17,'2.Composições'!$B:$L,3,0))),(VLOOKUP(C17,'3. Cotações'!$B:$L,2,0)))))</f>
        <v>FABRICAÇÃO, MONTAGEM E DESMONTAGEM DE FORMA PARA RADIER, PISO DE CONCRETO OU LAJE SOBRE SOLO, EM MADEIRA SERRADA, 4 UTILIZAÇÕES. AF_09/2021</v>
      </c>
      <c r="E17" s="13" t="str">
        <f>IF(B17="SINAPI",(VLOOKUP(C17,'Base de dados'!$B:$G,3,0)),(IF(B17="COMPOSIÇÃO",((VLOOKUP(C17,'2.Composições'!$B:$L,4,0))),(VLOOKUP(C17,'3. Cotações'!$B:$L,5,0)))))</f>
        <v>M2</v>
      </c>
      <c r="F17" s="242">
        <v>3.15</v>
      </c>
      <c r="G17" s="14"/>
      <c r="H17" s="14"/>
      <c r="I17" s="14"/>
      <c r="J17" s="14">
        <f t="shared" si="11"/>
        <v>0</v>
      </c>
      <c r="K17" s="14">
        <f t="shared" si="12"/>
        <v>0</v>
      </c>
      <c r="L17" s="14">
        <f t="shared" si="13"/>
        <v>0</v>
      </c>
      <c r="M17" s="14" t="e">
        <f t="shared" ref="M17:M20" si="16">ROUND((IF(P17="BDI 1",((1+($S$3/100))*G17),((1+($S$4/100))*G17))),2)</f>
        <v>#DIV/0!</v>
      </c>
      <c r="N17" s="14" t="e">
        <f t="shared" ref="N17:N20" si="17">ROUND((IF(P17="BDI 1",((1+($S$3/100))*H17),((1+($S$4/100))*H17))),2)</f>
        <v>#DIV/0!</v>
      </c>
      <c r="O17" s="14" t="e">
        <f t="shared" si="14"/>
        <v>#DIV/0!</v>
      </c>
      <c r="P17" s="243" t="s">
        <v>5877</v>
      </c>
      <c r="Q17" s="14" t="e">
        <f t="shared" si="9"/>
        <v>#DIV/0!</v>
      </c>
      <c r="R17" s="14" t="e">
        <f t="shared" si="10"/>
        <v>#DIV/0!</v>
      </c>
      <c r="S17" s="15" t="e">
        <f t="shared" si="15"/>
        <v>#DIV/0!</v>
      </c>
    </row>
    <row r="18" spans="1:19" customFormat="1" ht="24" x14ac:dyDescent="0.25">
      <c r="A18" s="249" t="s">
        <v>91</v>
      </c>
      <c r="B18" s="239" t="s">
        <v>5738</v>
      </c>
      <c r="C18" s="241">
        <v>97093</v>
      </c>
      <c r="D18" s="110" t="str">
        <f>IF(B18="SINAPI",(VLOOKUP(C18,'Base de dados'!$B:$G,2,0)),(IF(B18="COMPOSIÇÃO",((VLOOKUP(C18,'2.Composições'!$B:$L,3,0))),(VLOOKUP(C18,'3. Cotações'!$B:$L,2,0)))))</f>
        <v>ARMAÇÃO PARA EXECUÇÃO DE RADIER, PISO DE CONCRETO OU LAJE SOBRE SOLO, COM USO DE TELA Q-283. AF_09/2021</v>
      </c>
      <c r="E18" s="13" t="str">
        <f>IF(B18="SINAPI",(VLOOKUP(C18,'Base de dados'!$B:$G,3,0)),(IF(B18="COMPOSIÇÃO",((VLOOKUP(C18,'2.Composições'!$B:$L,4,0))),(VLOOKUP(C18,'3. Cotações'!$B:$L,5,0)))))</f>
        <v>KG</v>
      </c>
      <c r="F18" s="242">
        <v>229.02</v>
      </c>
      <c r="G18" s="14"/>
      <c r="H18" s="14"/>
      <c r="I18" s="14"/>
      <c r="J18" s="14">
        <f t="shared" si="11"/>
        <v>0</v>
      </c>
      <c r="K18" s="14">
        <f t="shared" si="12"/>
        <v>0</v>
      </c>
      <c r="L18" s="14">
        <f t="shared" si="13"/>
        <v>0</v>
      </c>
      <c r="M18" s="14" t="e">
        <f t="shared" si="16"/>
        <v>#DIV/0!</v>
      </c>
      <c r="N18" s="14" t="e">
        <f t="shared" si="17"/>
        <v>#DIV/0!</v>
      </c>
      <c r="O18" s="14" t="e">
        <f t="shared" si="14"/>
        <v>#DIV/0!</v>
      </c>
      <c r="P18" s="243" t="s">
        <v>5877</v>
      </c>
      <c r="Q18" s="14" t="e">
        <f t="shared" si="9"/>
        <v>#DIV/0!</v>
      </c>
      <c r="R18" s="14" t="e">
        <f t="shared" si="10"/>
        <v>#DIV/0!</v>
      </c>
      <c r="S18" s="15" t="e">
        <f t="shared" si="15"/>
        <v>#DIV/0!</v>
      </c>
    </row>
    <row r="19" spans="1:19" customFormat="1" ht="24" x14ac:dyDescent="0.25">
      <c r="A19" s="249" t="s">
        <v>12682</v>
      </c>
      <c r="B19" s="239" t="s">
        <v>5738</v>
      </c>
      <c r="C19" s="241">
        <v>97091</v>
      </c>
      <c r="D19" s="110" t="str">
        <f>IF(B19="SINAPI",(VLOOKUP(C19,'Base de dados'!$B:$G,2,0)),(IF(B19="COMPOSIÇÃO",((VLOOKUP(C19,'2.Composições'!$B:$L,3,0))),(VLOOKUP(C19,'3. Cotações'!$B:$L,2,0)))))</f>
        <v>ARMAÇÃO PARA EXECUÇÃO DE RADIER, PISO DE CONCRETO OU LAJE SOBRE SOLO, COM USO DE TELA Q-159. AF_09/2021</v>
      </c>
      <c r="E19" s="13" t="str">
        <f>IF(B19="SINAPI",(VLOOKUP(C19,'Base de dados'!$B:$G,3,0)),(IF(B19="COMPOSIÇÃO",((VLOOKUP(C19,'2.Composições'!$B:$L,4,0))),(VLOOKUP(C19,'3. Cotações'!$B:$L,5,0)))))</f>
        <v>KG</v>
      </c>
      <c r="F19" s="242">
        <v>91.68</v>
      </c>
      <c r="G19" s="14"/>
      <c r="H19" s="14"/>
      <c r="I19" s="14"/>
      <c r="J19" s="14">
        <f t="shared" ref="J19" si="18">ROUND((G19*F19),2)</f>
        <v>0</v>
      </c>
      <c r="K19" s="14">
        <f t="shared" ref="K19" si="19">ROUND((H19*F19),2)</f>
        <v>0</v>
      </c>
      <c r="L19" s="14">
        <f t="shared" ref="L19" si="20">ROUND((K19+J19),2)</f>
        <v>0</v>
      </c>
      <c r="M19" s="14" t="e">
        <f t="shared" ref="M19" si="21">ROUND((IF(P19="BDI 1",((1+($S$3/100))*G19),((1+($S$4/100))*G19))),2)</f>
        <v>#DIV/0!</v>
      </c>
      <c r="N19" s="14" t="e">
        <f t="shared" ref="N19" si="22">ROUND((IF(P19="BDI 1",((1+($S$3/100))*H19),((1+($S$4/100))*H19))),2)</f>
        <v>#DIV/0!</v>
      </c>
      <c r="O19" s="14" t="e">
        <f t="shared" ref="O19" si="23">ROUND((M19+N19),2)</f>
        <v>#DIV/0!</v>
      </c>
      <c r="P19" s="243" t="s">
        <v>5877</v>
      </c>
      <c r="Q19" s="14" t="e">
        <f t="shared" ref="Q19" si="24">ROUND(M19*F19,2)</f>
        <v>#DIV/0!</v>
      </c>
      <c r="R19" s="14" t="e">
        <f t="shared" ref="R19" si="25">ROUND(N19*F19,2)</f>
        <v>#DIV/0!</v>
      </c>
      <c r="S19" s="15" t="e">
        <f t="shared" ref="S19" si="26">ROUND(Q19+R19,2)</f>
        <v>#DIV/0!</v>
      </c>
    </row>
    <row r="20" spans="1:19" customFormat="1" ht="36" x14ac:dyDescent="0.25">
      <c r="A20" s="249" t="s">
        <v>12683</v>
      </c>
      <c r="B20" s="239" t="s">
        <v>5738</v>
      </c>
      <c r="C20" s="241">
        <v>97096</v>
      </c>
      <c r="D20" s="110" t="str">
        <f>IF(B20="SINAPI",(VLOOKUP(C20,'Base de dados'!$B:$G,2,0)),(IF(B20="COMPOSIÇÃO",((VLOOKUP(C20,'2.Composições'!$B:$L,3,0))),(VLOOKUP(C20,'3. Cotações'!$B:$L,2,0)))))</f>
        <v>CONCRETAGEM DE RADIER, PISO DE CONCRETO OU LAJE SOBRE SOLO, FCK 30 MPA - LANÇAMENTO, ADENSAMENTO E ACABAMENTO. AF_09/2021</v>
      </c>
      <c r="E20" s="13" t="str">
        <f>IF(B20="SINAPI",(VLOOKUP(C20,'Base de dados'!$B:$G,3,0)),(IF(B20="COMPOSIÇÃO",((VLOOKUP(C20,'2.Composições'!$B:$L,4,0))),(VLOOKUP(C20,'3. Cotações'!$B:$L,5,0)))))</f>
        <v>M3</v>
      </c>
      <c r="F20" s="242">
        <v>6.97</v>
      </c>
      <c r="G20" s="14"/>
      <c r="H20" s="14"/>
      <c r="I20" s="14"/>
      <c r="J20" s="14">
        <f t="shared" si="11"/>
        <v>0</v>
      </c>
      <c r="K20" s="14">
        <f t="shared" si="12"/>
        <v>0</v>
      </c>
      <c r="L20" s="14">
        <f t="shared" si="13"/>
        <v>0</v>
      </c>
      <c r="M20" s="14" t="e">
        <f t="shared" si="16"/>
        <v>#DIV/0!</v>
      </c>
      <c r="N20" s="14" t="e">
        <f t="shared" si="17"/>
        <v>#DIV/0!</v>
      </c>
      <c r="O20" s="14" t="e">
        <f t="shared" si="14"/>
        <v>#DIV/0!</v>
      </c>
      <c r="P20" s="243" t="s">
        <v>5877</v>
      </c>
      <c r="Q20" s="14" t="e">
        <f t="shared" si="9"/>
        <v>#DIV/0!</v>
      </c>
      <c r="R20" s="14" t="e">
        <f t="shared" si="10"/>
        <v>#DIV/0!</v>
      </c>
      <c r="S20" s="15" t="e">
        <f t="shared" si="15"/>
        <v>#DIV/0!</v>
      </c>
    </row>
    <row r="21" spans="1:19" customFormat="1" x14ac:dyDescent="0.25">
      <c r="A21" s="30"/>
      <c r="B21" s="30"/>
      <c r="C21" s="23"/>
      <c r="D21" s="24"/>
      <c r="E21" s="23"/>
      <c r="F21" s="25"/>
      <c r="G21" s="25"/>
      <c r="H21" s="25"/>
      <c r="I21" s="26"/>
      <c r="J21" s="26"/>
      <c r="K21" s="26"/>
      <c r="L21" s="26"/>
      <c r="M21" s="21"/>
      <c r="N21" s="21"/>
      <c r="O21" s="21"/>
      <c r="P21" s="21"/>
      <c r="Q21" s="21"/>
      <c r="R21" s="21"/>
      <c r="S21" s="22"/>
    </row>
    <row r="22" spans="1:19" customFormat="1" x14ac:dyDescent="0.25">
      <c r="A22" s="244">
        <v>3</v>
      </c>
      <c r="B22" s="245"/>
      <c r="C22" s="246"/>
      <c r="D22" s="247" t="s">
        <v>12685</v>
      </c>
      <c r="E22" s="247"/>
      <c r="F22" s="248"/>
      <c r="G22" s="250"/>
      <c r="H22" s="250"/>
      <c r="I22" s="250"/>
      <c r="J22" s="250">
        <f>ROUND(SUM(J23:J31),2)</f>
        <v>0</v>
      </c>
      <c r="K22" s="250">
        <f>ROUND(SUM(K23:K31),2)</f>
        <v>0</v>
      </c>
      <c r="L22" s="250">
        <f>ROUND(SUM(L23:L31),2)</f>
        <v>0</v>
      </c>
      <c r="M22" s="250"/>
      <c r="N22" s="250"/>
      <c r="O22" s="250"/>
      <c r="P22" s="250"/>
      <c r="Q22" s="250" t="e">
        <f>ROUND((SUM(Q23:Q31)),2)</f>
        <v>#DIV/0!</v>
      </c>
      <c r="R22" s="250" t="e">
        <f>ROUND((SUM(R23:R31)),2)</f>
        <v>#DIV/0!</v>
      </c>
      <c r="S22" s="250" t="e">
        <f>ROUND((SUM(S23:S35)),2)</f>
        <v>#DIV/0!</v>
      </c>
    </row>
    <row r="23" spans="1:19" customFormat="1" ht="36" x14ac:dyDescent="0.25">
      <c r="A23" s="249" t="s">
        <v>14</v>
      </c>
      <c r="B23" s="239" t="s">
        <v>5739</v>
      </c>
      <c r="C23" s="241">
        <v>23</v>
      </c>
      <c r="D23" s="110" t="str">
        <f>IF(B23="SINAPI",(VLOOKUP(C23,'Base de dados'!$B:$G,2,0)),(IF(B23="COMPOSIÇÃO",((VLOOKUP(C23,'2.Composições'!$B:$L,3,0))),(VLOOKUP(C23,'3. Cotações'!$B:$L,2,0)))))</f>
        <v>ARMAÇÃO DO SISTEMA DE PAREDES DE CONCRETO, EXECUTADA EM PAREDES DE EDIFICAÇÕES DE TÉRREAS OU DE MÚLTIPLOS PAVIMENTOS, TELA Q-113</v>
      </c>
      <c r="E23" s="13" t="str">
        <f>IF(B23="SINAPI",(VLOOKUP(C23,'Base de dados'!$B:$G,3,0)),(IF(B23="COMPOSIÇÃO",((VLOOKUP(C23,'2.Composições'!$B:$L,4,0))),(VLOOKUP(C23,'3. Cotações'!$B:$L,5,0)))))</f>
        <v>KG</v>
      </c>
      <c r="F23" s="242">
        <v>166.87</v>
      </c>
      <c r="G23" s="14"/>
      <c r="H23" s="14"/>
      <c r="I23" s="14"/>
      <c r="J23" s="14">
        <f>ROUND((G23*F23),2)</f>
        <v>0</v>
      </c>
      <c r="K23" s="14">
        <f>ROUND((H23*F23),2)</f>
        <v>0</v>
      </c>
      <c r="L23" s="14">
        <f>ROUND((K23+J23),2)</f>
        <v>0</v>
      </c>
      <c r="M23" s="14" t="e">
        <f>ROUND((IF(P23="BDI 1",((1+($S$3/100))*G23),((1+($S$4/100))*G23))),2)</f>
        <v>#DIV/0!</v>
      </c>
      <c r="N23" s="14" t="e">
        <f>ROUND((IF(P23="BDI 1",((1+($S$3/100))*H23),((1+($S$4/100))*H23))),2)</f>
        <v>#DIV/0!</v>
      </c>
      <c r="O23" s="14" t="e">
        <f>ROUND((M23+N23),2)</f>
        <v>#DIV/0!</v>
      </c>
      <c r="P23" s="243" t="s">
        <v>5877</v>
      </c>
      <c r="Q23" s="14" t="e">
        <f t="shared" ref="Q23:Q31" si="27">ROUND(M23*F23,2)</f>
        <v>#DIV/0!</v>
      </c>
      <c r="R23" s="14" t="e">
        <f t="shared" ref="R23:R31" si="28">ROUND(N23*F23,2)</f>
        <v>#DIV/0!</v>
      </c>
      <c r="S23" s="15" t="e">
        <f>ROUND(Q23+R23,2)</f>
        <v>#DIV/0!</v>
      </c>
    </row>
    <row r="24" spans="1:19" customFormat="1" ht="24" x14ac:dyDescent="0.25">
      <c r="A24" s="249" t="s">
        <v>15</v>
      </c>
      <c r="B24" s="239" t="s">
        <v>5739</v>
      </c>
      <c r="C24" s="241">
        <v>24</v>
      </c>
      <c r="D24" s="110" t="str">
        <f>IF(B24="SINAPI",(VLOOKUP(C24,'Base de dados'!$B:$G,2,0)),(IF(B24="COMPOSIÇÃO",((VLOOKUP(C24,'2.Composições'!$B:$L,3,0))),(VLOOKUP(C24,'3. Cotações'!$B:$L,2,0)))))</f>
        <v>ARMAÇÃO DO SISTEMA DE PAREDES DE CONCRETO, EXECUTADA EM PLATIBANDAS , TELA Q-113</v>
      </c>
      <c r="E24" s="13" t="str">
        <f>IF(B24="SINAPI",(VLOOKUP(C24,'Base de dados'!$B:$G,3,0)),(IF(B24="COMPOSIÇÃO",((VLOOKUP(C24,'2.Composições'!$B:$L,4,0))),(VLOOKUP(C24,'3. Cotações'!$B:$L,5,0)))))</f>
        <v>KG</v>
      </c>
      <c r="F24" s="242">
        <v>36.14</v>
      </c>
      <c r="G24" s="14"/>
      <c r="H24" s="14"/>
      <c r="I24" s="14"/>
      <c r="J24" s="14">
        <f t="shared" ref="J24:J31" si="29">ROUND((G24*F24),2)</f>
        <v>0</v>
      </c>
      <c r="K24" s="14">
        <f t="shared" ref="K24:K31" si="30">ROUND((H24*F24),2)</f>
        <v>0</v>
      </c>
      <c r="L24" s="14">
        <f t="shared" ref="L24:L31" si="31">ROUND((K24+J24),2)</f>
        <v>0</v>
      </c>
      <c r="M24" s="14" t="e">
        <f>ROUND((IF(P24="BDI 1",((1+($S$3/100))*G24),((1+($S$4/100))*G24))),2)</f>
        <v>#DIV/0!</v>
      </c>
      <c r="N24" s="14" t="e">
        <f>ROUND((IF(P24="BDI 1",((1+($S$3/100))*H24),((1+($S$4/100))*H24))),2)</f>
        <v>#DIV/0!</v>
      </c>
      <c r="O24" s="14" t="e">
        <f t="shared" ref="O24:O31" si="32">ROUND((M24+N24),2)</f>
        <v>#DIV/0!</v>
      </c>
      <c r="P24" s="243" t="s">
        <v>5877</v>
      </c>
      <c r="Q24" s="14" t="e">
        <f t="shared" si="27"/>
        <v>#DIV/0!</v>
      </c>
      <c r="R24" s="14" t="e">
        <f t="shared" si="28"/>
        <v>#DIV/0!</v>
      </c>
      <c r="S24" s="15" t="e">
        <f>ROUND(Q24+R24,2)</f>
        <v>#DIV/0!</v>
      </c>
    </row>
    <row r="25" spans="1:19" customFormat="1" ht="36" x14ac:dyDescent="0.25">
      <c r="A25" s="249" t="s">
        <v>12686</v>
      </c>
      <c r="B25" s="239" t="s">
        <v>5738</v>
      </c>
      <c r="C25" s="240">
        <v>91601</v>
      </c>
      <c r="D25" s="110" t="str">
        <f>IF(B25="SINAPI",(VLOOKUP(C25,'Base de dados'!$B:$G,2,0)),(IF(B25="COMPOSIÇÃO",((VLOOKUP(C25,'2.Composições'!$B:$L,3,0))),(VLOOKUP(C25,'3. Cotações'!$B:$L,2,0)))))</f>
        <v>ARMAÇÃO DO SISTEMA DE PAREDES DE CONCRETO, EXECUTADA COMO REFORÇO, VERGALHÃO DE 6,3 MM DE DIÂMETRO. AF_06/2019</v>
      </c>
      <c r="E25" s="13" t="str">
        <f>IF(B25="SINAPI",(VLOOKUP(C25,'Base de dados'!$B:$G,3,0)),(IF(B25="COMPOSIÇÃO",((VLOOKUP(C25,'2.Composições'!$B:$L,4,0))),(VLOOKUP(C25,'3. Cotações'!$B:$L,5,0)))))</f>
        <v>KG</v>
      </c>
      <c r="F25" s="242">
        <v>17.78</v>
      </c>
      <c r="G25" s="14"/>
      <c r="H25" s="14"/>
      <c r="I25" s="14"/>
      <c r="J25" s="14">
        <f t="shared" si="29"/>
        <v>0</v>
      </c>
      <c r="K25" s="14">
        <f t="shared" si="30"/>
        <v>0</v>
      </c>
      <c r="L25" s="14">
        <f t="shared" si="31"/>
        <v>0</v>
      </c>
      <c r="M25" s="14" t="e">
        <f>ROUND((IF(P25="BDI 1",((1+($S$3/100))*G25),((1+($S$4/100))*G25))),2)</f>
        <v>#DIV/0!</v>
      </c>
      <c r="N25" s="14" t="e">
        <f>ROUND((IF(P25="BDI 1",((1+($S$3/100))*H25),((1+($S$4/100))*H25))),2)</f>
        <v>#DIV/0!</v>
      </c>
      <c r="O25" s="14" t="e">
        <f t="shared" si="32"/>
        <v>#DIV/0!</v>
      </c>
      <c r="P25" s="243" t="s">
        <v>5877</v>
      </c>
      <c r="Q25" s="14" t="e">
        <f t="shared" si="27"/>
        <v>#DIV/0!</v>
      </c>
      <c r="R25" s="14" t="e">
        <f t="shared" si="28"/>
        <v>#DIV/0!</v>
      </c>
      <c r="S25" s="15" t="e">
        <f t="shared" ref="S25:S31" si="33">ROUND(Q25+R25,2)</f>
        <v>#DIV/0!</v>
      </c>
    </row>
    <row r="26" spans="1:19" customFormat="1" ht="36" x14ac:dyDescent="0.25">
      <c r="A26" s="249" t="s">
        <v>12687</v>
      </c>
      <c r="B26" s="239" t="s">
        <v>5738</v>
      </c>
      <c r="C26" s="241">
        <v>91603</v>
      </c>
      <c r="D26" s="110" t="str">
        <f>IF(B26="SINAPI",(VLOOKUP(C26,'Base de dados'!$B:$G,2,0)),(IF(B26="COMPOSIÇÃO",((VLOOKUP(C26,'2.Composições'!$B:$L,3,0))),(VLOOKUP(C26,'3. Cotações'!$B:$L,2,0)))))</f>
        <v>ARMAÇÃO DO SISTEMA DE PAREDES DE CONCRETO, EXECUTADA COMO REFORÇO, VERGALHÃO DE 10,0 MM DE DIÂMETRO. AF_06/2019</v>
      </c>
      <c r="E26" s="13" t="str">
        <f>IF(B26="SINAPI",(VLOOKUP(C26,'Base de dados'!$B:$G,3,0)),(IF(B26="COMPOSIÇÃO",((VLOOKUP(C26,'2.Composições'!$B:$L,4,0))),(VLOOKUP(C26,'3. Cotações'!$B:$L,5,0)))))</f>
        <v>KG</v>
      </c>
      <c r="F26" s="242">
        <v>143.94999999999999</v>
      </c>
      <c r="G26" s="14"/>
      <c r="H26" s="14"/>
      <c r="I26" s="14"/>
      <c r="J26" s="14">
        <f t="shared" si="29"/>
        <v>0</v>
      </c>
      <c r="K26" s="14">
        <f t="shared" si="30"/>
        <v>0</v>
      </c>
      <c r="L26" s="14">
        <f t="shared" si="31"/>
        <v>0</v>
      </c>
      <c r="M26" s="14" t="e">
        <f t="shared" ref="M26:M31" si="34">ROUND((IF(P26="BDI 1",((1+($S$3/100))*G26),((1+($S$4/100))*G26))),2)</f>
        <v>#DIV/0!</v>
      </c>
      <c r="N26" s="14" t="e">
        <f t="shared" ref="N26:N31" si="35">ROUND((IF(P26="BDI 1",((1+($S$3/100))*H26),((1+($S$4/100))*H26))),2)</f>
        <v>#DIV/0!</v>
      </c>
      <c r="O26" s="14" t="e">
        <f t="shared" si="32"/>
        <v>#DIV/0!</v>
      </c>
      <c r="P26" s="243" t="s">
        <v>5877</v>
      </c>
      <c r="Q26" s="14" t="e">
        <f t="shared" si="27"/>
        <v>#DIV/0!</v>
      </c>
      <c r="R26" s="14" t="e">
        <f t="shared" si="28"/>
        <v>#DIV/0!</v>
      </c>
      <c r="S26" s="15" t="e">
        <f t="shared" si="33"/>
        <v>#DIV/0!</v>
      </c>
    </row>
    <row r="27" spans="1:19" customFormat="1" ht="24" x14ac:dyDescent="0.25">
      <c r="A27" s="249" t="s">
        <v>12688</v>
      </c>
      <c r="B27" s="239" t="s">
        <v>5739</v>
      </c>
      <c r="C27" s="241">
        <v>21</v>
      </c>
      <c r="D27" s="110" t="str">
        <f>IF(B27="SINAPI",(VLOOKUP(C27,'Base de dados'!$B:$G,2,0)),(IF(B27="COMPOSIÇÃO",((VLOOKUP(C27,'2.Composições'!$B:$L,3,0))),(VLOOKUP(C27,'3. Cotações'!$B:$L,2,0)))))</f>
        <v>ARMAÇÃO DO SISTEMA DE PAREDES DE CONCRETO, EXECUTADA COMO ARMADURA DE LAJES, TELA Q-138</v>
      </c>
      <c r="E27" s="13" t="str">
        <f>IF(B27="SINAPI",(VLOOKUP(C27,'Base de dados'!$B:$G,3,0)),(IF(B27="COMPOSIÇÃO",((VLOOKUP(C27,'2.Composições'!$B:$L,4,0))),(VLOOKUP(C27,'3. Cotações'!$B:$L,5,0)))))</f>
        <v>KG</v>
      </c>
      <c r="F27" s="242">
        <v>86.54</v>
      </c>
      <c r="G27" s="14"/>
      <c r="H27" s="14"/>
      <c r="I27" s="14"/>
      <c r="J27" s="14">
        <f t="shared" si="29"/>
        <v>0</v>
      </c>
      <c r="K27" s="14">
        <f t="shared" si="30"/>
        <v>0</v>
      </c>
      <c r="L27" s="14">
        <f t="shared" si="31"/>
        <v>0</v>
      </c>
      <c r="M27" s="14" t="e">
        <f t="shared" si="34"/>
        <v>#DIV/0!</v>
      </c>
      <c r="N27" s="14" t="e">
        <f t="shared" si="35"/>
        <v>#DIV/0!</v>
      </c>
      <c r="O27" s="14" t="e">
        <f t="shared" si="32"/>
        <v>#DIV/0!</v>
      </c>
      <c r="P27" s="243" t="s">
        <v>5877</v>
      </c>
      <c r="Q27" s="14" t="e">
        <f t="shared" si="27"/>
        <v>#DIV/0!</v>
      </c>
      <c r="R27" s="14" t="e">
        <f t="shared" si="28"/>
        <v>#DIV/0!</v>
      </c>
      <c r="S27" s="15" t="e">
        <f t="shared" si="33"/>
        <v>#DIV/0!</v>
      </c>
    </row>
    <row r="28" spans="1:19" customFormat="1" ht="36" x14ac:dyDescent="0.25">
      <c r="A28" s="249" t="s">
        <v>12689</v>
      </c>
      <c r="B28" s="239" t="s">
        <v>5738</v>
      </c>
      <c r="C28" s="241">
        <v>100066</v>
      </c>
      <c r="D28" s="110" t="str">
        <f>IF(B28="SINAPI",(VLOOKUP(C28,'Base de dados'!$B:$G,2,0)),(IF(B28="COMPOSIÇÃO",((VLOOKUP(C28,'2.Composições'!$B:$L,3,0))),(VLOOKUP(C28,'3. Cotações'!$B:$L,2,0)))))</f>
        <v>ARMAÇÃO DO SISTEMA DE PAREDES DE CONCRETO, EXECUTADA COMO ARMADURA POSITIVA DE LAJES, TELA Q-196. AF_06/2019</v>
      </c>
      <c r="E28" s="13" t="str">
        <f>IF(B28="SINAPI",(VLOOKUP(C28,'Base de dados'!$B:$G,3,0)),(IF(B28="COMPOSIÇÃO",((VLOOKUP(C28,'2.Composições'!$B:$L,4,0))),(VLOOKUP(C28,'3. Cotações'!$B:$L,5,0)))))</f>
        <v>KG</v>
      </c>
      <c r="F28" s="242">
        <v>69.650000000000006</v>
      </c>
      <c r="G28" s="14"/>
      <c r="H28" s="14"/>
      <c r="I28" s="14"/>
      <c r="J28" s="14">
        <f t="shared" si="29"/>
        <v>0</v>
      </c>
      <c r="K28" s="14">
        <f t="shared" si="30"/>
        <v>0</v>
      </c>
      <c r="L28" s="14">
        <f t="shared" si="31"/>
        <v>0</v>
      </c>
      <c r="M28" s="14" t="e">
        <f t="shared" si="34"/>
        <v>#DIV/0!</v>
      </c>
      <c r="N28" s="14" t="e">
        <f t="shared" si="35"/>
        <v>#DIV/0!</v>
      </c>
      <c r="O28" s="14" t="e">
        <f t="shared" si="32"/>
        <v>#DIV/0!</v>
      </c>
      <c r="P28" s="243" t="s">
        <v>5877</v>
      </c>
      <c r="Q28" s="14" t="e">
        <f t="shared" si="27"/>
        <v>#DIV/0!</v>
      </c>
      <c r="R28" s="14" t="e">
        <f t="shared" si="28"/>
        <v>#DIV/0!</v>
      </c>
      <c r="S28" s="15" t="e">
        <f t="shared" si="33"/>
        <v>#DIV/0!</v>
      </c>
    </row>
    <row r="29" spans="1:19" customFormat="1" ht="24" x14ac:dyDescent="0.25">
      <c r="A29" s="249" t="s">
        <v>12690</v>
      </c>
      <c r="B29" s="239" t="s">
        <v>5739</v>
      </c>
      <c r="C29" s="241">
        <v>22</v>
      </c>
      <c r="D29" s="110" t="str">
        <f>IF(B29="SINAPI",(VLOOKUP(C29,'Base de dados'!$B:$G,2,0)),(IF(B29="COMPOSIÇÃO",((VLOOKUP(C29,'2.Composições'!$B:$L,3,0))),(VLOOKUP(C29,'3. Cotações'!$B:$L,2,0)))))</f>
        <v>ARMAÇÃO DO SISTEMA DE PAREDES DE CONCRETO, EXECUTADA COMO ARMADURA DE LAJES, TELA Q-283</v>
      </c>
      <c r="E29" s="13" t="str">
        <f>IF(B29="SINAPI",(VLOOKUP(C29,'Base de dados'!$B:$G,3,0)),(IF(B29="COMPOSIÇÃO",((VLOOKUP(C29,'2.Composições'!$B:$L,4,0))),(VLOOKUP(C29,'3. Cotações'!$B:$L,5,0)))))</f>
        <v>KG</v>
      </c>
      <c r="F29" s="242">
        <v>141.49</v>
      </c>
      <c r="G29" s="14"/>
      <c r="H29" s="14"/>
      <c r="I29" s="14"/>
      <c r="J29" s="14">
        <f t="shared" si="29"/>
        <v>0</v>
      </c>
      <c r="K29" s="14">
        <f t="shared" si="30"/>
        <v>0</v>
      </c>
      <c r="L29" s="14">
        <f t="shared" si="31"/>
        <v>0</v>
      </c>
      <c r="M29" s="14" t="e">
        <f t="shared" si="34"/>
        <v>#DIV/0!</v>
      </c>
      <c r="N29" s="14" t="e">
        <f t="shared" si="35"/>
        <v>#DIV/0!</v>
      </c>
      <c r="O29" s="14" t="e">
        <f t="shared" si="32"/>
        <v>#DIV/0!</v>
      </c>
      <c r="P29" s="243" t="s">
        <v>5877</v>
      </c>
      <c r="Q29" s="14" t="e">
        <f t="shared" si="27"/>
        <v>#DIV/0!</v>
      </c>
      <c r="R29" s="14" t="e">
        <f t="shared" si="28"/>
        <v>#DIV/0!</v>
      </c>
      <c r="S29" s="15" t="e">
        <f t="shared" si="33"/>
        <v>#DIV/0!</v>
      </c>
    </row>
    <row r="30" spans="1:19" customFormat="1" ht="60" x14ac:dyDescent="0.25">
      <c r="A30" s="249" t="s">
        <v>12691</v>
      </c>
      <c r="B30" s="239" t="s">
        <v>5739</v>
      </c>
      <c r="C30" s="241">
        <v>3</v>
      </c>
      <c r="D30" s="110" t="str">
        <f>IF(B30="SINAPI",(VLOOKUP(C30,'Base de dados'!$B:$G,2,0)),(IF(B30="COMPOSIÇÃO",((VLOOKUP(C30,'2.Composições'!$B:$L,3,0))),(VLOOKUP(C30,'3. Cotações'!$B:$L,2,0)))))</f>
        <v>CONCRETAGEM DE PAINEL DE PAREDE PRODUZIDO EM BATERIA DE FÔRMAS METÁLICAS, DO SISTEMA DE PAINÉIS DE PAREDE DE CONCRETO PRÉ-MOLDADO, COM CONCRETO AUTO ADENSÁVEL FCK 30 MPA - LANÇAMENTO, ADENSAMENTO E ACABAMENTO</v>
      </c>
      <c r="E30" s="13" t="str">
        <f>IF(B30="SINAPI",(VLOOKUP(C30,'Base de dados'!$B:$G,3,0)),(IF(B30="COMPOSIÇÃO",((VLOOKUP(C30,'2.Composições'!$B:$L,4,0))),(VLOOKUP(C30,'3. Cotações'!$B:$L,5,0)))))</f>
        <v>M3</v>
      </c>
      <c r="F30" s="242">
        <v>11.276999999999999</v>
      </c>
      <c r="G30" s="14"/>
      <c r="H30" s="14"/>
      <c r="I30" s="14"/>
      <c r="J30" s="14">
        <f t="shared" si="29"/>
        <v>0</v>
      </c>
      <c r="K30" s="14">
        <f t="shared" si="30"/>
        <v>0</v>
      </c>
      <c r="L30" s="14">
        <f t="shared" si="31"/>
        <v>0</v>
      </c>
      <c r="M30" s="14" t="e">
        <f t="shared" si="34"/>
        <v>#DIV/0!</v>
      </c>
      <c r="N30" s="14" t="e">
        <f t="shared" si="35"/>
        <v>#DIV/0!</v>
      </c>
      <c r="O30" s="14" t="e">
        <f t="shared" si="32"/>
        <v>#DIV/0!</v>
      </c>
      <c r="P30" s="243" t="s">
        <v>5877</v>
      </c>
      <c r="Q30" s="14" t="e">
        <f t="shared" si="27"/>
        <v>#DIV/0!</v>
      </c>
      <c r="R30" s="14" t="e">
        <f t="shared" si="28"/>
        <v>#DIV/0!</v>
      </c>
      <c r="S30" s="15" t="e">
        <f t="shared" si="33"/>
        <v>#DIV/0!</v>
      </c>
    </row>
    <row r="31" spans="1:19" customFormat="1" ht="48" x14ac:dyDescent="0.25">
      <c r="A31" s="249" t="s">
        <v>12692</v>
      </c>
      <c r="B31" s="239" t="s">
        <v>5739</v>
      </c>
      <c r="C31" s="241">
        <v>6</v>
      </c>
      <c r="D31" s="110" t="str">
        <f>IF(B31="SINAPI",(VLOOKUP(C31,'Base de dados'!$B:$G,2,0)),(IF(B31="COMPOSIÇÃO",((VLOOKUP(C31,'2.Composições'!$B:$L,3,0))),(VLOOKUP(C31,'3. Cotações'!$B:$L,2,0)))))</f>
        <v>CONCRETAGEM DE LAJES DE COBERTURA (E=10 CM) PRÉ-MOLDADA EM BANDEJA METÁLICA, COM CONCRETO USINADO BOMBEÁVEL FCK 30 MPA - LANÇAMENTO, ADENSAMENTO E ACABAMENTO (EXCLUSIVE BOMBA LANÇA)</v>
      </c>
      <c r="E31" s="13" t="str">
        <f>IF(B31="SINAPI",(VLOOKUP(C31,'Base de dados'!$B:$G,3,0)),(IF(B31="COMPOSIÇÃO",((VLOOKUP(C31,'2.Composições'!$B:$L,4,0))),(VLOOKUP(C31,'3. Cotações'!$B:$L,5,0)))))</f>
        <v>M3</v>
      </c>
      <c r="F31" s="242">
        <v>4.96</v>
      </c>
      <c r="G31" s="14"/>
      <c r="H31" s="14"/>
      <c r="I31" s="14"/>
      <c r="J31" s="14">
        <f t="shared" si="29"/>
        <v>0</v>
      </c>
      <c r="K31" s="14">
        <f t="shared" si="30"/>
        <v>0</v>
      </c>
      <c r="L31" s="14">
        <f t="shared" si="31"/>
        <v>0</v>
      </c>
      <c r="M31" s="14" t="e">
        <f t="shared" si="34"/>
        <v>#DIV/0!</v>
      </c>
      <c r="N31" s="14" t="e">
        <f t="shared" si="35"/>
        <v>#DIV/0!</v>
      </c>
      <c r="O31" s="14" t="e">
        <f t="shared" si="32"/>
        <v>#DIV/0!</v>
      </c>
      <c r="P31" s="243" t="s">
        <v>5877</v>
      </c>
      <c r="Q31" s="14" t="e">
        <f t="shared" si="27"/>
        <v>#DIV/0!</v>
      </c>
      <c r="R31" s="14" t="e">
        <f t="shared" si="28"/>
        <v>#DIV/0!</v>
      </c>
      <c r="S31" s="15" t="e">
        <f t="shared" si="33"/>
        <v>#DIV/0!</v>
      </c>
    </row>
    <row r="32" spans="1:19" customFormat="1" ht="36" x14ac:dyDescent="0.25">
      <c r="A32" s="249" t="s">
        <v>12730</v>
      </c>
      <c r="B32" s="239" t="s">
        <v>5739</v>
      </c>
      <c r="C32" s="241">
        <v>7</v>
      </c>
      <c r="D32" s="110" t="str">
        <f>IF(B32="SINAPI",(VLOOKUP(C32,'Base de dados'!$B:$G,2,0)),(IF(B32="COMPOSIÇÃO",((VLOOKUP(C32,'2.Composições'!$B:$L,3,0))),(VLOOKUP(C32,'3. Cotações'!$B:$L,2,0)))))</f>
        <v>INSTALAÇÃO DE PAINEL DE PAREDE PARA HIS TÉRREA COM CAMINHÃO MUNCK, DO SISTEMA DE PAINÉIS DE PAREDES DE CONCRETO PRÉ-MOLDADO</v>
      </c>
      <c r="E32" s="13" t="str">
        <f>IF(B32="SINAPI",(VLOOKUP(C32,'Base de dados'!$B:$G,3,0)),(IF(B32="COMPOSIÇÃO",((VLOOKUP(C32,'2.Composições'!$B:$L,4,0))),(VLOOKUP(C32,'3. Cotações'!$B:$L,5,0)))))</f>
        <v>UN</v>
      </c>
      <c r="F32" s="242">
        <v>14</v>
      </c>
      <c r="G32" s="14"/>
      <c r="H32" s="14"/>
      <c r="I32" s="14"/>
      <c r="J32" s="14">
        <f t="shared" ref="J32:J35" si="36">ROUND((G32*F32),2)</f>
        <v>0</v>
      </c>
      <c r="K32" s="14">
        <f t="shared" ref="K32:K35" si="37">ROUND((H32*F32),2)</f>
        <v>0</v>
      </c>
      <c r="L32" s="14">
        <f t="shared" ref="L32:L35" si="38">ROUND((K32+J32),2)</f>
        <v>0</v>
      </c>
      <c r="M32" s="14" t="e">
        <f t="shared" ref="M32:M35" si="39">ROUND((IF(P32="BDI 1",((1+($S$3/100))*G32),((1+($S$4/100))*G32))),2)</f>
        <v>#DIV/0!</v>
      </c>
      <c r="N32" s="14" t="e">
        <f t="shared" ref="N32:N35" si="40">ROUND((IF(P32="BDI 1",((1+($S$3/100))*H32),((1+($S$4/100))*H32))),2)</f>
        <v>#DIV/0!</v>
      </c>
      <c r="O32" s="14" t="e">
        <f t="shared" ref="O32:O35" si="41">ROUND((M32+N32),2)</f>
        <v>#DIV/0!</v>
      </c>
      <c r="P32" s="243" t="s">
        <v>5877</v>
      </c>
      <c r="Q32" s="14" t="e">
        <f t="shared" ref="Q32:Q35" si="42">ROUND(M32*F32,2)</f>
        <v>#DIV/0!</v>
      </c>
      <c r="R32" s="14" t="e">
        <f t="shared" ref="R32:R35" si="43">ROUND(N32*F32,2)</f>
        <v>#DIV/0!</v>
      </c>
      <c r="S32" s="15" t="e">
        <f t="shared" ref="S32:S35" si="44">ROUND(Q32+R32,2)</f>
        <v>#DIV/0!</v>
      </c>
    </row>
    <row r="33" spans="1:19" customFormat="1" ht="36" x14ac:dyDescent="0.25">
      <c r="A33" s="249" t="s">
        <v>12731</v>
      </c>
      <c r="B33" s="239" t="s">
        <v>5739</v>
      </c>
      <c r="C33" s="241">
        <v>8</v>
      </c>
      <c r="D33" s="110" t="str">
        <f>IF(B33="SINAPI",(VLOOKUP(C33,'Base de dados'!$B:$G,2,0)),(IF(B33="COMPOSIÇÃO",((VLOOKUP(C33,'2.Composições'!$B:$L,3,0))),(VLOOKUP(C33,'3. Cotações'!$B:$L,2,0)))))</f>
        <v>INSTALAÇÃO DE LAJE PRÉ-MOLDADA PARA HIS TÉRREA COM CAMINHÃO MUNCK, DO SISTEMA DE PAINÉIS DE PAREDES DE CONCRETO PRÉ-MOLDADO</v>
      </c>
      <c r="E33" s="13" t="str">
        <f>IF(B33="SINAPI",(VLOOKUP(C33,'Base de dados'!$B:$G,3,0)),(IF(B33="COMPOSIÇÃO",((VLOOKUP(C33,'2.Composições'!$B:$L,4,0))),(VLOOKUP(C33,'3. Cotações'!$B:$L,5,0)))))</f>
        <v>UN</v>
      </c>
      <c r="F33" s="242">
        <v>5</v>
      </c>
      <c r="G33" s="14"/>
      <c r="H33" s="14"/>
      <c r="I33" s="14"/>
      <c r="J33" s="14">
        <f t="shared" si="36"/>
        <v>0</v>
      </c>
      <c r="K33" s="14">
        <f t="shared" si="37"/>
        <v>0</v>
      </c>
      <c r="L33" s="14">
        <f t="shared" si="38"/>
        <v>0</v>
      </c>
      <c r="M33" s="14" t="e">
        <f t="shared" si="39"/>
        <v>#DIV/0!</v>
      </c>
      <c r="N33" s="14" t="e">
        <f t="shared" si="40"/>
        <v>#DIV/0!</v>
      </c>
      <c r="O33" s="14" t="e">
        <f t="shared" si="41"/>
        <v>#DIV/0!</v>
      </c>
      <c r="P33" s="243" t="s">
        <v>5877</v>
      </c>
      <c r="Q33" s="14" t="e">
        <f t="shared" si="42"/>
        <v>#DIV/0!</v>
      </c>
      <c r="R33" s="14" t="e">
        <f t="shared" si="43"/>
        <v>#DIV/0!</v>
      </c>
      <c r="S33" s="15" t="e">
        <f t="shared" si="44"/>
        <v>#DIV/0!</v>
      </c>
    </row>
    <row r="34" spans="1:19" customFormat="1" ht="36" x14ac:dyDescent="0.25">
      <c r="A34" s="249" t="s">
        <v>12732</v>
      </c>
      <c r="B34" s="239" t="s">
        <v>5739</v>
      </c>
      <c r="C34" s="241">
        <v>9</v>
      </c>
      <c r="D34" s="110" t="str">
        <f>IF(B34="SINAPI",(VLOOKUP(C34,'Base de dados'!$B:$G,2,0)),(IF(B34="COMPOSIÇÃO",((VLOOKUP(C34,'2.Composições'!$B:$L,3,0))),(VLOOKUP(C34,'3. Cotações'!$B:$L,2,0)))))</f>
        <v>INSTALAÇÃO DE PAINEL DE OITÃO PARA HIS TÉRREA COM CAMINHÃO MUNCK, DO SISTEMA DE PAINÉIS DE PAREDES DE CONCRETO PRÉ-MOLDADO</v>
      </c>
      <c r="E34" s="13" t="str">
        <f>IF(B34="SINAPI",(VLOOKUP(C34,'Base de dados'!$B:$G,3,0)),(IF(B34="COMPOSIÇÃO",((VLOOKUP(C34,'2.Composições'!$B:$L,4,0))),(VLOOKUP(C34,'3. Cotações'!$B:$L,5,0)))))</f>
        <v>UN</v>
      </c>
      <c r="F34" s="242">
        <v>4</v>
      </c>
      <c r="G34" s="14"/>
      <c r="H34" s="14"/>
      <c r="I34" s="14"/>
      <c r="J34" s="14">
        <f t="shared" si="36"/>
        <v>0</v>
      </c>
      <c r="K34" s="14">
        <f t="shared" si="37"/>
        <v>0</v>
      </c>
      <c r="L34" s="14">
        <f t="shared" si="38"/>
        <v>0</v>
      </c>
      <c r="M34" s="14" t="e">
        <f t="shared" si="39"/>
        <v>#DIV/0!</v>
      </c>
      <c r="N34" s="14" t="e">
        <f t="shared" si="40"/>
        <v>#DIV/0!</v>
      </c>
      <c r="O34" s="14" t="e">
        <f t="shared" si="41"/>
        <v>#DIV/0!</v>
      </c>
      <c r="P34" s="243" t="s">
        <v>5877</v>
      </c>
      <c r="Q34" s="14" t="e">
        <f t="shared" si="42"/>
        <v>#DIV/0!</v>
      </c>
      <c r="R34" s="14" t="e">
        <f t="shared" si="43"/>
        <v>#DIV/0!</v>
      </c>
      <c r="S34" s="15" t="e">
        <f t="shared" si="44"/>
        <v>#DIV/0!</v>
      </c>
    </row>
    <row r="35" spans="1:19" customFormat="1" ht="24" x14ac:dyDescent="0.25">
      <c r="A35" s="249" t="s">
        <v>12733</v>
      </c>
      <c r="B35" s="239" t="s">
        <v>5738</v>
      </c>
      <c r="C35" s="241">
        <v>89993</v>
      </c>
      <c r="D35" s="110" t="str">
        <f>IF(B35="SINAPI",(VLOOKUP(C35,'Base de dados'!$B:$G,2,0)),(IF(B35="COMPOSIÇÃO",((VLOOKUP(C35,'2.Composições'!$B:$L,3,0))),(VLOOKUP(C35,'3. Cotações'!$B:$L,2,0)))))</f>
        <v>GRAUTEAMENTO VERTICAL EM ALVENARIA ESTRUTURAL. AF_09/2021</v>
      </c>
      <c r="E35" s="13" t="str">
        <f>IF(B35="SINAPI",(VLOOKUP(C35,'Base de dados'!$B:$G,3,0)),(IF(B35="COMPOSIÇÃO",((VLOOKUP(C35,'2.Composições'!$B:$L,4,0))),(VLOOKUP(C35,'3. Cotações'!$B:$L,5,0)))))</f>
        <v>M3</v>
      </c>
      <c r="F35" s="242">
        <v>0.64300000000000002</v>
      </c>
      <c r="G35" s="14"/>
      <c r="H35" s="14"/>
      <c r="I35" s="14"/>
      <c r="J35" s="14">
        <f t="shared" si="36"/>
        <v>0</v>
      </c>
      <c r="K35" s="14">
        <f t="shared" si="37"/>
        <v>0</v>
      </c>
      <c r="L35" s="14">
        <f t="shared" si="38"/>
        <v>0</v>
      </c>
      <c r="M35" s="14" t="e">
        <f t="shared" si="39"/>
        <v>#DIV/0!</v>
      </c>
      <c r="N35" s="14" t="e">
        <f t="shared" si="40"/>
        <v>#DIV/0!</v>
      </c>
      <c r="O35" s="14" t="e">
        <f t="shared" si="41"/>
        <v>#DIV/0!</v>
      </c>
      <c r="P35" s="243" t="s">
        <v>5877</v>
      </c>
      <c r="Q35" s="14" t="e">
        <f t="shared" si="42"/>
        <v>#DIV/0!</v>
      </c>
      <c r="R35" s="14" t="e">
        <f t="shared" si="43"/>
        <v>#DIV/0!</v>
      </c>
      <c r="S35" s="15" t="e">
        <f t="shared" si="44"/>
        <v>#DIV/0!</v>
      </c>
    </row>
    <row r="36" spans="1:19" customFormat="1" x14ac:dyDescent="0.25">
      <c r="A36" s="30"/>
      <c r="B36" s="30"/>
      <c r="C36" s="23"/>
      <c r="D36" s="24"/>
      <c r="E36" s="23"/>
      <c r="F36" s="25"/>
      <c r="G36" s="25"/>
      <c r="H36" s="25"/>
      <c r="I36" s="26"/>
      <c r="J36" s="26"/>
      <c r="K36" s="26"/>
      <c r="L36" s="26"/>
      <c r="M36" s="21"/>
      <c r="N36" s="21"/>
      <c r="O36" s="21"/>
      <c r="P36" s="21"/>
      <c r="Q36" s="21"/>
      <c r="R36" s="21"/>
      <c r="S36" s="22"/>
    </row>
    <row r="37" spans="1:19" customFormat="1" x14ac:dyDescent="0.25">
      <c r="A37" s="244">
        <v>4</v>
      </c>
      <c r="B37" s="245"/>
      <c r="C37" s="246"/>
      <c r="D37" s="247" t="s">
        <v>12734</v>
      </c>
      <c r="E37" s="247"/>
      <c r="F37" s="248"/>
      <c r="G37" s="250"/>
      <c r="H37" s="250"/>
      <c r="I37" s="250"/>
      <c r="J37" s="250">
        <f>ROUND(SUM(J38:J48),2)</f>
        <v>0</v>
      </c>
      <c r="K37" s="250">
        <f>ROUND(SUM(K38:K48),2)</f>
        <v>0</v>
      </c>
      <c r="L37" s="250">
        <f>ROUND(SUM(L38:L48),2)</f>
        <v>0</v>
      </c>
      <c r="M37" s="250"/>
      <c r="N37" s="250"/>
      <c r="O37" s="250"/>
      <c r="P37" s="250"/>
      <c r="Q37" s="250" t="e">
        <f>ROUND((SUM(Q38:Q48)),2)</f>
        <v>#DIV/0!</v>
      </c>
      <c r="R37" s="250" t="e">
        <f>ROUND((SUM(R38:R48)),2)</f>
        <v>#DIV/0!</v>
      </c>
      <c r="S37" s="250" t="e">
        <f>ROUND((SUM(S38:S48)),2)</f>
        <v>#DIV/0!</v>
      </c>
    </row>
    <row r="38" spans="1:19" customFormat="1" ht="48" x14ac:dyDescent="0.25">
      <c r="A38" s="249" t="s">
        <v>16</v>
      </c>
      <c r="B38" s="239" t="s">
        <v>5738</v>
      </c>
      <c r="C38" s="241">
        <v>92559</v>
      </c>
      <c r="D38" s="110" t="str">
        <f>IF(B38="SINAPI",(VLOOKUP(C38,'Base de dados'!$B:$G,2,0)),(IF(B38="COMPOSIÇÃO",((VLOOKUP(C38,'2.Composições'!$B:$L,3,0))),(VLOOKUP(C38,'3. Cotações'!$B:$L,2,0)))))</f>
        <v>FABRICAÇÃO E INSTALAÇÃO DE TESOURA INTEIRA EM MADEIRA NÃO APARELHADA, VÃO DE 7 M, PARA TELHA ONDULADA DE FIBROCIMENTO, METÁLICA, PLÁSTICA OU TERMOACÚSTICA, INCLUSO IÇAMENTO. AF_07/2019</v>
      </c>
      <c r="E38" s="13" t="str">
        <f>IF(B38="SINAPI",(VLOOKUP(C38,'Base de dados'!$B:$G,3,0)),(IF(B38="COMPOSIÇÃO",((VLOOKUP(C38,'2.Composições'!$B:$L,4,0))),(VLOOKUP(C38,'3. Cotações'!$B:$L,5,0)))))</f>
        <v>UN</v>
      </c>
      <c r="F38" s="242">
        <v>5</v>
      </c>
      <c r="G38" s="14"/>
      <c r="H38" s="14"/>
      <c r="I38" s="14"/>
      <c r="J38" s="14">
        <f>ROUND((G38*F38),2)</f>
        <v>0</v>
      </c>
      <c r="K38" s="14">
        <f>ROUND((H38*F38),2)</f>
        <v>0</v>
      </c>
      <c r="L38" s="14">
        <f>ROUND((K38+J38),2)</f>
        <v>0</v>
      </c>
      <c r="M38" s="14" t="e">
        <f>ROUND((IF(P38="BDI 1",((1+($S$3/100))*G38),((1+($S$4/100))*G38))),2)</f>
        <v>#DIV/0!</v>
      </c>
      <c r="N38" s="14" t="e">
        <f>ROUND((IF(P38="BDI 1",((1+($S$3/100))*H38),((1+($S$4/100))*H38))),2)</f>
        <v>#DIV/0!</v>
      </c>
      <c r="O38" s="14" t="e">
        <f>ROUND((M38+N38),2)</f>
        <v>#DIV/0!</v>
      </c>
      <c r="P38" s="243" t="s">
        <v>5877</v>
      </c>
      <c r="Q38" s="14" t="e">
        <f t="shared" ref="Q38:Q48" si="45">ROUND(M38*F38,2)</f>
        <v>#DIV/0!</v>
      </c>
      <c r="R38" s="14" t="e">
        <f t="shared" ref="R38:R48" si="46">ROUND(N38*F38,2)</f>
        <v>#DIV/0!</v>
      </c>
      <c r="S38" s="15" t="e">
        <f>ROUND(Q38+R38,2)</f>
        <v>#DIV/0!</v>
      </c>
    </row>
    <row r="39" spans="1:19" customFormat="1" ht="48" x14ac:dyDescent="0.25">
      <c r="A39" s="249" t="s">
        <v>67</v>
      </c>
      <c r="B39" s="239" t="s">
        <v>5738</v>
      </c>
      <c r="C39" s="241">
        <v>100367</v>
      </c>
      <c r="D39" s="110" t="str">
        <f>IF(B39="SINAPI",(VLOOKUP(C39,'Base de dados'!$B:$G,2,0)),(IF(B39="COMPOSIÇÃO",((VLOOKUP(C39,'2.Composições'!$B:$L,3,0))),(VLOOKUP(C39,'3. Cotações'!$B:$L,2,0)))))</f>
        <v>FABRICAÇÃO E INSTALAÇÃO DE MEIA TESOURA DE MADEIRA NÃO APARELHADA, COM VÃO DE 3 M, PARA TELHA ONDULADA DE FIBROCIMENTO, ALUMÍNIO, PLÁSTICA OU TERMOACÚSTICA, INCLUSO IÇAMENTO. AF_07/2019</v>
      </c>
      <c r="E39" s="13" t="str">
        <f>IF(B39="SINAPI",(VLOOKUP(C39,'Base de dados'!$B:$G,3,0)),(IF(B39="COMPOSIÇÃO",((VLOOKUP(C39,'2.Composições'!$B:$L,4,0))),(VLOOKUP(C39,'3. Cotações'!$B:$L,5,0)))))</f>
        <v>UN</v>
      </c>
      <c r="F39" s="242">
        <v>2</v>
      </c>
      <c r="G39" s="14"/>
      <c r="H39" s="14"/>
      <c r="I39" s="14"/>
      <c r="J39" s="14">
        <f>ROUND((G39*F39),2)</f>
        <v>0</v>
      </c>
      <c r="K39" s="14">
        <f>ROUND((H39*F39),2)</f>
        <v>0</v>
      </c>
      <c r="L39" s="14">
        <f>ROUND((K39+J39),2)</f>
        <v>0</v>
      </c>
      <c r="M39" s="14" t="e">
        <f>ROUND((IF(P39="BDI 1",((1+($S$3/100))*G39),((1+($S$4/100))*G39))),2)</f>
        <v>#DIV/0!</v>
      </c>
      <c r="N39" s="14" t="e">
        <f>ROUND((IF(P39="BDI 1",((1+($S$3/100))*H39),((1+($S$4/100))*H39))),2)</f>
        <v>#DIV/0!</v>
      </c>
      <c r="O39" s="14" t="e">
        <f>ROUND((M39+N39),2)</f>
        <v>#DIV/0!</v>
      </c>
      <c r="P39" s="243" t="s">
        <v>5877</v>
      </c>
      <c r="Q39" s="14" t="e">
        <f t="shared" ref="Q39" si="47">ROUND(M39*F39,2)</f>
        <v>#DIV/0!</v>
      </c>
      <c r="R39" s="14" t="e">
        <f t="shared" ref="R39" si="48">ROUND(N39*F39,2)</f>
        <v>#DIV/0!</v>
      </c>
      <c r="S39" s="15" t="e">
        <f>ROUND(Q39+R39,2)</f>
        <v>#DIV/0!</v>
      </c>
    </row>
    <row r="40" spans="1:19" customFormat="1" ht="48" x14ac:dyDescent="0.25">
      <c r="A40" s="249" t="s">
        <v>12735</v>
      </c>
      <c r="B40" s="239" t="s">
        <v>5738</v>
      </c>
      <c r="C40" s="241">
        <v>92543</v>
      </c>
      <c r="D40" s="110" t="str">
        <f>IF(B40="SINAPI",(VLOOKUP(C40,'Base de dados'!$B:$G,2,0)),(IF(B40="COMPOSIÇÃO",((VLOOKUP(C40,'2.Composições'!$B:$L,3,0))),(VLOOKUP(C40,'3. Cotações'!$B:$L,2,0)))))</f>
        <v>TRAMA DE MADEIRA COMPOSTA POR TERÇAS PARA TELHADOS DE ATÉ 2 ÁGUAS PARA TELHA ONDULADA DE FIBROCIMENTO, METÁLICA, PLÁSTICA OU TERMOACÚSTICA, INCLUSO TRANSPORTE VERTICAL. AF_07/2019</v>
      </c>
      <c r="E40" s="13" t="str">
        <f>IF(B40="SINAPI",(VLOOKUP(C40,'Base de dados'!$B:$G,3,0)),(IF(B40="COMPOSIÇÃO",((VLOOKUP(C40,'2.Composições'!$B:$L,4,0))),(VLOOKUP(C40,'3. Cotações'!$B:$L,5,0)))))</f>
        <v>M2</v>
      </c>
      <c r="F40" s="242">
        <v>56.35</v>
      </c>
      <c r="G40" s="14"/>
      <c r="H40" s="14"/>
      <c r="I40" s="14"/>
      <c r="J40" s="14">
        <f t="shared" ref="J40:J48" si="49">ROUND((G40*F40),2)</f>
        <v>0</v>
      </c>
      <c r="K40" s="14">
        <f t="shared" ref="K40:K48" si="50">ROUND((H40*F40),2)</f>
        <v>0</v>
      </c>
      <c r="L40" s="14">
        <f t="shared" ref="L40:L48" si="51">ROUND((K40+J40),2)</f>
        <v>0</v>
      </c>
      <c r="M40" s="14" t="e">
        <f>ROUND((IF(P40="BDI 1",((1+($S$3/100))*G40),((1+($S$4/100))*G40))),2)</f>
        <v>#DIV/0!</v>
      </c>
      <c r="N40" s="14" t="e">
        <f>ROUND((IF(P40="BDI 1",((1+($S$3/100))*H40),((1+($S$4/100))*H40))),2)</f>
        <v>#DIV/0!</v>
      </c>
      <c r="O40" s="14" t="e">
        <f t="shared" ref="O40:O48" si="52">ROUND((M40+N40),2)</f>
        <v>#DIV/0!</v>
      </c>
      <c r="P40" s="243" t="s">
        <v>5877</v>
      </c>
      <c r="Q40" s="14" t="e">
        <f t="shared" si="45"/>
        <v>#DIV/0!</v>
      </c>
      <c r="R40" s="14" t="e">
        <f t="shared" si="46"/>
        <v>#DIV/0!</v>
      </c>
      <c r="S40" s="15" t="e">
        <f>ROUND(Q40+R40,2)</f>
        <v>#DIV/0!</v>
      </c>
    </row>
    <row r="41" spans="1:19" customFormat="1" ht="48" x14ac:dyDescent="0.25">
      <c r="A41" s="249" t="s">
        <v>12736</v>
      </c>
      <c r="B41" s="239" t="s">
        <v>5738</v>
      </c>
      <c r="C41" s="241">
        <v>94207</v>
      </c>
      <c r="D41" s="110" t="str">
        <f>IF(B41="SINAPI",(VLOOKUP(C41,'Base de dados'!$B:$G,2,0)),(IF(B41="COMPOSIÇÃO",((VLOOKUP(C41,'2.Composições'!$B:$L,3,0))),(VLOOKUP(C41,'3. Cotações'!$B:$L,2,0)))))</f>
        <v>TELHAMENTO COM TELHA ONDULADA DE FIBROCIMENTO E = 6 MM, COM RECOBRIMENTO LATERAL DE 1/4 DE ONDA PARA TELHADO COM INCLINAÇÃO MAIOR QUE 10°, COM ATÉ 2 ÁGUAS, INCLUSO IÇAMENTO. AF_07/2019</v>
      </c>
      <c r="E41" s="13" t="str">
        <f>IF(B41="SINAPI",(VLOOKUP(C41,'Base de dados'!$B:$G,3,0)),(IF(B41="COMPOSIÇÃO",((VLOOKUP(C41,'2.Composições'!$B:$L,4,0))),(VLOOKUP(C41,'3. Cotações'!$B:$L,5,0)))))</f>
        <v>M2</v>
      </c>
      <c r="F41" s="242">
        <v>56.35</v>
      </c>
      <c r="G41" s="14"/>
      <c r="H41" s="14"/>
      <c r="I41" s="14"/>
      <c r="J41" s="14">
        <f t="shared" ref="J41" si="53">ROUND((G41*F41),2)</f>
        <v>0</v>
      </c>
      <c r="K41" s="14">
        <f t="shared" ref="K41" si="54">ROUND((H41*F41),2)</f>
        <v>0</v>
      </c>
      <c r="L41" s="14">
        <f t="shared" ref="L41" si="55">ROUND((K41+J41),2)</f>
        <v>0</v>
      </c>
      <c r="M41" s="14" t="e">
        <f>ROUND((IF(P41="BDI 1",((1+($S$3/100))*G41),((1+($S$4/100))*G41))),2)</f>
        <v>#DIV/0!</v>
      </c>
      <c r="N41" s="14" t="e">
        <f>ROUND((IF(P41="BDI 1",((1+($S$3/100))*H41),((1+($S$4/100))*H41))),2)</f>
        <v>#DIV/0!</v>
      </c>
      <c r="O41" s="14" t="e">
        <f t="shared" ref="O41" si="56">ROUND((M41+N41),2)</f>
        <v>#DIV/0!</v>
      </c>
      <c r="P41" s="243" t="s">
        <v>5877</v>
      </c>
      <c r="Q41" s="14" t="e">
        <f t="shared" ref="Q41" si="57">ROUND(M41*F41,2)</f>
        <v>#DIV/0!</v>
      </c>
      <c r="R41" s="14" t="e">
        <f t="shared" ref="R41" si="58">ROUND(N41*F41,2)</f>
        <v>#DIV/0!</v>
      </c>
      <c r="S41" s="15" t="e">
        <f>ROUND(Q41+R41,2)</f>
        <v>#DIV/0!</v>
      </c>
    </row>
    <row r="42" spans="1:19" customFormat="1" ht="24" x14ac:dyDescent="0.25">
      <c r="A42" s="249" t="s">
        <v>12737</v>
      </c>
      <c r="B42" s="239" t="s">
        <v>5738</v>
      </c>
      <c r="C42" s="240">
        <v>94231</v>
      </c>
      <c r="D42" s="110" t="str">
        <f>IF(B42="SINAPI",(VLOOKUP(C42,'Base de dados'!$B:$G,2,0)),(IF(B42="COMPOSIÇÃO",((VLOOKUP(C42,'2.Composições'!$B:$L,3,0))),(VLOOKUP(C42,'3. Cotações'!$B:$L,2,0)))))</f>
        <v>RUFO EM CHAPA DE AÇO GALVANIZADO NÚMERO 24, CORTE DE 25 CM, INCLUSO TRANSPORTE VERTICAL. AF_07/2019</v>
      </c>
      <c r="E42" s="13" t="str">
        <f>IF(B42="SINAPI",(VLOOKUP(C42,'Base de dados'!$B:$G,3,0)),(IF(B42="COMPOSIÇÃO",((VLOOKUP(C42,'2.Composições'!$B:$L,4,0))),(VLOOKUP(C42,'3. Cotações'!$B:$L,5,0)))))</f>
        <v>M</v>
      </c>
      <c r="F42" s="242">
        <v>8.6999999999999993</v>
      </c>
      <c r="G42" s="14"/>
      <c r="H42" s="14"/>
      <c r="I42" s="14"/>
      <c r="J42" s="14">
        <f t="shared" si="49"/>
        <v>0</v>
      </c>
      <c r="K42" s="14">
        <f t="shared" si="50"/>
        <v>0</v>
      </c>
      <c r="L42" s="14">
        <f t="shared" si="51"/>
        <v>0</v>
      </c>
      <c r="M42" s="14" t="e">
        <f>ROUND((IF(P42="BDI 1",((1+($S$3/100))*G42),((1+($S$4/100))*G42))),2)</f>
        <v>#DIV/0!</v>
      </c>
      <c r="N42" s="14" t="e">
        <f>ROUND((IF(P42="BDI 1",((1+($S$3/100))*H42),((1+($S$4/100))*H42))),2)</f>
        <v>#DIV/0!</v>
      </c>
      <c r="O42" s="14" t="e">
        <f t="shared" si="52"/>
        <v>#DIV/0!</v>
      </c>
      <c r="P42" s="243" t="s">
        <v>5877</v>
      </c>
      <c r="Q42" s="14" t="e">
        <f t="shared" si="45"/>
        <v>#DIV/0!</v>
      </c>
      <c r="R42" s="14" t="e">
        <f t="shared" si="46"/>
        <v>#DIV/0!</v>
      </c>
      <c r="S42" s="15" t="e">
        <f t="shared" ref="S42:S48" si="59">ROUND(Q42+R42,2)</f>
        <v>#DIV/0!</v>
      </c>
    </row>
    <row r="43" spans="1:19" customFormat="1" ht="36" x14ac:dyDescent="0.25">
      <c r="A43" s="249" t="s">
        <v>12738</v>
      </c>
      <c r="B43" s="239" t="s">
        <v>5738</v>
      </c>
      <c r="C43" s="241">
        <v>94227</v>
      </c>
      <c r="D43" s="110" t="str">
        <f>IF(B43="SINAPI",(VLOOKUP(C43,'Base de dados'!$B:$G,2,0)),(IF(B43="COMPOSIÇÃO",((VLOOKUP(C43,'2.Composições'!$B:$L,3,0))),(VLOOKUP(C43,'3. Cotações'!$B:$L,2,0)))))</f>
        <v>CALHA EM CHAPA DE AÇO GALVANIZADO NÚMERO 24, DESENVOLVIMENTO DE 33 CM, INCLUSO TRANSPORTE VERTICAL. AF_07/2019</v>
      </c>
      <c r="E43" s="13" t="str">
        <f>IF(B43="SINAPI",(VLOOKUP(C43,'Base de dados'!$B:$G,3,0)),(IF(B43="COMPOSIÇÃO",((VLOOKUP(C43,'2.Composições'!$B:$L,4,0))),(VLOOKUP(C43,'3. Cotações'!$B:$L,5,0)))))</f>
        <v>M</v>
      </c>
      <c r="F43" s="242">
        <v>8.8000000000000007</v>
      </c>
      <c r="G43" s="14"/>
      <c r="H43" s="14"/>
      <c r="I43" s="14"/>
      <c r="J43" s="14">
        <f t="shared" si="49"/>
        <v>0</v>
      </c>
      <c r="K43" s="14">
        <f t="shared" si="50"/>
        <v>0</v>
      </c>
      <c r="L43" s="14">
        <f t="shared" si="51"/>
        <v>0</v>
      </c>
      <c r="M43" s="14" t="e">
        <f t="shared" ref="M43:M48" si="60">ROUND((IF(P43="BDI 1",((1+($S$3/100))*G43),((1+($S$4/100))*G43))),2)</f>
        <v>#DIV/0!</v>
      </c>
      <c r="N43" s="14" t="e">
        <f t="shared" ref="N43:N48" si="61">ROUND((IF(P43="BDI 1",((1+($S$3/100))*H43),((1+($S$4/100))*H43))),2)</f>
        <v>#DIV/0!</v>
      </c>
      <c r="O43" s="14" t="e">
        <f t="shared" si="52"/>
        <v>#DIV/0!</v>
      </c>
      <c r="P43" s="243" t="s">
        <v>5877</v>
      </c>
      <c r="Q43" s="14" t="e">
        <f t="shared" si="45"/>
        <v>#DIV/0!</v>
      </c>
      <c r="R43" s="14" t="e">
        <f t="shared" si="46"/>
        <v>#DIV/0!</v>
      </c>
      <c r="S43" s="15" t="e">
        <f t="shared" si="59"/>
        <v>#DIV/0!</v>
      </c>
    </row>
    <row r="44" spans="1:19" customFormat="1" ht="36" x14ac:dyDescent="0.25">
      <c r="A44" s="249" t="s">
        <v>12739</v>
      </c>
      <c r="B44" s="239" t="s">
        <v>5738</v>
      </c>
      <c r="C44" s="241">
        <v>98556</v>
      </c>
      <c r="D44" s="110" t="str">
        <f>IF(B44="SINAPI",(VLOOKUP(C44,'Base de dados'!$B:$G,2,0)),(IF(B44="COMPOSIÇÃO",((VLOOKUP(C44,'2.Composições'!$B:$L,3,0))),(VLOOKUP(C44,'3. Cotações'!$B:$L,2,0)))))</f>
        <v>IMPERMEABILIZIMPERMEABILIZAÇÃO DE SUPERFÍCIE COM ARGAMASSA POLIMÉRICA / MEMBRANA ACRÍLICA, 4 DEMÃOS, REFORÇADA COM VÉU DE POLIÉSTER (MAV). AF_09/2023</v>
      </c>
      <c r="E44" s="13" t="str">
        <f>IF(B44="SINAPI",(VLOOKUP(C44,'Base de dados'!$B:$G,3,0)),(IF(B44="COMPOSIÇÃO",((VLOOKUP(C44,'2.Composições'!$B:$L,4,0))),(VLOOKUP(C44,'3. Cotações'!$B:$L,5,0)))))</f>
        <v>M2</v>
      </c>
      <c r="F44" s="242">
        <v>2</v>
      </c>
      <c r="G44" s="14"/>
      <c r="H44" s="14"/>
      <c r="I44" s="14"/>
      <c r="J44" s="14">
        <f t="shared" si="49"/>
        <v>0</v>
      </c>
      <c r="K44" s="14">
        <f t="shared" si="50"/>
        <v>0</v>
      </c>
      <c r="L44" s="14">
        <f t="shared" si="51"/>
        <v>0</v>
      </c>
      <c r="M44" s="14" t="e">
        <f t="shared" si="60"/>
        <v>#DIV/0!</v>
      </c>
      <c r="N44" s="14" t="e">
        <f t="shared" si="61"/>
        <v>#DIV/0!</v>
      </c>
      <c r="O44" s="14" t="e">
        <f t="shared" si="52"/>
        <v>#DIV/0!</v>
      </c>
      <c r="P44" s="243" t="s">
        <v>5877</v>
      </c>
      <c r="Q44" s="14" t="e">
        <f t="shared" si="45"/>
        <v>#DIV/0!</v>
      </c>
      <c r="R44" s="14" t="e">
        <f t="shared" si="46"/>
        <v>#DIV/0!</v>
      </c>
      <c r="S44" s="15" t="e">
        <f t="shared" si="59"/>
        <v>#DIV/0!</v>
      </c>
    </row>
    <row r="45" spans="1:19" customFormat="1" ht="36" x14ac:dyDescent="0.25">
      <c r="A45" s="249" t="s">
        <v>12740</v>
      </c>
      <c r="B45" s="239" t="s">
        <v>5738</v>
      </c>
      <c r="C45" s="241">
        <v>98558</v>
      </c>
      <c r="D45" s="110" t="str">
        <f>IF(B45="SINAPI",(VLOOKUP(C45,'Base de dados'!$B:$G,2,0)),(IF(B45="COMPOSIÇÃO",((VLOOKUP(C45,'2.Composições'!$B:$L,3,0))),(VLOOKUP(C45,'3. Cotações'!$B:$L,2,0)))))</f>
        <v>TRATAMENTO DE RALO OU PONTO EMERGENTE COM ARGAMASSA POLIMÉRICA / MEMBRANA ACRÍLICA REFORÇADO COM TELA DE POLIÉSTER (MAV). AF_09/2023</v>
      </c>
      <c r="E45" s="13" t="str">
        <f>IF(B45="SINAPI",(VLOOKUP(C45,'Base de dados'!$B:$G,3,0)),(IF(B45="COMPOSIÇÃO",((VLOOKUP(C45,'2.Composições'!$B:$L,4,0))),(VLOOKUP(C45,'3. Cotações'!$B:$L,5,0)))))</f>
        <v>UN</v>
      </c>
      <c r="F45" s="242">
        <v>7</v>
      </c>
      <c r="G45" s="14"/>
      <c r="H45" s="14"/>
      <c r="I45" s="14"/>
      <c r="J45" s="14">
        <f t="shared" si="49"/>
        <v>0</v>
      </c>
      <c r="K45" s="14">
        <f t="shared" si="50"/>
        <v>0</v>
      </c>
      <c r="L45" s="14">
        <f t="shared" si="51"/>
        <v>0</v>
      </c>
      <c r="M45" s="14" t="e">
        <f t="shared" si="60"/>
        <v>#DIV/0!</v>
      </c>
      <c r="N45" s="14" t="e">
        <f t="shared" si="61"/>
        <v>#DIV/0!</v>
      </c>
      <c r="O45" s="14" t="e">
        <f t="shared" si="52"/>
        <v>#DIV/0!</v>
      </c>
      <c r="P45" s="243" t="s">
        <v>5877</v>
      </c>
      <c r="Q45" s="14" t="e">
        <f t="shared" si="45"/>
        <v>#DIV/0!</v>
      </c>
      <c r="R45" s="14" t="e">
        <f t="shared" si="46"/>
        <v>#DIV/0!</v>
      </c>
      <c r="S45" s="15" t="e">
        <f t="shared" si="59"/>
        <v>#DIV/0!</v>
      </c>
    </row>
    <row r="46" spans="1:19" customFormat="1" ht="24" x14ac:dyDescent="0.25">
      <c r="A46" s="249" t="s">
        <v>12741</v>
      </c>
      <c r="B46" s="239" t="s">
        <v>5738</v>
      </c>
      <c r="C46" s="241">
        <v>98559</v>
      </c>
      <c r="D46" s="110" t="str">
        <f>IF(B46="SINAPI",(VLOOKUP(C46,'Base de dados'!$B:$G,2,0)),(IF(B46="COMPOSIÇÃO",((VLOOKUP(C46,'2.Composições'!$B:$L,3,0))),(VLOOKUP(C46,'3. Cotações'!$B:$L,2,0)))))</f>
        <v>TRATAMENTO DE RODAPÉ COM TELA DE POLIÉSTER. AF_09/2023</v>
      </c>
      <c r="E46" s="13" t="str">
        <f>IF(B46="SINAPI",(VLOOKUP(C46,'Base de dados'!$B:$G,3,0)),(IF(B46="COMPOSIÇÃO",((VLOOKUP(C46,'2.Composições'!$B:$L,4,0))),(VLOOKUP(C46,'3. Cotações'!$B:$L,5,0)))))</f>
        <v>M</v>
      </c>
      <c r="F46" s="242">
        <v>19</v>
      </c>
      <c r="G46" s="14"/>
      <c r="H46" s="14"/>
      <c r="I46" s="14"/>
      <c r="J46" s="14">
        <f t="shared" si="49"/>
        <v>0</v>
      </c>
      <c r="K46" s="14">
        <f t="shared" si="50"/>
        <v>0</v>
      </c>
      <c r="L46" s="14">
        <f t="shared" si="51"/>
        <v>0</v>
      </c>
      <c r="M46" s="14" t="e">
        <f t="shared" si="60"/>
        <v>#DIV/0!</v>
      </c>
      <c r="N46" s="14" t="e">
        <f t="shared" si="61"/>
        <v>#DIV/0!</v>
      </c>
      <c r="O46" s="14" t="e">
        <f t="shared" si="52"/>
        <v>#DIV/0!</v>
      </c>
      <c r="P46" s="243" t="s">
        <v>5877</v>
      </c>
      <c r="Q46" s="14" t="e">
        <f t="shared" si="45"/>
        <v>#DIV/0!</v>
      </c>
      <c r="R46" s="14" t="e">
        <f t="shared" si="46"/>
        <v>#DIV/0!</v>
      </c>
      <c r="S46" s="15" t="e">
        <f t="shared" si="59"/>
        <v>#DIV/0!</v>
      </c>
    </row>
    <row r="47" spans="1:19" customFormat="1" ht="36" x14ac:dyDescent="0.25">
      <c r="A47" s="249" t="s">
        <v>12992</v>
      </c>
      <c r="B47" s="239" t="s">
        <v>5738</v>
      </c>
      <c r="C47" s="241">
        <v>98575</v>
      </c>
      <c r="D47" s="110" t="str">
        <f>IF(B47="SINAPI",(VLOOKUP(C47,'Base de dados'!$B:$G,2,0)),(IF(B47="COMPOSIÇÃO",((VLOOKUP(C47,'2.Composições'!$B:$L,3,0))),(VLOOKUP(C47,'3. Cotações'!$B:$L,2,0)))))</f>
        <v>TRATAMENTO DE JUNTA DE DILATAÇÃO, COM TARUGO DE POLIETILENO E SELANTE PU, INCLUSO PREENCHIMENTO COM ESPUMA EXPANSIVA PU. AF_09/2023</v>
      </c>
      <c r="E47" s="13" t="str">
        <f>IF(B47="SINAPI",(VLOOKUP(C47,'Base de dados'!$B:$G,3,0)),(IF(B47="COMPOSIÇÃO",((VLOOKUP(C47,'2.Composições'!$B:$L,4,0))),(VLOOKUP(C47,'3. Cotações'!$B:$L,5,0)))))</f>
        <v>M</v>
      </c>
      <c r="F47" s="242">
        <v>15.6</v>
      </c>
      <c r="G47" s="14"/>
      <c r="H47" s="14"/>
      <c r="I47" s="14"/>
      <c r="J47" s="14">
        <f t="shared" si="49"/>
        <v>0</v>
      </c>
      <c r="K47" s="14">
        <f t="shared" si="50"/>
        <v>0</v>
      </c>
      <c r="L47" s="14">
        <f t="shared" si="51"/>
        <v>0</v>
      </c>
      <c r="M47" s="14" t="e">
        <f t="shared" si="60"/>
        <v>#DIV/0!</v>
      </c>
      <c r="N47" s="14" t="e">
        <f t="shared" si="61"/>
        <v>#DIV/0!</v>
      </c>
      <c r="O47" s="14" t="e">
        <f t="shared" si="52"/>
        <v>#DIV/0!</v>
      </c>
      <c r="P47" s="243" t="s">
        <v>5877</v>
      </c>
      <c r="Q47" s="14" t="e">
        <f t="shared" si="45"/>
        <v>#DIV/0!</v>
      </c>
      <c r="R47" s="14" t="e">
        <f t="shared" si="46"/>
        <v>#DIV/0!</v>
      </c>
      <c r="S47" s="15" t="e">
        <f t="shared" si="59"/>
        <v>#DIV/0!</v>
      </c>
    </row>
    <row r="48" spans="1:19" customFormat="1" ht="36" x14ac:dyDescent="0.25">
      <c r="A48" s="249" t="s">
        <v>12992</v>
      </c>
      <c r="B48" s="239" t="s">
        <v>5738</v>
      </c>
      <c r="C48" s="241">
        <v>98556</v>
      </c>
      <c r="D48" s="110" t="str">
        <f>IF(B48="SINAPI",(VLOOKUP(C48,'Base de dados'!$B:$G,2,0)),(IF(B48="COMPOSIÇÃO",((VLOOKUP(C48,'2.Composições'!$B:$L,3,0))),(VLOOKUP(C48,'3. Cotações'!$B:$L,2,0)))))</f>
        <v>IMPERMEABILIZIMPERMEABILIZAÇÃO DE SUPERFÍCIE COM ARGAMASSA POLIMÉRICA / MEMBRANA ACRÍLICA, 4 DEMÃOS, REFORÇADA COM VÉU DE POLIÉSTER (MAV). AF_09/2023</v>
      </c>
      <c r="E48" s="13" t="str">
        <f>IF(B48="SINAPI",(VLOOKUP(C48,'Base de dados'!$B:$G,3,0)),(IF(B48="COMPOSIÇÃO",((VLOOKUP(C48,'2.Composições'!$B:$L,4,0))),(VLOOKUP(C48,'3. Cotações'!$B:$L,5,0)))))</f>
        <v>M2</v>
      </c>
      <c r="F48" s="242">
        <v>14.724</v>
      </c>
      <c r="G48" s="14"/>
      <c r="H48" s="14"/>
      <c r="I48" s="14"/>
      <c r="J48" s="14">
        <f t="shared" si="49"/>
        <v>0</v>
      </c>
      <c r="K48" s="14">
        <f t="shared" si="50"/>
        <v>0</v>
      </c>
      <c r="L48" s="14">
        <f t="shared" si="51"/>
        <v>0</v>
      </c>
      <c r="M48" s="14" t="e">
        <f t="shared" si="60"/>
        <v>#DIV/0!</v>
      </c>
      <c r="N48" s="14" t="e">
        <f t="shared" si="61"/>
        <v>#DIV/0!</v>
      </c>
      <c r="O48" s="14" t="e">
        <f t="shared" si="52"/>
        <v>#DIV/0!</v>
      </c>
      <c r="P48" s="243" t="s">
        <v>5877</v>
      </c>
      <c r="Q48" s="14" t="e">
        <f t="shared" si="45"/>
        <v>#DIV/0!</v>
      </c>
      <c r="R48" s="14" t="e">
        <f t="shared" si="46"/>
        <v>#DIV/0!</v>
      </c>
      <c r="S48" s="15" t="e">
        <f t="shared" si="59"/>
        <v>#DIV/0!</v>
      </c>
    </row>
    <row r="49" spans="1:19" customFormat="1" x14ac:dyDescent="0.25">
      <c r="A49" s="30"/>
      <c r="B49" s="30"/>
      <c r="C49" s="23"/>
      <c r="D49" s="24"/>
      <c r="E49" s="23"/>
      <c r="F49" s="25"/>
      <c r="G49" s="25"/>
      <c r="H49" s="25"/>
      <c r="I49" s="26"/>
      <c r="J49" s="26"/>
      <c r="K49" s="26"/>
      <c r="L49" s="26"/>
      <c r="M49" s="21"/>
      <c r="N49" s="21"/>
      <c r="O49" s="21"/>
      <c r="P49" s="21"/>
      <c r="Q49" s="21"/>
      <c r="R49" s="21"/>
      <c r="S49" s="22"/>
    </row>
    <row r="50" spans="1:19" customFormat="1" x14ac:dyDescent="0.25">
      <c r="A50" s="244">
        <v>5</v>
      </c>
      <c r="B50" s="245"/>
      <c r="C50" s="246"/>
      <c r="D50" s="247" t="s">
        <v>12762</v>
      </c>
      <c r="E50" s="247"/>
      <c r="F50" s="248"/>
      <c r="G50" s="250"/>
      <c r="H50" s="250"/>
      <c r="I50" s="250"/>
      <c r="J50" s="250">
        <f>ROUND(SUM(J51:J65),2)</f>
        <v>0</v>
      </c>
      <c r="K50" s="250">
        <f>ROUND(SUM(K51:K65),2)</f>
        <v>0</v>
      </c>
      <c r="L50" s="250">
        <f>ROUND(SUM(L51:L65),2)</f>
        <v>0</v>
      </c>
      <c r="M50" s="250"/>
      <c r="N50" s="250"/>
      <c r="O50" s="250"/>
      <c r="P50" s="250"/>
      <c r="Q50" s="250" t="e">
        <f>ROUND((SUM(Q51:Q65)),2)</f>
        <v>#DIV/0!</v>
      </c>
      <c r="R50" s="250" t="e">
        <f>ROUND((SUM(R51:R65)),2)</f>
        <v>#DIV/0!</v>
      </c>
      <c r="S50" s="250" t="e">
        <f>ROUND((SUM(S51:S65)),2)</f>
        <v>#DIV/0!</v>
      </c>
    </row>
    <row r="51" spans="1:19" customFormat="1" ht="48" x14ac:dyDescent="0.25">
      <c r="A51" s="249" t="s">
        <v>17</v>
      </c>
      <c r="B51" s="239" t="s">
        <v>5738</v>
      </c>
      <c r="C51" s="241">
        <v>90467</v>
      </c>
      <c r="D51" s="110" t="str">
        <f>IF(B51="SINAPI",(VLOOKUP(C51,'Base de dados'!$B:$G,2,0)),(IF(B51="COMPOSIÇÃO",((VLOOKUP(C51,'2.Composições'!$B:$L,3,0))),(VLOOKUP(C51,'3. Cotações'!$B:$L,2,0)))))</f>
        <v>CHUMBAMENTO LINEAR EM ALVENARIA PARA RAMAIS/DISTRIBUIÇÃO DE INSTALAÇÕES HIDRÁULICAS COM DIÂMETROS MAIORES QUE 40 MM E MENORES OU IGUAIS A 75 MM. AF_09/2023</v>
      </c>
      <c r="E51" s="13" t="str">
        <f>IF(B51="SINAPI",(VLOOKUP(C51,'Base de dados'!$B:$G,3,0)),(IF(B51="COMPOSIÇÃO",((VLOOKUP(C51,'2.Composições'!$B:$L,4,0))),(VLOOKUP(C51,'3. Cotações'!$B:$L,5,0)))))</f>
        <v>M</v>
      </c>
      <c r="F51" s="242">
        <v>8.5</v>
      </c>
      <c r="G51" s="14"/>
      <c r="H51" s="14"/>
      <c r="I51" s="14"/>
      <c r="J51" s="14">
        <f>ROUND((G51*F51),2)</f>
        <v>0</v>
      </c>
      <c r="K51" s="14">
        <f>ROUND((H51*F51),2)</f>
        <v>0</v>
      </c>
      <c r="L51" s="14">
        <f>ROUND((K51+J51),2)</f>
        <v>0</v>
      </c>
      <c r="M51" s="14" t="e">
        <f>ROUND((IF(P51="BDI 1",((1+($S$3/100))*G51),((1+($S$4/100))*G51))),2)</f>
        <v>#DIV/0!</v>
      </c>
      <c r="N51" s="14" t="e">
        <f>ROUND((IF(P51="BDI 1",((1+($S$3/100))*H51),((1+($S$4/100))*H51))),2)</f>
        <v>#DIV/0!</v>
      </c>
      <c r="O51" s="14" t="e">
        <f>ROUND((M51+N51),2)</f>
        <v>#DIV/0!</v>
      </c>
      <c r="P51" s="243" t="s">
        <v>5877</v>
      </c>
      <c r="Q51" s="14" t="e">
        <f t="shared" ref="Q51:Q59" si="62">ROUND(M51*F51,2)</f>
        <v>#DIV/0!</v>
      </c>
      <c r="R51" s="14" t="e">
        <f t="shared" ref="R51:R59" si="63">ROUND(N51*F51,2)</f>
        <v>#DIV/0!</v>
      </c>
      <c r="S51" s="15" t="e">
        <f>ROUND(Q51+R51,2)</f>
        <v>#DIV/0!</v>
      </c>
    </row>
    <row r="52" spans="1:19" customFormat="1" ht="36" x14ac:dyDescent="0.25">
      <c r="A52" s="249" t="s">
        <v>18</v>
      </c>
      <c r="B52" s="239" t="s">
        <v>5738</v>
      </c>
      <c r="C52" s="241">
        <v>87246</v>
      </c>
      <c r="D52" s="110" t="str">
        <f>IF(B52="SINAPI",(VLOOKUP(C52,'Base de dados'!$B:$G,2,0)),(IF(B52="COMPOSIÇÃO",((VLOOKUP(C52,'2.Composições'!$B:$L,3,0))),(VLOOKUP(C52,'3. Cotações'!$B:$L,2,0)))))</f>
        <v>REVESTIMENTO CERÂMICO PARA PISO COM PLACAS TIPO ESMALTADA EXTRA DE DIMENSÕES 35X35 CM APLICADA EM AMBIENTES DE ÁREA MENOR QUE 5 M2. AF_02/2023_PE</v>
      </c>
      <c r="E52" s="13" t="str">
        <f>IF(B52="SINAPI",(VLOOKUP(C52,'Base de dados'!$B:$G,3,0)),(IF(B52="COMPOSIÇÃO",((VLOOKUP(C52,'2.Composições'!$B:$L,4,0))),(VLOOKUP(C52,'3. Cotações'!$B:$L,5,0)))))</f>
        <v>M2</v>
      </c>
      <c r="F52" s="242">
        <v>2.7</v>
      </c>
      <c r="G52" s="14"/>
      <c r="H52" s="14"/>
      <c r="I52" s="14"/>
      <c r="J52" s="14">
        <f t="shared" ref="J52:J59" si="64">ROUND((G52*F52),2)</f>
        <v>0</v>
      </c>
      <c r="K52" s="14">
        <f t="shared" ref="K52:K59" si="65">ROUND((H52*F52),2)</f>
        <v>0</v>
      </c>
      <c r="L52" s="14">
        <f t="shared" ref="L52:L59" si="66">ROUND((K52+J52),2)</f>
        <v>0</v>
      </c>
      <c r="M52" s="14" t="e">
        <f>ROUND((IF(P52="BDI 1",((1+($S$3/100))*G52),((1+($S$4/100))*G52))),2)</f>
        <v>#DIV/0!</v>
      </c>
      <c r="N52" s="14" t="e">
        <f>ROUND((IF(P52="BDI 1",((1+($S$3/100))*H52),((1+($S$4/100))*H52))),2)</f>
        <v>#DIV/0!</v>
      </c>
      <c r="O52" s="14" t="e">
        <f t="shared" ref="O52:O59" si="67">ROUND((M52+N52),2)</f>
        <v>#DIV/0!</v>
      </c>
      <c r="P52" s="243" t="s">
        <v>5877</v>
      </c>
      <c r="Q52" s="14" t="e">
        <f t="shared" si="62"/>
        <v>#DIV/0!</v>
      </c>
      <c r="R52" s="14" t="e">
        <f t="shared" si="63"/>
        <v>#DIV/0!</v>
      </c>
      <c r="S52" s="15" t="e">
        <f>ROUND(Q52+R52,2)</f>
        <v>#DIV/0!</v>
      </c>
    </row>
    <row r="53" spans="1:19" customFormat="1" ht="36" x14ac:dyDescent="0.25">
      <c r="A53" s="249" t="s">
        <v>12751</v>
      </c>
      <c r="B53" s="239" t="s">
        <v>5738</v>
      </c>
      <c r="C53" s="240">
        <v>87247</v>
      </c>
      <c r="D53" s="110" t="str">
        <f>IF(B53="SINAPI",(VLOOKUP(C53,'Base de dados'!$B:$G,2,0)),(IF(B53="COMPOSIÇÃO",((VLOOKUP(C53,'2.Composições'!$B:$L,3,0))),(VLOOKUP(C53,'3. Cotações'!$B:$L,2,0)))))</f>
        <v>REVESTIMENTO CERÂMICO PARA PISO COM PLACAS TIPO ESMALTADA EXTRA DE DIMENSÕES 35X35 CM APLICADA EM AMBIENTES DE ÁREA ENTRE 5 M2 E 10 M2. AF_02/2023_PE</v>
      </c>
      <c r="E53" s="13" t="str">
        <f>IF(B53="SINAPI",(VLOOKUP(C53,'Base de dados'!$B:$G,3,0)),(IF(B53="COMPOSIÇÃO",((VLOOKUP(C53,'2.Composições'!$B:$L,4,0))),(VLOOKUP(C53,'3. Cotações'!$B:$L,5,0)))))</f>
        <v>M2</v>
      </c>
      <c r="F53" s="242">
        <v>16.875</v>
      </c>
      <c r="G53" s="14"/>
      <c r="H53" s="14"/>
      <c r="I53" s="14"/>
      <c r="J53" s="14">
        <f t="shared" si="64"/>
        <v>0</v>
      </c>
      <c r="K53" s="14">
        <f t="shared" si="65"/>
        <v>0</v>
      </c>
      <c r="L53" s="14">
        <f t="shared" si="66"/>
        <v>0</v>
      </c>
      <c r="M53" s="14" t="e">
        <f>ROUND((IF(P53="BDI 1",((1+($S$3/100))*G53),((1+($S$4/100))*G53))),2)</f>
        <v>#DIV/0!</v>
      </c>
      <c r="N53" s="14" t="e">
        <f>ROUND((IF(P53="BDI 1",((1+($S$3/100))*H53),((1+($S$4/100))*H53))),2)</f>
        <v>#DIV/0!</v>
      </c>
      <c r="O53" s="14" t="e">
        <f t="shared" si="67"/>
        <v>#DIV/0!</v>
      </c>
      <c r="P53" s="243" t="s">
        <v>5877</v>
      </c>
      <c r="Q53" s="14" t="e">
        <f t="shared" si="62"/>
        <v>#DIV/0!</v>
      </c>
      <c r="R53" s="14" t="e">
        <f t="shared" si="63"/>
        <v>#DIV/0!</v>
      </c>
      <c r="S53" s="15" t="e">
        <f t="shared" ref="S53:S59" si="68">ROUND(Q53+R53,2)</f>
        <v>#DIV/0!</v>
      </c>
    </row>
    <row r="54" spans="1:19" customFormat="1" ht="36" x14ac:dyDescent="0.25">
      <c r="A54" s="249" t="s">
        <v>176</v>
      </c>
      <c r="B54" s="239" t="s">
        <v>5738</v>
      </c>
      <c r="C54" s="241">
        <v>87248</v>
      </c>
      <c r="D54" s="110" t="str">
        <f>IF(B54="SINAPI",(VLOOKUP(C54,'Base de dados'!$B:$G,2,0)),(IF(B54="COMPOSIÇÃO",((VLOOKUP(C54,'2.Composições'!$B:$L,3,0))),(VLOOKUP(C54,'3. Cotações'!$B:$L,2,0)))))</f>
        <v>REVESTIMENTO CERÂMICO PARA PISO COM PLACAS TIPO ESMALTADA EXTRA DE DIMENSÕES 35X35 CM APLICADA EM AMBIENTES DE ÁREA MAIOR QUE 10 M2. AF_02/2023_PE</v>
      </c>
      <c r="E54" s="13" t="str">
        <f>IF(B54="SINAPI",(VLOOKUP(C54,'Base de dados'!$B:$G,3,0)),(IF(B54="COMPOSIÇÃO",((VLOOKUP(C54,'2.Composições'!$B:$L,4,0))),(VLOOKUP(C54,'3. Cotações'!$B:$L,5,0)))))</f>
        <v>M2</v>
      </c>
      <c r="F54" s="242">
        <v>18.406500000000001</v>
      </c>
      <c r="G54" s="14"/>
      <c r="H54" s="14"/>
      <c r="I54" s="14"/>
      <c r="J54" s="14">
        <f t="shared" si="64"/>
        <v>0</v>
      </c>
      <c r="K54" s="14">
        <f t="shared" si="65"/>
        <v>0</v>
      </c>
      <c r="L54" s="14">
        <f t="shared" si="66"/>
        <v>0</v>
      </c>
      <c r="M54" s="14" t="e">
        <f t="shared" ref="M54:M59" si="69">ROUND((IF(P54="BDI 1",((1+($S$3/100))*G54),((1+($S$4/100))*G54))),2)</f>
        <v>#DIV/0!</v>
      </c>
      <c r="N54" s="14" t="e">
        <f t="shared" ref="N54:N59" si="70">ROUND((IF(P54="BDI 1",((1+($S$3/100))*H54),((1+($S$4/100))*H54))),2)</f>
        <v>#DIV/0!</v>
      </c>
      <c r="O54" s="14" t="e">
        <f t="shared" si="67"/>
        <v>#DIV/0!</v>
      </c>
      <c r="P54" s="243" t="s">
        <v>5877</v>
      </c>
      <c r="Q54" s="14" t="e">
        <f t="shared" si="62"/>
        <v>#DIV/0!</v>
      </c>
      <c r="R54" s="14" t="e">
        <f t="shared" si="63"/>
        <v>#DIV/0!</v>
      </c>
      <c r="S54" s="15" t="e">
        <f t="shared" si="68"/>
        <v>#DIV/0!</v>
      </c>
    </row>
    <row r="55" spans="1:19" customFormat="1" ht="24" x14ac:dyDescent="0.25">
      <c r="A55" s="249" t="s">
        <v>177</v>
      </c>
      <c r="B55" s="239" t="s">
        <v>5738</v>
      </c>
      <c r="C55" s="241">
        <v>88648</v>
      </c>
      <c r="D55" s="110" t="str">
        <f>IF(B55="SINAPI",(VLOOKUP(C55,'Base de dados'!$B:$G,2,0)),(IF(B55="COMPOSIÇÃO",((VLOOKUP(C55,'2.Composições'!$B:$L,3,0))),(VLOOKUP(C55,'3. Cotações'!$B:$L,2,0)))))</f>
        <v>RODAPÉ CERÂMICO DE 7CM DE ALTURA COM PLACAS TIPO ESMALTADA EXTRA  DE DIMENSÕES 35X35CM. AF_02/2023</v>
      </c>
      <c r="E55" s="13" t="str">
        <f>IF(B55="SINAPI",(VLOOKUP(C55,'Base de dados'!$B:$G,3,0)),(IF(B55="COMPOSIÇÃO",((VLOOKUP(C55,'2.Composições'!$B:$L,4,0))),(VLOOKUP(C55,'3. Cotações'!$B:$L,5,0)))))</f>
        <v>M</v>
      </c>
      <c r="F55" s="242">
        <v>37.090000000000003</v>
      </c>
      <c r="G55" s="14"/>
      <c r="H55" s="14"/>
      <c r="I55" s="14"/>
      <c r="J55" s="14">
        <f t="shared" si="64"/>
        <v>0</v>
      </c>
      <c r="K55" s="14">
        <f t="shared" si="65"/>
        <v>0</v>
      </c>
      <c r="L55" s="14">
        <f t="shared" si="66"/>
        <v>0</v>
      </c>
      <c r="M55" s="14" t="e">
        <f t="shared" si="69"/>
        <v>#DIV/0!</v>
      </c>
      <c r="N55" s="14" t="e">
        <f t="shared" si="70"/>
        <v>#DIV/0!</v>
      </c>
      <c r="O55" s="14" t="e">
        <f t="shared" si="67"/>
        <v>#DIV/0!</v>
      </c>
      <c r="P55" s="243" t="s">
        <v>5877</v>
      </c>
      <c r="Q55" s="14" t="e">
        <f t="shared" si="62"/>
        <v>#DIV/0!</v>
      </c>
      <c r="R55" s="14" t="e">
        <f t="shared" si="63"/>
        <v>#DIV/0!</v>
      </c>
      <c r="S55" s="15" t="e">
        <f t="shared" si="68"/>
        <v>#DIV/0!</v>
      </c>
    </row>
    <row r="56" spans="1:19" customFormat="1" ht="24" x14ac:dyDescent="0.25">
      <c r="A56" s="249" t="s">
        <v>12752</v>
      </c>
      <c r="B56" s="239" t="s">
        <v>5738</v>
      </c>
      <c r="C56" s="241">
        <v>98689</v>
      </c>
      <c r="D56" s="110" t="str">
        <f>IF(B56="SINAPI",(VLOOKUP(C56,'Base de dados'!$B:$G,2,0)),(IF(B56="COMPOSIÇÃO",((VLOOKUP(C56,'2.Composições'!$B:$L,3,0))),(VLOOKUP(C56,'3. Cotações'!$B:$L,2,0)))))</f>
        <v>SOLEIRA EM GRANITO, LARGURA 15 CM, ESPESSURA 2,0 CM. AF_09/2020</v>
      </c>
      <c r="E56" s="13" t="str">
        <f>IF(B56="SINAPI",(VLOOKUP(C56,'Base de dados'!$B:$G,3,0)),(IF(B56="COMPOSIÇÃO",((VLOOKUP(C56,'2.Composições'!$B:$L,4,0))),(VLOOKUP(C56,'3. Cotações'!$B:$L,5,0)))))</f>
        <v>M</v>
      </c>
      <c r="F56" s="242">
        <v>1.76</v>
      </c>
      <c r="G56" s="14"/>
      <c r="H56" s="14"/>
      <c r="I56" s="14"/>
      <c r="J56" s="14">
        <f t="shared" si="64"/>
        <v>0</v>
      </c>
      <c r="K56" s="14">
        <f t="shared" si="65"/>
        <v>0</v>
      </c>
      <c r="L56" s="14">
        <f t="shared" si="66"/>
        <v>0</v>
      </c>
      <c r="M56" s="14" t="e">
        <f t="shared" si="69"/>
        <v>#DIV/0!</v>
      </c>
      <c r="N56" s="14" t="e">
        <f t="shared" si="70"/>
        <v>#DIV/0!</v>
      </c>
      <c r="O56" s="14" t="e">
        <f t="shared" si="67"/>
        <v>#DIV/0!</v>
      </c>
      <c r="P56" s="243" t="s">
        <v>5877</v>
      </c>
      <c r="Q56" s="14" t="e">
        <f t="shared" si="62"/>
        <v>#DIV/0!</v>
      </c>
      <c r="R56" s="14" t="e">
        <f t="shared" si="63"/>
        <v>#DIV/0!</v>
      </c>
      <c r="S56" s="15" t="e">
        <f t="shared" si="68"/>
        <v>#DIV/0!</v>
      </c>
    </row>
    <row r="57" spans="1:19" customFormat="1" ht="36" x14ac:dyDescent="0.25">
      <c r="A57" s="249" t="s">
        <v>12753</v>
      </c>
      <c r="B57" s="239" t="s">
        <v>5738</v>
      </c>
      <c r="C57" s="241">
        <v>101965</v>
      </c>
      <c r="D57" s="110" t="str">
        <f>IF(B57="SINAPI",(VLOOKUP(C57,'Base de dados'!$B:$G,2,0)),(IF(B57="COMPOSIÇÃO",((VLOOKUP(C57,'2.Composições'!$B:$L,3,0))),(VLOOKUP(C57,'3. Cotações'!$B:$L,2,0)))))</f>
        <v>PEITORIL LINEAR EM GRANITO OU MÁRMORE, L = 15CM, COMPRIMENTO DE ATÉ 2M, ASSENTADO COM ARGAMASSA 1:6 COM ADITIVO. AF_11/2020</v>
      </c>
      <c r="E57" s="13" t="str">
        <f>IF(B57="SINAPI",(VLOOKUP(C57,'Base de dados'!$B:$G,3,0)),(IF(B57="COMPOSIÇÃO",((VLOOKUP(C57,'2.Composições'!$B:$L,4,0))),(VLOOKUP(C57,'3. Cotações'!$B:$L,5,0)))))</f>
        <v>M</v>
      </c>
      <c r="F57" s="242">
        <v>5.5</v>
      </c>
      <c r="G57" s="14"/>
      <c r="H57" s="14"/>
      <c r="I57" s="14"/>
      <c r="J57" s="14">
        <f t="shared" si="64"/>
        <v>0</v>
      </c>
      <c r="K57" s="14">
        <f t="shared" si="65"/>
        <v>0</v>
      </c>
      <c r="L57" s="14">
        <f t="shared" si="66"/>
        <v>0</v>
      </c>
      <c r="M57" s="14" t="e">
        <f t="shared" si="69"/>
        <v>#DIV/0!</v>
      </c>
      <c r="N57" s="14" t="e">
        <f t="shared" si="70"/>
        <v>#DIV/0!</v>
      </c>
      <c r="O57" s="14" t="e">
        <f t="shared" si="67"/>
        <v>#DIV/0!</v>
      </c>
      <c r="P57" s="243" t="s">
        <v>5877</v>
      </c>
      <c r="Q57" s="14" t="e">
        <f t="shared" si="62"/>
        <v>#DIV/0!</v>
      </c>
      <c r="R57" s="14" t="e">
        <f t="shared" si="63"/>
        <v>#DIV/0!</v>
      </c>
      <c r="S57" s="15" t="e">
        <f t="shared" si="68"/>
        <v>#DIV/0!</v>
      </c>
    </row>
    <row r="58" spans="1:19" customFormat="1" ht="36" x14ac:dyDescent="0.25">
      <c r="A58" s="249" t="s">
        <v>12754</v>
      </c>
      <c r="B58" s="239" t="s">
        <v>5738</v>
      </c>
      <c r="C58" s="241">
        <v>104611</v>
      </c>
      <c r="D58" s="110" t="str">
        <f>IF(B58="SINAPI",(VLOOKUP(C58,'Base de dados'!$B:$G,2,0)),(IF(B58="COMPOSIÇÃO",((VLOOKUP(C58,'2.Composições'!$B:$L,3,0))),(VLOOKUP(C58,'3. Cotações'!$B:$L,2,0)))))</f>
        <v>REVESTIMENTO CERÂMICO PARA PAREDES INTERNAS COM PLACAS TIPO ESMALTADA EXTRA DE DIMENSÕES 60X60 CM APLICADAS NA ALTURA INTEIRA DAS PAREDES. AF_02/2023_PE</v>
      </c>
      <c r="E58" s="13" t="str">
        <f>IF(B58="SINAPI",(VLOOKUP(C58,'Base de dados'!$B:$G,3,0)),(IF(B58="COMPOSIÇÃO",((VLOOKUP(C58,'2.Composições'!$B:$L,4,0))),(VLOOKUP(C58,'3. Cotações'!$B:$L,5,0)))))</f>
        <v>M2</v>
      </c>
      <c r="F58" s="242">
        <v>26.38</v>
      </c>
      <c r="G58" s="14"/>
      <c r="H58" s="14"/>
      <c r="I58" s="14"/>
      <c r="J58" s="14">
        <f t="shared" si="64"/>
        <v>0</v>
      </c>
      <c r="K58" s="14">
        <f t="shared" si="65"/>
        <v>0</v>
      </c>
      <c r="L58" s="14">
        <f t="shared" si="66"/>
        <v>0</v>
      </c>
      <c r="M58" s="14" t="e">
        <f t="shared" si="69"/>
        <v>#DIV/0!</v>
      </c>
      <c r="N58" s="14" t="e">
        <f t="shared" si="70"/>
        <v>#DIV/0!</v>
      </c>
      <c r="O58" s="14" t="e">
        <f t="shared" si="67"/>
        <v>#DIV/0!</v>
      </c>
      <c r="P58" s="243" t="s">
        <v>5877</v>
      </c>
      <c r="Q58" s="14" t="e">
        <f t="shared" si="62"/>
        <v>#DIV/0!</v>
      </c>
      <c r="R58" s="14" t="e">
        <f t="shared" si="63"/>
        <v>#DIV/0!</v>
      </c>
      <c r="S58" s="15" t="e">
        <f t="shared" si="68"/>
        <v>#DIV/0!</v>
      </c>
    </row>
    <row r="59" spans="1:19" customFormat="1" ht="36" x14ac:dyDescent="0.25">
      <c r="A59" s="249" t="s">
        <v>12755</v>
      </c>
      <c r="B59" s="239" t="s">
        <v>5738</v>
      </c>
      <c r="C59" s="241">
        <v>104612</v>
      </c>
      <c r="D59" s="110" t="str">
        <f>IF(B59="SINAPI",(VLOOKUP(C59,'Base de dados'!$B:$G,2,0)),(IF(B59="COMPOSIÇÃO",((VLOOKUP(C59,'2.Composições'!$B:$L,3,0))),(VLOOKUP(C59,'3. Cotações'!$B:$L,2,0)))))</f>
        <v>REVESTIMENTO CERÂMICO PARA PAREDES INTERNAS COM PLACAS TIPO ESMALTADA EXTRA DE DIMENSÕES 60X60 CM APLICADAS A MEIA ALTURA DAS PAREDES. AF_02/2023_PE</v>
      </c>
      <c r="E59" s="13" t="str">
        <f>IF(B59="SINAPI",(VLOOKUP(C59,'Base de dados'!$B:$G,3,0)),(IF(B59="COMPOSIÇÃO",((VLOOKUP(C59,'2.Composições'!$B:$L,4,0))),(VLOOKUP(C59,'3. Cotações'!$B:$L,5,0)))))</f>
        <v>M2</v>
      </c>
      <c r="F59" s="242">
        <f>(2.25+1.4)*1.5</f>
        <v>5.4749999999999996</v>
      </c>
      <c r="G59" s="14"/>
      <c r="H59" s="14"/>
      <c r="I59" s="14"/>
      <c r="J59" s="14">
        <f t="shared" si="64"/>
        <v>0</v>
      </c>
      <c r="K59" s="14">
        <f t="shared" si="65"/>
        <v>0</v>
      </c>
      <c r="L59" s="14">
        <f t="shared" si="66"/>
        <v>0</v>
      </c>
      <c r="M59" s="14" t="e">
        <f t="shared" si="69"/>
        <v>#DIV/0!</v>
      </c>
      <c r="N59" s="14" t="e">
        <f t="shared" si="70"/>
        <v>#DIV/0!</v>
      </c>
      <c r="O59" s="14" t="e">
        <f t="shared" si="67"/>
        <v>#DIV/0!</v>
      </c>
      <c r="P59" s="243" t="s">
        <v>5877</v>
      </c>
      <c r="Q59" s="14" t="e">
        <f t="shared" si="62"/>
        <v>#DIV/0!</v>
      </c>
      <c r="R59" s="14" t="e">
        <f t="shared" si="63"/>
        <v>#DIV/0!</v>
      </c>
      <c r="S59" s="15" t="e">
        <f t="shared" si="68"/>
        <v>#DIV/0!</v>
      </c>
    </row>
    <row r="60" spans="1:19" customFormat="1" ht="36" x14ac:dyDescent="0.25">
      <c r="A60" s="249" t="s">
        <v>12756</v>
      </c>
      <c r="B60" s="239" t="s">
        <v>5738</v>
      </c>
      <c r="C60" s="241">
        <v>88431</v>
      </c>
      <c r="D60" s="110" t="str">
        <f>IF(B60="SINAPI",(VLOOKUP(C60,'Base de dados'!$B:$G,2,0)),(IF(B60="COMPOSIÇÃO",((VLOOKUP(C60,'2.Composições'!$B:$L,3,0))),(VLOOKUP(C60,'3. Cotações'!$B:$L,2,0)))))</f>
        <v>APLICAÇÃO MANUAL DE PINTURA COM TINTA TEXTURIZADA ACRÍLICA EM PAREDES EXTERNAS DE CASAS, DUAS CORES. AF_06/2014</v>
      </c>
      <c r="E60" s="13" t="str">
        <f>IF(B60="SINAPI",(VLOOKUP(C60,'Base de dados'!$B:$G,3,0)),(IF(B60="COMPOSIÇÃO",((VLOOKUP(C60,'2.Composições'!$B:$L,4,0))),(VLOOKUP(C60,'3. Cotações'!$B:$L,5,0)))))</f>
        <v>M2</v>
      </c>
      <c r="F60" s="242">
        <v>92.27</v>
      </c>
      <c r="G60" s="14"/>
      <c r="H60" s="14"/>
      <c r="I60" s="14"/>
      <c r="J60" s="14">
        <f>ROUND((G60*F60),2)</f>
        <v>0</v>
      </c>
      <c r="K60" s="14">
        <f>ROUND((H60*F60),2)</f>
        <v>0</v>
      </c>
      <c r="L60" s="14">
        <f>ROUND((K60+J60),2)</f>
        <v>0</v>
      </c>
      <c r="M60" s="14" t="e">
        <f>ROUND((IF(P60="BDI 1",((1+($S$3/100))*G60),((1+($S$4/100))*G60))),2)</f>
        <v>#DIV/0!</v>
      </c>
      <c r="N60" s="14" t="e">
        <f>ROUND((IF(P60="BDI 1",((1+($S$3/100))*H60),((1+($S$4/100))*H60))),2)</f>
        <v>#DIV/0!</v>
      </c>
      <c r="O60" s="14" t="e">
        <f>ROUND((M60+N60),2)</f>
        <v>#DIV/0!</v>
      </c>
      <c r="P60" s="243" t="s">
        <v>5877</v>
      </c>
      <c r="Q60" s="14" t="e">
        <f t="shared" ref="Q60:Q65" si="71">ROUND(M60*F60,2)</f>
        <v>#DIV/0!</v>
      </c>
      <c r="R60" s="14" t="e">
        <f t="shared" ref="R60:R65" si="72">ROUND(N60*F60,2)</f>
        <v>#DIV/0!</v>
      </c>
      <c r="S60" s="15" t="e">
        <f>ROUND(Q60+R60,2)</f>
        <v>#DIV/0!</v>
      </c>
    </row>
    <row r="61" spans="1:19" customFormat="1" x14ac:dyDescent="0.25">
      <c r="A61" s="249" t="s">
        <v>12757</v>
      </c>
      <c r="B61" s="239" t="s">
        <v>12763</v>
      </c>
      <c r="C61" s="241">
        <v>15</v>
      </c>
      <c r="D61" s="110" t="str">
        <f>IF(B61="SINAPI",(VLOOKUP(C61,'Base de dados'!$B:$G,2,0)),(IF(B61="COMPOSIÇÃO",((VLOOKUP(C61,'2.Composições'!$B:$L,3,0))),(VLOOKUP(C61,'3. Cotações'!$B:$L,2,0)))))</f>
        <v>APLICAÇÃO MANUAL DE FUNDO PREPARADOR ACRÍLICO</v>
      </c>
      <c r="E61" s="13" t="str">
        <f>IF(B61="SINAPI",(VLOOKUP(C61,'Base de dados'!$B:$G,3,0)),(IF(B61="COMPOSIÇÃO",((VLOOKUP(C61,'2.Composições'!$B:$L,4,0))),(VLOOKUP(C61,'3. Cotações'!$B:$L,5,0)))))</f>
        <v>M2</v>
      </c>
      <c r="F61" s="242">
        <f>$F$62+F64+$F$60</f>
        <v>225.80500000000001</v>
      </c>
      <c r="G61" s="14"/>
      <c r="H61" s="14"/>
      <c r="I61" s="14"/>
      <c r="J61" s="14">
        <f t="shared" ref="J61:J65" si="73">ROUND((G61*F61),2)</f>
        <v>0</v>
      </c>
      <c r="K61" s="14">
        <f t="shared" ref="K61:K65" si="74">ROUND((H61*F61),2)</f>
        <v>0</v>
      </c>
      <c r="L61" s="14">
        <f t="shared" ref="L61:L65" si="75">ROUND((K61+J61),2)</f>
        <v>0</v>
      </c>
      <c r="M61" s="14" t="e">
        <f>ROUND((IF(P61="BDI 1",((1+($S$3/100))*G61),((1+($S$4/100))*G61))),2)</f>
        <v>#DIV/0!</v>
      </c>
      <c r="N61" s="14" t="e">
        <f>ROUND((IF(P61="BDI 1",((1+($S$3/100))*H61),((1+($S$4/100))*H61))),2)</f>
        <v>#DIV/0!</v>
      </c>
      <c r="O61" s="14" t="e">
        <f t="shared" ref="O61:O65" si="76">ROUND((M61+N61),2)</f>
        <v>#DIV/0!</v>
      </c>
      <c r="P61" s="243" t="s">
        <v>5877</v>
      </c>
      <c r="Q61" s="14" t="e">
        <f t="shared" si="71"/>
        <v>#DIV/0!</v>
      </c>
      <c r="R61" s="14" t="e">
        <f t="shared" si="72"/>
        <v>#DIV/0!</v>
      </c>
      <c r="S61" s="15" t="e">
        <f>ROUND(Q61+R61,2)</f>
        <v>#DIV/0!</v>
      </c>
    </row>
    <row r="62" spans="1:19" customFormat="1" ht="24" x14ac:dyDescent="0.25">
      <c r="A62" s="249" t="s">
        <v>12758</v>
      </c>
      <c r="B62" s="239" t="s">
        <v>5738</v>
      </c>
      <c r="C62" s="240">
        <v>88495</v>
      </c>
      <c r="D62" s="110" t="str">
        <f>IF(B62="SINAPI",(VLOOKUP(C62,'Base de dados'!$B:$G,2,0)),(IF(B62="COMPOSIÇÃO",((VLOOKUP(C62,'2.Composições'!$B:$L,3,0))),(VLOOKUP(C62,'3. Cotações'!$B:$L,2,0)))))</f>
        <v>EMASSAMENTO COM MASSA LÁTEX, APLICAÇÃO EM PAREDE, UMA DEMÃO, LIXAMENTO MANUAL. AF_04/2023</v>
      </c>
      <c r="E62" s="13" t="str">
        <f>IF(B62="SINAPI",(VLOOKUP(C62,'Base de dados'!$B:$G,3,0)),(IF(B62="COMPOSIÇÃO",((VLOOKUP(C62,'2.Composições'!$B:$L,4,0))),(VLOOKUP(C62,'3. Cotações'!$B:$L,5,0)))))</f>
        <v>M2</v>
      </c>
      <c r="F62" s="242">
        <v>86.3</v>
      </c>
      <c r="G62" s="14"/>
      <c r="H62" s="14"/>
      <c r="I62" s="14"/>
      <c r="J62" s="14">
        <f t="shared" si="73"/>
        <v>0</v>
      </c>
      <c r="K62" s="14">
        <f t="shared" si="74"/>
        <v>0</v>
      </c>
      <c r="L62" s="14">
        <f t="shared" si="75"/>
        <v>0</v>
      </c>
      <c r="M62" s="14" t="e">
        <f>ROUND((IF(P62="BDI 1",((1+($S$3/100))*G62),((1+($S$4/100))*G62))),2)</f>
        <v>#DIV/0!</v>
      </c>
      <c r="N62" s="14" t="e">
        <f>ROUND((IF(P62="BDI 1",((1+($S$3/100))*H62),((1+($S$4/100))*H62))),2)</f>
        <v>#DIV/0!</v>
      </c>
      <c r="O62" s="14" t="e">
        <f t="shared" si="76"/>
        <v>#DIV/0!</v>
      </c>
      <c r="P62" s="243" t="s">
        <v>5877</v>
      </c>
      <c r="Q62" s="14" t="e">
        <f t="shared" si="71"/>
        <v>#DIV/0!</v>
      </c>
      <c r="R62" s="14" t="e">
        <f t="shared" si="72"/>
        <v>#DIV/0!</v>
      </c>
      <c r="S62" s="15" t="e">
        <f t="shared" ref="S62:S65" si="77">ROUND(Q62+R62,2)</f>
        <v>#DIV/0!</v>
      </c>
    </row>
    <row r="63" spans="1:19" customFormat="1" ht="24" x14ac:dyDescent="0.25">
      <c r="A63" s="249" t="s">
        <v>12759</v>
      </c>
      <c r="B63" s="239" t="s">
        <v>5738</v>
      </c>
      <c r="C63" s="241">
        <v>88489</v>
      </c>
      <c r="D63" s="110" t="str">
        <f>IF(B63="SINAPI",(VLOOKUP(C63,'Base de dados'!$B:$G,2,0)),(IF(B63="COMPOSIÇÃO",((VLOOKUP(C63,'2.Composições'!$B:$L,3,0))),(VLOOKUP(C63,'3. Cotações'!$B:$L,2,0)))))</f>
        <v>PINTURA LÁTEX ACRÍLICA PREMIUM, APLICAÇÃO MANUAL EM PAREDES, DUAS DEMÃOS. AF_04/2023</v>
      </c>
      <c r="E63" s="13" t="str">
        <f>IF(B63="SINAPI",(VLOOKUP(C63,'Base de dados'!$B:$G,3,0)),(IF(B63="COMPOSIÇÃO",((VLOOKUP(C63,'2.Composições'!$B:$L,4,0))),(VLOOKUP(C63,'3. Cotações'!$B:$L,5,0)))))</f>
        <v>M2</v>
      </c>
      <c r="F63" s="242">
        <v>86.3</v>
      </c>
      <c r="G63" s="14"/>
      <c r="H63" s="14"/>
      <c r="I63" s="14"/>
      <c r="J63" s="14">
        <f t="shared" si="73"/>
        <v>0</v>
      </c>
      <c r="K63" s="14">
        <f t="shared" si="74"/>
        <v>0</v>
      </c>
      <c r="L63" s="14">
        <f t="shared" si="75"/>
        <v>0</v>
      </c>
      <c r="M63" s="14" t="e">
        <f t="shared" ref="M63:M65" si="78">ROUND((IF(P63="BDI 1",((1+($S$3/100))*G63),((1+($S$4/100))*G63))),2)</f>
        <v>#DIV/0!</v>
      </c>
      <c r="N63" s="14" t="e">
        <f t="shared" ref="N63:N65" si="79">ROUND((IF(P63="BDI 1",((1+($S$3/100))*H63),((1+($S$4/100))*H63))),2)</f>
        <v>#DIV/0!</v>
      </c>
      <c r="O63" s="14" t="e">
        <f t="shared" si="76"/>
        <v>#DIV/0!</v>
      </c>
      <c r="P63" s="243" t="s">
        <v>5877</v>
      </c>
      <c r="Q63" s="14" t="e">
        <f t="shared" si="71"/>
        <v>#DIV/0!</v>
      </c>
      <c r="R63" s="14" t="e">
        <f t="shared" si="72"/>
        <v>#DIV/0!</v>
      </c>
      <c r="S63" s="15" t="e">
        <f t="shared" si="77"/>
        <v>#DIV/0!</v>
      </c>
    </row>
    <row r="64" spans="1:19" customFormat="1" ht="24" x14ac:dyDescent="0.25">
      <c r="A64" s="249" t="s">
        <v>12760</v>
      </c>
      <c r="B64" s="239" t="s">
        <v>5738</v>
      </c>
      <c r="C64" s="241">
        <v>88494</v>
      </c>
      <c r="D64" s="110" t="str">
        <f>IF(B64="SINAPI",(VLOOKUP(C64,'Base de dados'!$B:$G,2,0)),(IF(B64="COMPOSIÇÃO",((VLOOKUP(C64,'2.Composições'!$B:$L,3,0))),(VLOOKUP(C64,'3. Cotações'!$B:$L,2,0)))))</f>
        <v>EMASSAMENTO COM MASSA LÁTEX, APLICAÇÃO EM TETO, UMA DEMÃO, LIXAMENTO MANUAL. AF_04/2023</v>
      </c>
      <c r="E64" s="13" t="str">
        <f>IF(B64="SINAPI",(VLOOKUP(C64,'Base de dados'!$B:$G,3,0)),(IF(B64="COMPOSIÇÃO",((VLOOKUP(C64,'2.Composições'!$B:$L,4,0))),(VLOOKUP(C64,'3. Cotações'!$B:$L,5,0)))))</f>
        <v>M2</v>
      </c>
      <c r="F64" s="242">
        <v>47.234999999999999</v>
      </c>
      <c r="G64" s="14"/>
      <c r="H64" s="14"/>
      <c r="I64" s="14"/>
      <c r="J64" s="14">
        <f t="shared" si="73"/>
        <v>0</v>
      </c>
      <c r="K64" s="14">
        <f t="shared" si="74"/>
        <v>0</v>
      </c>
      <c r="L64" s="14">
        <f t="shared" si="75"/>
        <v>0</v>
      </c>
      <c r="M64" s="14" t="e">
        <f t="shared" si="78"/>
        <v>#DIV/0!</v>
      </c>
      <c r="N64" s="14" t="e">
        <f t="shared" si="79"/>
        <v>#DIV/0!</v>
      </c>
      <c r="O64" s="14" t="e">
        <f t="shared" si="76"/>
        <v>#DIV/0!</v>
      </c>
      <c r="P64" s="243" t="s">
        <v>5877</v>
      </c>
      <c r="Q64" s="14" t="e">
        <f t="shared" si="71"/>
        <v>#DIV/0!</v>
      </c>
      <c r="R64" s="14" t="e">
        <f t="shared" si="72"/>
        <v>#DIV/0!</v>
      </c>
      <c r="S64" s="15" t="e">
        <f t="shared" si="77"/>
        <v>#DIV/0!</v>
      </c>
    </row>
    <row r="65" spans="1:19" customFormat="1" ht="24" x14ac:dyDescent="0.25">
      <c r="A65" s="249" t="s">
        <v>12761</v>
      </c>
      <c r="B65" s="239" t="s">
        <v>5738</v>
      </c>
      <c r="C65" s="241">
        <v>88488</v>
      </c>
      <c r="D65" s="110" t="str">
        <f>IF(B65="SINAPI",(VLOOKUP(C65,'Base de dados'!$B:$G,2,0)),(IF(B65="COMPOSIÇÃO",((VLOOKUP(C65,'2.Composições'!$B:$L,3,0))),(VLOOKUP(C65,'3. Cotações'!$B:$L,2,0)))))</f>
        <v>PINTURA LÁTEX ACRÍLICA PREMIUM, APLICAÇÃO MANUAL EM TETO, DUAS DEMÃOS. AF_04/2023</v>
      </c>
      <c r="E65" s="13" t="str">
        <f>IF(B65="SINAPI",(VLOOKUP(C65,'Base de dados'!$B:$G,3,0)),(IF(B65="COMPOSIÇÃO",((VLOOKUP(C65,'2.Composições'!$B:$L,4,0))),(VLOOKUP(C65,'3. Cotações'!$B:$L,5,0)))))</f>
        <v>M2</v>
      </c>
      <c r="F65" s="242">
        <v>47.234999999999999</v>
      </c>
      <c r="G65" s="14"/>
      <c r="H65" s="14"/>
      <c r="I65" s="14"/>
      <c r="J65" s="14">
        <f t="shared" si="73"/>
        <v>0</v>
      </c>
      <c r="K65" s="14">
        <f t="shared" si="74"/>
        <v>0</v>
      </c>
      <c r="L65" s="14">
        <f t="shared" si="75"/>
        <v>0</v>
      </c>
      <c r="M65" s="14" t="e">
        <f t="shared" si="78"/>
        <v>#DIV/0!</v>
      </c>
      <c r="N65" s="14" t="e">
        <f t="shared" si="79"/>
        <v>#DIV/0!</v>
      </c>
      <c r="O65" s="14" t="e">
        <f t="shared" si="76"/>
        <v>#DIV/0!</v>
      </c>
      <c r="P65" s="243" t="s">
        <v>5877</v>
      </c>
      <c r="Q65" s="14" t="e">
        <f t="shared" si="71"/>
        <v>#DIV/0!</v>
      </c>
      <c r="R65" s="14" t="e">
        <f t="shared" si="72"/>
        <v>#DIV/0!</v>
      </c>
      <c r="S65" s="15" t="e">
        <f t="shared" si="77"/>
        <v>#DIV/0!</v>
      </c>
    </row>
    <row r="66" spans="1:19" customFormat="1" x14ac:dyDescent="0.25">
      <c r="A66" s="30"/>
      <c r="B66" s="30"/>
      <c r="C66" s="23"/>
      <c r="D66" s="24"/>
      <c r="E66" s="23"/>
      <c r="F66" s="25"/>
      <c r="G66" s="25"/>
      <c r="H66" s="25"/>
      <c r="I66" s="26"/>
      <c r="J66" s="26"/>
      <c r="K66" s="26"/>
      <c r="L66" s="26"/>
      <c r="M66" s="21"/>
      <c r="N66" s="21"/>
      <c r="O66" s="21"/>
      <c r="P66" s="21"/>
      <c r="Q66" s="21"/>
      <c r="R66" s="21"/>
      <c r="S66" s="22"/>
    </row>
    <row r="67" spans="1:19" customFormat="1" x14ac:dyDescent="0.25">
      <c r="A67" s="244">
        <v>6</v>
      </c>
      <c r="B67" s="245"/>
      <c r="C67" s="246"/>
      <c r="D67" s="247" t="s">
        <v>12799</v>
      </c>
      <c r="E67" s="247"/>
      <c r="F67" s="248"/>
      <c r="G67" s="250"/>
      <c r="H67" s="250"/>
      <c r="I67" s="250"/>
      <c r="J67" s="250">
        <f>ROUND(SUM(J68:J101),2)</f>
        <v>0</v>
      </c>
      <c r="K67" s="250">
        <f>ROUND(SUM(K68:K101),2)</f>
        <v>0</v>
      </c>
      <c r="L67" s="250">
        <f>ROUND(SUM(L68:L101),2)</f>
        <v>0</v>
      </c>
      <c r="M67" s="250"/>
      <c r="N67" s="250"/>
      <c r="O67" s="250"/>
      <c r="P67" s="250"/>
      <c r="Q67" s="250" t="e">
        <f>ROUND((SUM(Q68:Q101)),2)</f>
        <v>#DIV/0!</v>
      </c>
      <c r="R67" s="250" t="e">
        <f>ROUND((SUM(R68:R101)),2)</f>
        <v>#DIV/0!</v>
      </c>
      <c r="S67" s="250" t="e">
        <f>ROUND((SUM(S68:S101)),2)</f>
        <v>#DIV/0!</v>
      </c>
    </row>
    <row r="68" spans="1:19" customFormat="1" ht="24" x14ac:dyDescent="0.25">
      <c r="A68" s="249" t="s">
        <v>12764</v>
      </c>
      <c r="B68" s="239" t="s">
        <v>5738</v>
      </c>
      <c r="C68" s="241">
        <v>41196</v>
      </c>
      <c r="D68" s="110" t="str">
        <f>IF(B68="SINAPI",(VLOOKUP(C68,'Base de dados'!$B:$G,2,0)),(IF(B68="COMPOSIÇÃO",((VLOOKUP(C68,'2.Composições'!$B:$L,3,0))),(VLOOKUP(C68,'3. Cotações'!$B:$L,2,0)))))</f>
        <v xml:space="preserve">POSTE DE CONCRETO ARMADO DE SECAO DUPLO T, EXTENSAO DE 9,00 M, RESISTENCIA DE 150 DAN, TIPO D                                                                                                                                                                                                                                                                                                                                                                                                             </v>
      </c>
      <c r="E68" s="13" t="str">
        <f>IF(B68="SINAPI",(VLOOKUP(C68,'Base de dados'!$B:$G,3,0)),(IF(B68="COMPOSIÇÃO",((VLOOKUP(C68,'2.Composições'!$B:$L,4,0))),(VLOOKUP(C68,'3. Cotações'!$B:$L,5,0)))))</f>
        <v xml:space="preserve">UN    </v>
      </c>
      <c r="F68" s="242">
        <v>1</v>
      </c>
      <c r="G68" s="14"/>
      <c r="H68" s="14"/>
      <c r="I68" s="14"/>
      <c r="J68" s="14">
        <f>ROUND((G68*F68),2)</f>
        <v>0</v>
      </c>
      <c r="K68" s="14">
        <f>ROUND((H68*F68),2)</f>
        <v>0</v>
      </c>
      <c r="L68" s="14">
        <f>ROUND((K68+J68),2)</f>
        <v>0</v>
      </c>
      <c r="M68" s="14" t="e">
        <f>ROUND((IF(P68="BDI 1",((1+($S$3/100))*G68),((1+($S$4/100))*G68))),2)</f>
        <v>#DIV/0!</v>
      </c>
      <c r="N68" s="14" t="e">
        <f>ROUND((IF(P68="BDI 1",((1+($S$3/100))*H68),((1+($S$4/100))*H68))),2)</f>
        <v>#DIV/0!</v>
      </c>
      <c r="O68" s="14" t="e">
        <f>ROUND((M68+N68),2)</f>
        <v>#DIV/0!</v>
      </c>
      <c r="P68" s="243" t="s">
        <v>5877</v>
      </c>
      <c r="Q68" s="14" t="e">
        <f t="shared" ref="Q68:Q82" si="80">ROUND(M68*F68,2)</f>
        <v>#DIV/0!</v>
      </c>
      <c r="R68" s="14" t="e">
        <f t="shared" ref="R68:R82" si="81">ROUND(N68*F68,2)</f>
        <v>#DIV/0!</v>
      </c>
      <c r="S68" s="15" t="e">
        <f>ROUND(Q68+R68,2)</f>
        <v>#DIV/0!</v>
      </c>
    </row>
    <row r="69" spans="1:19" customFormat="1" ht="48" x14ac:dyDescent="0.25">
      <c r="A69" s="249" t="s">
        <v>12765</v>
      </c>
      <c r="B69" s="239" t="s">
        <v>5738</v>
      </c>
      <c r="C69" s="241">
        <v>100599</v>
      </c>
      <c r="D69" s="110" t="str">
        <f>IF(B69="SINAPI",(VLOOKUP(C69,'Base de dados'!$B:$G,2,0)),(IF(B69="COMPOSIÇÃO",((VLOOKUP(C69,'2.Composições'!$B:$L,3,0))),(VLOOKUP(C69,'3. Cotações'!$B:$L,2,0)))))</f>
        <v>ASSENTAMENTO DE POSTE DE CONCRETO COM COMPRIMENTO NOMINAL DE 9 M, CARGA NOMINAL DE 150 DAN, ENGASTAMENTO BASE CONCRETADA COM 1 M DE CONCRETO E 0,5 M DE SOLO (NÃO INCLUI FORNECIMENTO). AF_11/2019</v>
      </c>
      <c r="E69" s="13" t="str">
        <f>IF(B69="SINAPI",(VLOOKUP(C69,'Base de dados'!$B:$G,3,0)),(IF(B69="COMPOSIÇÃO",((VLOOKUP(C69,'2.Composições'!$B:$L,4,0))),(VLOOKUP(C69,'3. Cotações'!$B:$L,5,0)))))</f>
        <v>UN</v>
      </c>
      <c r="F69" s="242">
        <v>1</v>
      </c>
      <c r="G69" s="14"/>
      <c r="H69" s="14"/>
      <c r="I69" s="14"/>
      <c r="J69" s="14">
        <f t="shared" ref="J69:J76" si="82">ROUND((G69*F69),2)</f>
        <v>0</v>
      </c>
      <c r="K69" s="14">
        <f t="shared" ref="K69:K76" si="83">ROUND((H69*F69),2)</f>
        <v>0</v>
      </c>
      <c r="L69" s="14">
        <f t="shared" ref="L69:L76" si="84">ROUND((K69+J69),2)</f>
        <v>0</v>
      </c>
      <c r="M69" s="14" t="e">
        <f>ROUND((IF(P69="BDI 1",((1+($S$3/100))*G69),((1+($S$4/100))*G69))),2)</f>
        <v>#DIV/0!</v>
      </c>
      <c r="N69" s="14" t="e">
        <f>ROUND((IF(P69="BDI 1",((1+($S$3/100))*H69),((1+($S$4/100))*H69))),2)</f>
        <v>#DIV/0!</v>
      </c>
      <c r="O69" s="14" t="e">
        <f t="shared" ref="O69:O76" si="85">ROUND((M69+N69),2)</f>
        <v>#DIV/0!</v>
      </c>
      <c r="P69" s="243" t="s">
        <v>5877</v>
      </c>
      <c r="Q69" s="14" t="e">
        <f t="shared" si="80"/>
        <v>#DIV/0!</v>
      </c>
      <c r="R69" s="14" t="e">
        <f t="shared" si="81"/>
        <v>#DIV/0!</v>
      </c>
      <c r="S69" s="15" t="e">
        <f>ROUND(Q69+R69,2)</f>
        <v>#DIV/0!</v>
      </c>
    </row>
    <row r="70" spans="1:19" customFormat="1" ht="36" x14ac:dyDescent="0.25">
      <c r="A70" s="249" t="s">
        <v>12766</v>
      </c>
      <c r="B70" s="239" t="s">
        <v>5738</v>
      </c>
      <c r="C70" s="240">
        <v>101498</v>
      </c>
      <c r="D70" s="110" t="str">
        <f>IF(B70="SINAPI",(VLOOKUP(C70,'Base de dados'!$B:$G,2,0)),(IF(B70="COMPOSIÇÃO",((VLOOKUP(C70,'2.Composições'!$B:$L,3,0))),(VLOOKUP(C70,'3. Cotações'!$B:$L,2,0)))))</f>
        <v>ENTRADA DE ENERGIA ELÉTRICA, AÉREA, BIFÁSICA, COM CAIXA DE SOBREPOR, CABO DE 16 MM2 E DISJUNTOR DIN 50A (NÃO INCLUSO O POSTE DE CONCRETO). AF_07/2020_PS</v>
      </c>
      <c r="E70" s="13" t="str">
        <f>IF(B70="SINAPI",(VLOOKUP(C70,'Base de dados'!$B:$G,3,0)),(IF(B70="COMPOSIÇÃO",((VLOOKUP(C70,'2.Composições'!$B:$L,4,0))),(VLOOKUP(C70,'3. Cotações'!$B:$L,5,0)))))</f>
        <v>UN</v>
      </c>
      <c r="F70" s="242">
        <v>1</v>
      </c>
      <c r="G70" s="14"/>
      <c r="H70" s="14"/>
      <c r="I70" s="14"/>
      <c r="J70" s="14">
        <f t="shared" si="82"/>
        <v>0</v>
      </c>
      <c r="K70" s="14">
        <f t="shared" si="83"/>
        <v>0</v>
      </c>
      <c r="L70" s="14">
        <f t="shared" si="84"/>
        <v>0</v>
      </c>
      <c r="M70" s="14" t="e">
        <f>ROUND((IF(P70="BDI 1",((1+($S$3/100))*G70),((1+($S$4/100))*G70))),2)</f>
        <v>#DIV/0!</v>
      </c>
      <c r="N70" s="14" t="e">
        <f>ROUND((IF(P70="BDI 1",((1+($S$3/100))*H70),((1+($S$4/100))*H70))),2)</f>
        <v>#DIV/0!</v>
      </c>
      <c r="O70" s="14" t="e">
        <f t="shared" si="85"/>
        <v>#DIV/0!</v>
      </c>
      <c r="P70" s="243" t="s">
        <v>5877</v>
      </c>
      <c r="Q70" s="14" t="e">
        <f t="shared" si="80"/>
        <v>#DIV/0!</v>
      </c>
      <c r="R70" s="14" t="e">
        <f t="shared" si="81"/>
        <v>#DIV/0!</v>
      </c>
      <c r="S70" s="15" t="e">
        <f t="shared" ref="S70:S76" si="86">ROUND(Q70+R70,2)</f>
        <v>#DIV/0!</v>
      </c>
    </row>
    <row r="71" spans="1:19" customFormat="1" ht="36" x14ac:dyDescent="0.25">
      <c r="A71" s="249" t="s">
        <v>12767</v>
      </c>
      <c r="B71" s="239" t="s">
        <v>5738</v>
      </c>
      <c r="C71" s="241">
        <v>97667</v>
      </c>
      <c r="D71" s="110" t="str">
        <f>IF(B71="SINAPI",(VLOOKUP(C71,'Base de dados'!$B:$G,2,0)),(IF(B71="COMPOSIÇÃO",((VLOOKUP(C71,'2.Composições'!$B:$L,3,0))),(VLOOKUP(C71,'3. Cotações'!$B:$L,2,0)))))</f>
        <v>ELETRODUTO FLEXÍVEL CORRUGADO, PEAD, DN 50 (1 1/2"), PARA REDE ENTERRADA DE DISTRIBUIÇÃO DE ENERGIA ELÉTRICA - FORNECIMENTO E INSTALAÇÃO. AF_12/2021</v>
      </c>
      <c r="E71" s="13" t="str">
        <f>IF(B71="SINAPI",(VLOOKUP(C71,'Base de dados'!$B:$G,3,0)),(IF(B71="COMPOSIÇÃO",((VLOOKUP(C71,'2.Composições'!$B:$L,4,0))),(VLOOKUP(C71,'3. Cotações'!$B:$L,5,0)))))</f>
        <v>M</v>
      </c>
      <c r="F71" s="242">
        <v>15</v>
      </c>
      <c r="G71" s="14"/>
      <c r="H71" s="14"/>
      <c r="I71" s="14"/>
      <c r="J71" s="14">
        <f t="shared" si="82"/>
        <v>0</v>
      </c>
      <c r="K71" s="14">
        <f t="shared" si="83"/>
        <v>0</v>
      </c>
      <c r="L71" s="14">
        <f t="shared" si="84"/>
        <v>0</v>
      </c>
      <c r="M71" s="14" t="e">
        <f t="shared" ref="M71:M76" si="87">ROUND((IF(P71="BDI 1",((1+($S$3/100))*G71),((1+($S$4/100))*G71))),2)</f>
        <v>#DIV/0!</v>
      </c>
      <c r="N71" s="14" t="e">
        <f t="shared" ref="N71:N76" si="88">ROUND((IF(P71="BDI 1",((1+($S$3/100))*H71),((1+($S$4/100))*H71))),2)</f>
        <v>#DIV/0!</v>
      </c>
      <c r="O71" s="14" t="e">
        <f t="shared" si="85"/>
        <v>#DIV/0!</v>
      </c>
      <c r="P71" s="243" t="s">
        <v>5877</v>
      </c>
      <c r="Q71" s="14" t="e">
        <f t="shared" si="80"/>
        <v>#DIV/0!</v>
      </c>
      <c r="R71" s="14" t="e">
        <f t="shared" si="81"/>
        <v>#DIV/0!</v>
      </c>
      <c r="S71" s="15" t="e">
        <f t="shared" si="86"/>
        <v>#DIV/0!</v>
      </c>
    </row>
    <row r="72" spans="1:19" customFormat="1" ht="36" x14ac:dyDescent="0.25">
      <c r="A72" s="249" t="s">
        <v>12768</v>
      </c>
      <c r="B72" s="239" t="s">
        <v>5738</v>
      </c>
      <c r="C72" s="241">
        <v>91856</v>
      </c>
      <c r="D72" s="110" t="str">
        <f>IF(B72="SINAPI",(VLOOKUP(C72,'Base de dados'!$B:$G,2,0)),(IF(B72="COMPOSIÇÃO",((VLOOKUP(C72,'2.Composições'!$B:$L,3,0))),(VLOOKUP(C72,'3. Cotações'!$B:$L,2,0)))))</f>
        <v>ELETRODUTO FLEXÍVEL CORRUGADO, PVC, DN 32 MM (1"), PARA CIRCUITOS TERMINAIS, INSTALADO EM PAREDE - FORNECIMENTO E INSTALAÇÃO. AF_03/2023</v>
      </c>
      <c r="E72" s="13" t="str">
        <f>IF(B72="SINAPI",(VLOOKUP(C72,'Base de dados'!$B:$G,3,0)),(IF(B72="COMPOSIÇÃO",((VLOOKUP(C72,'2.Composições'!$B:$L,4,0))),(VLOOKUP(C72,'3. Cotações'!$B:$L,5,0)))))</f>
        <v>M</v>
      </c>
      <c r="F72" s="242">
        <v>47</v>
      </c>
      <c r="G72" s="14"/>
      <c r="H72" s="14"/>
      <c r="I72" s="14"/>
      <c r="J72" s="14">
        <f t="shared" si="82"/>
        <v>0</v>
      </c>
      <c r="K72" s="14">
        <f t="shared" si="83"/>
        <v>0</v>
      </c>
      <c r="L72" s="14">
        <f t="shared" si="84"/>
        <v>0</v>
      </c>
      <c r="M72" s="14" t="e">
        <f t="shared" si="87"/>
        <v>#DIV/0!</v>
      </c>
      <c r="N72" s="14" t="e">
        <f t="shared" si="88"/>
        <v>#DIV/0!</v>
      </c>
      <c r="O72" s="14" t="e">
        <f t="shared" si="85"/>
        <v>#DIV/0!</v>
      </c>
      <c r="P72" s="243" t="s">
        <v>5877</v>
      </c>
      <c r="Q72" s="14" t="e">
        <f t="shared" si="80"/>
        <v>#DIV/0!</v>
      </c>
      <c r="R72" s="14" t="e">
        <f t="shared" si="81"/>
        <v>#DIV/0!</v>
      </c>
      <c r="S72" s="15" t="e">
        <f t="shared" si="86"/>
        <v>#DIV/0!</v>
      </c>
    </row>
    <row r="73" spans="1:19" customFormat="1" ht="36" x14ac:dyDescent="0.25">
      <c r="A73" s="249" t="s">
        <v>12769</v>
      </c>
      <c r="B73" s="239" t="s">
        <v>5738</v>
      </c>
      <c r="C73" s="241">
        <v>91846</v>
      </c>
      <c r="D73" s="110" t="str">
        <f>IF(B73="SINAPI",(VLOOKUP(C73,'Base de dados'!$B:$G,2,0)),(IF(B73="COMPOSIÇÃO",((VLOOKUP(C73,'2.Composições'!$B:$L,3,0))),(VLOOKUP(C73,'3. Cotações'!$B:$L,2,0)))))</f>
        <v>ELETRODUTO FLEXÍVEL CORRUGADO, PVC, DN 32 MM (1"), PARA CIRCUITOS TERMINAIS, INSTALADO EM LAJE - FORNECIMENTO E INSTALAÇÃO. AF_03/2023</v>
      </c>
      <c r="E73" s="13" t="str">
        <f>IF(B73="SINAPI",(VLOOKUP(C73,'Base de dados'!$B:$G,3,0)),(IF(B73="COMPOSIÇÃO",((VLOOKUP(C73,'2.Composições'!$B:$L,4,0))),(VLOOKUP(C73,'3. Cotações'!$B:$L,5,0)))))</f>
        <v>M</v>
      </c>
      <c r="F73" s="242">
        <v>40</v>
      </c>
      <c r="G73" s="14"/>
      <c r="H73" s="14"/>
      <c r="I73" s="14"/>
      <c r="J73" s="14">
        <f t="shared" si="82"/>
        <v>0</v>
      </c>
      <c r="K73" s="14">
        <f t="shared" si="83"/>
        <v>0</v>
      </c>
      <c r="L73" s="14">
        <f t="shared" si="84"/>
        <v>0</v>
      </c>
      <c r="M73" s="14" t="e">
        <f t="shared" si="87"/>
        <v>#DIV/0!</v>
      </c>
      <c r="N73" s="14" t="e">
        <f t="shared" si="88"/>
        <v>#DIV/0!</v>
      </c>
      <c r="O73" s="14" t="e">
        <f t="shared" si="85"/>
        <v>#DIV/0!</v>
      </c>
      <c r="P73" s="243" t="s">
        <v>5877</v>
      </c>
      <c r="Q73" s="14" t="e">
        <f t="shared" si="80"/>
        <v>#DIV/0!</v>
      </c>
      <c r="R73" s="14" t="e">
        <f t="shared" si="81"/>
        <v>#DIV/0!</v>
      </c>
      <c r="S73" s="15" t="e">
        <f t="shared" si="86"/>
        <v>#DIV/0!</v>
      </c>
    </row>
    <row r="74" spans="1:19" customFormat="1" ht="36" x14ac:dyDescent="0.25">
      <c r="A74" s="249" t="s">
        <v>12770</v>
      </c>
      <c r="B74" s="239" t="s">
        <v>5738</v>
      </c>
      <c r="C74" s="241">
        <v>91925</v>
      </c>
      <c r="D74" s="110" t="str">
        <f>IF(B74="SINAPI",(VLOOKUP(C74,'Base de dados'!$B:$G,2,0)),(IF(B74="COMPOSIÇÃO",((VLOOKUP(C74,'2.Composições'!$B:$L,3,0))),(VLOOKUP(C74,'3. Cotações'!$B:$L,2,0)))))</f>
        <v>CABO DE COBRE FLEXÍVEL ISOLADO, 1,5 MM², ANTI-CHAMA 0,6/1,0 KV, PARA CIRCUITOS TERMINAIS - FORNECIMENTO E INSTALAÇÃO. AF_03/2023</v>
      </c>
      <c r="E74" s="13" t="str">
        <f>IF(B74="SINAPI",(VLOOKUP(C74,'Base de dados'!$B:$G,3,0)),(IF(B74="COMPOSIÇÃO",((VLOOKUP(C74,'2.Composições'!$B:$L,4,0))),(VLOOKUP(C74,'3. Cotações'!$B:$L,5,0)))))</f>
        <v>M</v>
      </c>
      <c r="F74" s="242">
        <v>148.19999999999999</v>
      </c>
      <c r="G74" s="14"/>
      <c r="H74" s="14"/>
      <c r="I74" s="14"/>
      <c r="J74" s="14">
        <f t="shared" si="82"/>
        <v>0</v>
      </c>
      <c r="K74" s="14">
        <f t="shared" si="83"/>
        <v>0</v>
      </c>
      <c r="L74" s="14">
        <f t="shared" si="84"/>
        <v>0</v>
      </c>
      <c r="M74" s="14" t="e">
        <f t="shared" si="87"/>
        <v>#DIV/0!</v>
      </c>
      <c r="N74" s="14" t="e">
        <f t="shared" si="88"/>
        <v>#DIV/0!</v>
      </c>
      <c r="O74" s="14" t="e">
        <f t="shared" si="85"/>
        <v>#DIV/0!</v>
      </c>
      <c r="P74" s="243" t="s">
        <v>5877</v>
      </c>
      <c r="Q74" s="14" t="e">
        <f t="shared" si="80"/>
        <v>#DIV/0!</v>
      </c>
      <c r="R74" s="14" t="e">
        <f t="shared" si="81"/>
        <v>#DIV/0!</v>
      </c>
      <c r="S74" s="15" t="e">
        <f t="shared" si="86"/>
        <v>#DIV/0!</v>
      </c>
    </row>
    <row r="75" spans="1:19" customFormat="1" ht="36" x14ac:dyDescent="0.25">
      <c r="A75" s="249" t="s">
        <v>12771</v>
      </c>
      <c r="B75" s="239" t="s">
        <v>5738</v>
      </c>
      <c r="C75" s="241">
        <v>91927</v>
      </c>
      <c r="D75" s="110" t="str">
        <f>IF(B75="SINAPI",(VLOOKUP(C75,'Base de dados'!$B:$G,2,0)),(IF(B75="COMPOSIÇÃO",((VLOOKUP(C75,'2.Composições'!$B:$L,3,0))),(VLOOKUP(C75,'3. Cotações'!$B:$L,2,0)))))</f>
        <v>CABO DE COBRE FLEXÍVEL ISOLADO, 2,5 MM², ANTI-CHAMA 0,6/1,0 KV, PARA CIRCUITOS TERMINAIS - FORNECIMENTO E INSTALAÇÃO. AF_03/2023</v>
      </c>
      <c r="E75" s="13" t="str">
        <f>IF(B75="SINAPI",(VLOOKUP(C75,'Base de dados'!$B:$G,3,0)),(IF(B75="COMPOSIÇÃO",((VLOOKUP(C75,'2.Composições'!$B:$L,4,0))),(VLOOKUP(C75,'3. Cotações'!$B:$L,5,0)))))</f>
        <v>M</v>
      </c>
      <c r="F75" s="242">
        <v>101.8</v>
      </c>
      <c r="G75" s="14"/>
      <c r="H75" s="14"/>
      <c r="I75" s="14"/>
      <c r="J75" s="14">
        <f t="shared" si="82"/>
        <v>0</v>
      </c>
      <c r="K75" s="14">
        <f t="shared" si="83"/>
        <v>0</v>
      </c>
      <c r="L75" s="14">
        <f t="shared" si="84"/>
        <v>0</v>
      </c>
      <c r="M75" s="14" t="e">
        <f t="shared" si="87"/>
        <v>#DIV/0!</v>
      </c>
      <c r="N75" s="14" t="e">
        <f t="shared" si="88"/>
        <v>#DIV/0!</v>
      </c>
      <c r="O75" s="14" t="e">
        <f t="shared" si="85"/>
        <v>#DIV/0!</v>
      </c>
      <c r="P75" s="243" t="s">
        <v>5877</v>
      </c>
      <c r="Q75" s="14" t="e">
        <f t="shared" si="80"/>
        <v>#DIV/0!</v>
      </c>
      <c r="R75" s="14" t="e">
        <f t="shared" si="81"/>
        <v>#DIV/0!</v>
      </c>
      <c r="S75" s="15" t="e">
        <f t="shared" si="86"/>
        <v>#DIV/0!</v>
      </c>
    </row>
    <row r="76" spans="1:19" customFormat="1" ht="36" x14ac:dyDescent="0.25">
      <c r="A76" s="249" t="s">
        <v>12772</v>
      </c>
      <c r="B76" s="239" t="s">
        <v>5738</v>
      </c>
      <c r="C76" s="241">
        <v>91929</v>
      </c>
      <c r="D76" s="110" t="str">
        <f>IF(B76="SINAPI",(VLOOKUP(C76,'Base de dados'!$B:$G,2,0)),(IF(B76="COMPOSIÇÃO",((VLOOKUP(C76,'2.Composições'!$B:$L,3,0))),(VLOOKUP(C76,'3. Cotações'!$B:$L,2,0)))))</f>
        <v>CABO DE COBRE FLEXÍVEL ISOLADO, 4 MM², ANTI-CHAMA 0,6/1,0 KV, PARA CIRCUITOS TERMINAIS - FORNECIMENTO E INSTALAÇÃO. AF_03/2023</v>
      </c>
      <c r="E76" s="13" t="str">
        <f>IF(B76="SINAPI",(VLOOKUP(C76,'Base de dados'!$B:$G,3,0)),(IF(B76="COMPOSIÇÃO",((VLOOKUP(C76,'2.Composições'!$B:$L,4,0))),(VLOOKUP(C76,'3. Cotações'!$B:$L,5,0)))))</f>
        <v>M</v>
      </c>
      <c r="F76" s="242">
        <v>40</v>
      </c>
      <c r="G76" s="14"/>
      <c r="H76" s="14"/>
      <c r="I76" s="14"/>
      <c r="J76" s="14">
        <f t="shared" si="82"/>
        <v>0</v>
      </c>
      <c r="K76" s="14">
        <f t="shared" si="83"/>
        <v>0</v>
      </c>
      <c r="L76" s="14">
        <f t="shared" si="84"/>
        <v>0</v>
      </c>
      <c r="M76" s="14" t="e">
        <f t="shared" si="87"/>
        <v>#DIV/0!</v>
      </c>
      <c r="N76" s="14" t="e">
        <f t="shared" si="88"/>
        <v>#DIV/0!</v>
      </c>
      <c r="O76" s="14" t="e">
        <f t="shared" si="85"/>
        <v>#DIV/0!</v>
      </c>
      <c r="P76" s="243" t="s">
        <v>5877</v>
      </c>
      <c r="Q76" s="14" t="e">
        <f t="shared" si="80"/>
        <v>#DIV/0!</v>
      </c>
      <c r="R76" s="14" t="e">
        <f t="shared" si="81"/>
        <v>#DIV/0!</v>
      </c>
      <c r="S76" s="15" t="e">
        <f t="shared" si="86"/>
        <v>#DIV/0!</v>
      </c>
    </row>
    <row r="77" spans="1:19" customFormat="1" ht="36" x14ac:dyDescent="0.25">
      <c r="A77" s="249" t="s">
        <v>12773</v>
      </c>
      <c r="B77" s="239" t="s">
        <v>5738</v>
      </c>
      <c r="C77" s="241">
        <v>91931</v>
      </c>
      <c r="D77" s="110" t="str">
        <f>IF(B77="SINAPI",(VLOOKUP(C77,'Base de dados'!$B:$G,2,0)),(IF(B77="COMPOSIÇÃO",((VLOOKUP(C77,'2.Composições'!$B:$L,3,0))),(VLOOKUP(C77,'3. Cotações'!$B:$L,2,0)))))</f>
        <v>CABO DE COBRE FLEXÍVEL ISOLADO, 6 MM², ANTI-CHAMA 0,6/1,0 KV, PARA CIRCUITOS TERMINAIS - FORNECIMENTO E INSTALAÇÃO. AF_03/2023</v>
      </c>
      <c r="E77" s="13" t="str">
        <f>IF(B77="SINAPI",(VLOOKUP(C77,'Base de dados'!$B:$G,3,0)),(IF(B77="COMPOSIÇÃO",((VLOOKUP(C77,'2.Composições'!$B:$L,4,0))),(VLOOKUP(C77,'3. Cotações'!$B:$L,5,0)))))</f>
        <v>M</v>
      </c>
      <c r="F77" s="242">
        <v>15</v>
      </c>
      <c r="G77" s="14"/>
      <c r="H77" s="14"/>
      <c r="I77" s="14"/>
      <c r="J77" s="14">
        <f>ROUND((G77*F77),2)</f>
        <v>0</v>
      </c>
      <c r="K77" s="14">
        <f>ROUND((H77*F77),2)</f>
        <v>0</v>
      </c>
      <c r="L77" s="14">
        <f>ROUND((K77+J77),2)</f>
        <v>0</v>
      </c>
      <c r="M77" s="14" t="e">
        <f>ROUND((IF(P77="BDI 1",((1+($S$3/100))*G77),((1+($S$4/100))*G77))),2)</f>
        <v>#DIV/0!</v>
      </c>
      <c r="N77" s="14" t="e">
        <f>ROUND((IF(P77="BDI 1",((1+($S$3/100))*H77),((1+($S$4/100))*H77))),2)</f>
        <v>#DIV/0!</v>
      </c>
      <c r="O77" s="14" t="e">
        <f>ROUND((M77+N77),2)</f>
        <v>#DIV/0!</v>
      </c>
      <c r="P77" s="243" t="s">
        <v>5877</v>
      </c>
      <c r="Q77" s="14" t="e">
        <f t="shared" si="80"/>
        <v>#DIV/0!</v>
      </c>
      <c r="R77" s="14" t="e">
        <f t="shared" si="81"/>
        <v>#DIV/0!</v>
      </c>
      <c r="S77" s="15" t="e">
        <f>ROUND(Q77+R77,2)</f>
        <v>#DIV/0!</v>
      </c>
    </row>
    <row r="78" spans="1:19" customFormat="1" ht="36" x14ac:dyDescent="0.25">
      <c r="A78" s="249" t="s">
        <v>12774</v>
      </c>
      <c r="B78" s="239" t="s">
        <v>5738</v>
      </c>
      <c r="C78" s="241">
        <v>91935</v>
      </c>
      <c r="D78" s="110" t="str">
        <f>IF(B78="SINAPI",(VLOOKUP(C78,'Base de dados'!$B:$G,2,0)),(IF(B78="COMPOSIÇÃO",((VLOOKUP(C78,'2.Composições'!$B:$L,3,0))),(VLOOKUP(C78,'3. Cotações'!$B:$L,2,0)))))</f>
        <v>CABO DE COBRE FLEXÍVEL ISOLADO, 16 MM², ANTI-CHAMA 0,6/1,0 KV, PARA CIRCUITOS TERMINAIS - FORNECIMENTO E INSTALAÇÃO. AF_03/2023</v>
      </c>
      <c r="E78" s="13" t="str">
        <f>IF(B78="SINAPI",(VLOOKUP(C78,'Base de dados'!$B:$G,3,0)),(IF(B78="COMPOSIÇÃO",((VLOOKUP(C78,'2.Composições'!$B:$L,4,0))),(VLOOKUP(C78,'3. Cotações'!$B:$L,5,0)))))</f>
        <v>M</v>
      </c>
      <c r="F78" s="242">
        <v>60</v>
      </c>
      <c r="G78" s="14"/>
      <c r="H78" s="14"/>
      <c r="I78" s="14"/>
      <c r="J78" s="14">
        <f t="shared" ref="J78:J82" si="89">ROUND((G78*F78),2)</f>
        <v>0</v>
      </c>
      <c r="K78" s="14">
        <f t="shared" ref="K78:K82" si="90">ROUND((H78*F78),2)</f>
        <v>0</v>
      </c>
      <c r="L78" s="14">
        <f t="shared" ref="L78:L82" si="91">ROUND((K78+J78),2)</f>
        <v>0</v>
      </c>
      <c r="M78" s="14" t="e">
        <f>ROUND((IF(P78="BDI 1",((1+($S$3/100))*G78),((1+($S$4/100))*G78))),2)</f>
        <v>#DIV/0!</v>
      </c>
      <c r="N78" s="14" t="e">
        <f>ROUND((IF(P78="BDI 1",((1+($S$3/100))*H78),((1+($S$4/100))*H78))),2)</f>
        <v>#DIV/0!</v>
      </c>
      <c r="O78" s="14" t="e">
        <f t="shared" ref="O78:O82" si="92">ROUND((M78+N78),2)</f>
        <v>#DIV/0!</v>
      </c>
      <c r="P78" s="243" t="s">
        <v>5877</v>
      </c>
      <c r="Q78" s="14" t="e">
        <f t="shared" si="80"/>
        <v>#DIV/0!</v>
      </c>
      <c r="R78" s="14" t="e">
        <f t="shared" si="81"/>
        <v>#DIV/0!</v>
      </c>
      <c r="S78" s="15" t="e">
        <f>ROUND(Q78+R78,2)</f>
        <v>#DIV/0!</v>
      </c>
    </row>
    <row r="79" spans="1:19" customFormat="1" ht="36" x14ac:dyDescent="0.25">
      <c r="A79" s="249" t="s">
        <v>12775</v>
      </c>
      <c r="B79" s="239" t="s">
        <v>12763</v>
      </c>
      <c r="C79" s="240">
        <v>17</v>
      </c>
      <c r="D79" s="110" t="str">
        <f>IF(B79="SINAPI",(VLOOKUP(C79,'Base de dados'!$B:$G,2,0)),(IF(B79="COMPOSIÇÃO",((VLOOKUP(C79,'2.Composições'!$B:$L,3,0))),(VLOOKUP(C79,'3. Cotações'!$B:$L,2,0)))))</f>
        <v>QUADRO DE DISTRIBUIÇÃO DE ENERGIA EM PVC, DE EMBUTIR, SEM BARRAMENTO PARA 24 DISJUNTORES - FORNECIMENTO E INSTALAÇÃO</v>
      </c>
      <c r="E79" s="13" t="str">
        <f>IF(B79="SINAPI",(VLOOKUP(C79,'Base de dados'!$B:$G,3,0)),(IF(B79="COMPOSIÇÃO",((VLOOKUP(C79,'2.Composições'!$B:$L,4,0))),(VLOOKUP(C79,'3. Cotações'!$B:$L,5,0)))))</f>
        <v>UN</v>
      </c>
      <c r="F79" s="242">
        <v>1</v>
      </c>
      <c r="G79" s="14"/>
      <c r="H79" s="14"/>
      <c r="I79" s="14"/>
      <c r="J79" s="14">
        <f t="shared" si="89"/>
        <v>0</v>
      </c>
      <c r="K79" s="14">
        <f t="shared" si="90"/>
        <v>0</v>
      </c>
      <c r="L79" s="14">
        <f t="shared" si="91"/>
        <v>0</v>
      </c>
      <c r="M79" s="14" t="e">
        <f>ROUND((IF(P79="BDI 1",((1+($S$3/100))*G79),((1+($S$4/100))*G79))),2)</f>
        <v>#DIV/0!</v>
      </c>
      <c r="N79" s="14" t="e">
        <f>ROUND((IF(P79="BDI 1",((1+($S$3/100))*H79),((1+($S$4/100))*H79))),2)</f>
        <v>#DIV/0!</v>
      </c>
      <c r="O79" s="14" t="e">
        <f t="shared" si="92"/>
        <v>#DIV/0!</v>
      </c>
      <c r="P79" s="243" t="s">
        <v>5877</v>
      </c>
      <c r="Q79" s="14" t="e">
        <f t="shared" si="80"/>
        <v>#DIV/0!</v>
      </c>
      <c r="R79" s="14" t="e">
        <f t="shared" si="81"/>
        <v>#DIV/0!</v>
      </c>
      <c r="S79" s="15" t="e">
        <f t="shared" ref="S79:S82" si="93">ROUND(Q79+R79,2)</f>
        <v>#DIV/0!</v>
      </c>
    </row>
    <row r="80" spans="1:19" customFormat="1" ht="36" x14ac:dyDescent="0.25">
      <c r="A80" s="249" t="s">
        <v>12776</v>
      </c>
      <c r="B80" s="239" t="s">
        <v>5738</v>
      </c>
      <c r="C80" s="241">
        <v>91939</v>
      </c>
      <c r="D80" s="110" t="str">
        <f>IF(B80="SINAPI",(VLOOKUP(C80,'Base de dados'!$B:$G,2,0)),(IF(B80="COMPOSIÇÃO",((VLOOKUP(C80,'2.Composições'!$B:$L,3,0))),(VLOOKUP(C80,'3. Cotações'!$B:$L,2,0)))))</f>
        <v>CAIXA RETANGULAR 4" X 2" ALTA (2,00 M DO PISO), PVC, INSTALADA EM PAREDE - FORNECIMENTO E INSTALAÇÃO. AF_03/2023</v>
      </c>
      <c r="E80" s="13" t="str">
        <f>IF(B80="SINAPI",(VLOOKUP(C80,'Base de dados'!$B:$G,3,0)),(IF(B80="COMPOSIÇÃO",((VLOOKUP(C80,'2.Composições'!$B:$L,4,0))),(VLOOKUP(C80,'3. Cotações'!$B:$L,5,0)))))</f>
        <v>UN</v>
      </c>
      <c r="F80" s="242">
        <v>2</v>
      </c>
      <c r="G80" s="14"/>
      <c r="H80" s="14"/>
      <c r="I80" s="14"/>
      <c r="J80" s="14">
        <f t="shared" si="89"/>
        <v>0</v>
      </c>
      <c r="K80" s="14">
        <f t="shared" si="90"/>
        <v>0</v>
      </c>
      <c r="L80" s="14">
        <f t="shared" si="91"/>
        <v>0</v>
      </c>
      <c r="M80" s="14" t="e">
        <f t="shared" ref="M80:M82" si="94">ROUND((IF(P80="BDI 1",((1+($S$3/100))*G80),((1+($S$4/100))*G80))),2)</f>
        <v>#DIV/0!</v>
      </c>
      <c r="N80" s="14" t="e">
        <f t="shared" ref="N80:N82" si="95">ROUND((IF(P80="BDI 1",((1+($S$3/100))*H80),((1+($S$4/100))*H80))),2)</f>
        <v>#DIV/0!</v>
      </c>
      <c r="O80" s="14" t="e">
        <f t="shared" si="92"/>
        <v>#DIV/0!</v>
      </c>
      <c r="P80" s="243" t="s">
        <v>5877</v>
      </c>
      <c r="Q80" s="14" t="e">
        <f t="shared" si="80"/>
        <v>#DIV/0!</v>
      </c>
      <c r="R80" s="14" t="e">
        <f t="shared" si="81"/>
        <v>#DIV/0!</v>
      </c>
      <c r="S80" s="15" t="e">
        <f t="shared" si="93"/>
        <v>#DIV/0!</v>
      </c>
    </row>
    <row r="81" spans="1:19" customFormat="1" ht="36" x14ac:dyDescent="0.25">
      <c r="A81" s="249" t="s">
        <v>12777</v>
      </c>
      <c r="B81" s="239" t="s">
        <v>5738</v>
      </c>
      <c r="C81" s="241">
        <v>91940</v>
      </c>
      <c r="D81" s="110" t="str">
        <f>IF(B81="SINAPI",(VLOOKUP(C81,'Base de dados'!$B:$G,2,0)),(IF(B81="COMPOSIÇÃO",((VLOOKUP(C81,'2.Composições'!$B:$L,3,0))),(VLOOKUP(C81,'3. Cotações'!$B:$L,2,0)))))</f>
        <v>CAIXA RETANGULAR 4" X 2" MÉDIA (1,30 M DO PISO), PVC, INSTALADA EM PAREDE - FORNECIMENTO E INSTALAÇÃO. AF_03/2023</v>
      </c>
      <c r="E81" s="13" t="str">
        <f>IF(B81="SINAPI",(VLOOKUP(C81,'Base de dados'!$B:$G,3,0)),(IF(B81="COMPOSIÇÃO",((VLOOKUP(C81,'2.Composições'!$B:$L,4,0))),(VLOOKUP(C81,'3. Cotações'!$B:$L,5,0)))))</f>
        <v>UN</v>
      </c>
      <c r="F81" s="242">
        <v>9</v>
      </c>
      <c r="G81" s="14"/>
      <c r="H81" s="14"/>
      <c r="I81" s="14"/>
      <c r="J81" s="14">
        <f t="shared" si="89"/>
        <v>0</v>
      </c>
      <c r="K81" s="14">
        <f t="shared" si="90"/>
        <v>0</v>
      </c>
      <c r="L81" s="14">
        <f t="shared" si="91"/>
        <v>0</v>
      </c>
      <c r="M81" s="14" t="e">
        <f t="shared" si="94"/>
        <v>#DIV/0!</v>
      </c>
      <c r="N81" s="14" t="e">
        <f t="shared" si="95"/>
        <v>#DIV/0!</v>
      </c>
      <c r="O81" s="14" t="e">
        <f t="shared" si="92"/>
        <v>#DIV/0!</v>
      </c>
      <c r="P81" s="243" t="s">
        <v>5877</v>
      </c>
      <c r="Q81" s="14" t="e">
        <f t="shared" si="80"/>
        <v>#DIV/0!</v>
      </c>
      <c r="R81" s="14" t="e">
        <f t="shared" si="81"/>
        <v>#DIV/0!</v>
      </c>
      <c r="S81" s="15" t="e">
        <f t="shared" si="93"/>
        <v>#DIV/0!</v>
      </c>
    </row>
    <row r="82" spans="1:19" customFormat="1" ht="36" x14ac:dyDescent="0.25">
      <c r="A82" s="249" t="s">
        <v>12778</v>
      </c>
      <c r="B82" s="239" t="s">
        <v>5738</v>
      </c>
      <c r="C82" s="241">
        <v>91941</v>
      </c>
      <c r="D82" s="110" t="str">
        <f>IF(B82="SINAPI",(VLOOKUP(C82,'Base de dados'!$B:$G,2,0)),(IF(B82="COMPOSIÇÃO",((VLOOKUP(C82,'2.Composições'!$B:$L,3,0))),(VLOOKUP(C82,'3. Cotações'!$B:$L,2,0)))))</f>
        <v>CAIXA RETANGULAR 4" X 2" BAIXA (0,30 M DO PISO), PVC, INSTALADA EM PAREDE - FORNECIMENTO E INSTALAÇÃO. AF_03/2023</v>
      </c>
      <c r="E82" s="13" t="str">
        <f>IF(B82="SINAPI",(VLOOKUP(C82,'Base de dados'!$B:$G,3,0)),(IF(B82="COMPOSIÇÃO",((VLOOKUP(C82,'2.Composições'!$B:$L,4,0))),(VLOOKUP(C82,'3. Cotações'!$B:$L,5,0)))))</f>
        <v>UN</v>
      </c>
      <c r="F82" s="242">
        <v>12</v>
      </c>
      <c r="G82" s="14"/>
      <c r="H82" s="14"/>
      <c r="I82" s="14"/>
      <c r="J82" s="14">
        <f t="shared" si="89"/>
        <v>0</v>
      </c>
      <c r="K82" s="14">
        <f t="shared" si="90"/>
        <v>0</v>
      </c>
      <c r="L82" s="14">
        <f t="shared" si="91"/>
        <v>0</v>
      </c>
      <c r="M82" s="14" t="e">
        <f t="shared" si="94"/>
        <v>#DIV/0!</v>
      </c>
      <c r="N82" s="14" t="e">
        <f t="shared" si="95"/>
        <v>#DIV/0!</v>
      </c>
      <c r="O82" s="14" t="e">
        <f t="shared" si="92"/>
        <v>#DIV/0!</v>
      </c>
      <c r="P82" s="243" t="s">
        <v>5877</v>
      </c>
      <c r="Q82" s="14" t="e">
        <f t="shared" si="80"/>
        <v>#DIV/0!</v>
      </c>
      <c r="R82" s="14" t="e">
        <f t="shared" si="81"/>
        <v>#DIV/0!</v>
      </c>
      <c r="S82" s="15" t="e">
        <f t="shared" si="93"/>
        <v>#DIV/0!</v>
      </c>
    </row>
    <row r="83" spans="1:19" customFormat="1" ht="24" x14ac:dyDescent="0.25">
      <c r="A83" s="249" t="s">
        <v>12779</v>
      </c>
      <c r="B83" s="239" t="s">
        <v>5738</v>
      </c>
      <c r="C83" s="241">
        <v>91936</v>
      </c>
      <c r="D83" s="110" t="str">
        <f>IF(B83="SINAPI",(VLOOKUP(C83,'Base de dados'!$B:$G,2,0)),(IF(B83="COMPOSIÇÃO",((VLOOKUP(C83,'2.Composições'!$B:$L,3,0))),(VLOOKUP(C83,'3. Cotações'!$B:$L,2,0)))))</f>
        <v>CAIXA OCTOGONAL 4" X 4", PVC, INSTALADA EM LAJE - FORNECIMENTO E INSTALAÇÃO. AF_03/2023</v>
      </c>
      <c r="E83" s="13" t="str">
        <f>IF(B83="SINAPI",(VLOOKUP(C83,'Base de dados'!$B:$G,3,0)),(IF(B83="COMPOSIÇÃO",((VLOOKUP(C83,'2.Composições'!$B:$L,4,0))),(VLOOKUP(C83,'3. Cotações'!$B:$L,5,0)))))</f>
        <v>UN</v>
      </c>
      <c r="F83" s="242">
        <v>6</v>
      </c>
      <c r="G83" s="14"/>
      <c r="H83" s="14"/>
      <c r="I83" s="14"/>
      <c r="J83" s="14">
        <f>ROUND((G83*F83),2)</f>
        <v>0</v>
      </c>
      <c r="K83" s="14">
        <f>ROUND((H83*F83),2)</f>
        <v>0</v>
      </c>
      <c r="L83" s="14">
        <f>ROUND((K83+J83),2)</f>
        <v>0</v>
      </c>
      <c r="M83" s="14" t="e">
        <f>ROUND((IF(P83="BDI 1",((1+($S$3/100))*G83),((1+($S$4/100))*G83))),2)</f>
        <v>#DIV/0!</v>
      </c>
      <c r="N83" s="14" t="e">
        <f>ROUND((IF(P83="BDI 1",((1+($S$3/100))*H83),((1+($S$4/100))*H83))),2)</f>
        <v>#DIV/0!</v>
      </c>
      <c r="O83" s="14" t="e">
        <f>ROUND((M83+N83),2)</f>
        <v>#DIV/0!</v>
      </c>
      <c r="P83" s="243" t="s">
        <v>5877</v>
      </c>
      <c r="Q83" s="14" t="e">
        <f t="shared" ref="Q83:Q95" si="96">ROUND(M83*F83,2)</f>
        <v>#DIV/0!</v>
      </c>
      <c r="R83" s="14" t="e">
        <f t="shared" ref="R83:R95" si="97">ROUND(N83*F83,2)</f>
        <v>#DIV/0!</v>
      </c>
      <c r="S83" s="15" t="e">
        <f>ROUND(Q83+R83,2)</f>
        <v>#DIV/0!</v>
      </c>
    </row>
    <row r="84" spans="1:19" customFormat="1" ht="24" x14ac:dyDescent="0.25">
      <c r="A84" s="249" t="s">
        <v>12780</v>
      </c>
      <c r="B84" s="239" t="s">
        <v>5738</v>
      </c>
      <c r="C84" s="240">
        <v>93654</v>
      </c>
      <c r="D84" s="110" t="str">
        <f>IF(B84="SINAPI",(VLOOKUP(C84,'Base de dados'!$B:$G,2,0)),(IF(B84="COMPOSIÇÃO",((VLOOKUP(C84,'2.Composições'!$B:$L,3,0))),(VLOOKUP(C84,'3. Cotações'!$B:$L,2,0)))))</f>
        <v>DISJUNTOR MONOPOLAR TIPO DIN, CORRENTE NOMINAL DE 16A - FORNECIMENTO E INSTALAÇÃO. AF_10/2020</v>
      </c>
      <c r="E84" s="13" t="str">
        <f>IF(B84="SINAPI",(VLOOKUP(C84,'Base de dados'!$B:$G,3,0)),(IF(B84="COMPOSIÇÃO",((VLOOKUP(C84,'2.Composições'!$B:$L,4,0))),(VLOOKUP(C84,'3. Cotações'!$B:$L,5,0)))))</f>
        <v>UN</v>
      </c>
      <c r="F84" s="242">
        <v>1</v>
      </c>
      <c r="G84" s="14"/>
      <c r="H84" s="14"/>
      <c r="I84" s="14"/>
      <c r="J84" s="14">
        <f t="shared" ref="J84:J89" si="98">ROUND((G84*F84),2)</f>
        <v>0</v>
      </c>
      <c r="K84" s="14">
        <f t="shared" ref="K84:K89" si="99">ROUND((H84*F84),2)</f>
        <v>0</v>
      </c>
      <c r="L84" s="14">
        <f t="shared" ref="L84:L89" si="100">ROUND((K84+J84),2)</f>
        <v>0</v>
      </c>
      <c r="M84" s="14" t="e">
        <f>ROUND((IF(P84="BDI 1",((1+($S$3/100))*G84),((1+($S$4/100))*G84))),2)</f>
        <v>#DIV/0!</v>
      </c>
      <c r="N84" s="14" t="e">
        <f>ROUND((IF(P84="BDI 1",((1+($S$3/100))*H84),((1+($S$4/100))*H84))),2)</f>
        <v>#DIV/0!</v>
      </c>
      <c r="O84" s="14" t="e">
        <f t="shared" ref="O84:O89" si="101">ROUND((M84+N84),2)</f>
        <v>#DIV/0!</v>
      </c>
      <c r="P84" s="243" t="s">
        <v>5877</v>
      </c>
      <c r="Q84" s="14" t="e">
        <f t="shared" si="96"/>
        <v>#DIV/0!</v>
      </c>
      <c r="R84" s="14" t="e">
        <f t="shared" si="97"/>
        <v>#DIV/0!</v>
      </c>
      <c r="S84" s="15" t="e">
        <f t="shared" ref="S84:S89" si="102">ROUND(Q84+R84,2)</f>
        <v>#DIV/0!</v>
      </c>
    </row>
    <row r="85" spans="1:19" customFormat="1" ht="24" x14ac:dyDescent="0.25">
      <c r="A85" s="249" t="s">
        <v>12781</v>
      </c>
      <c r="B85" s="239" t="s">
        <v>5738</v>
      </c>
      <c r="C85" s="241">
        <v>93655</v>
      </c>
      <c r="D85" s="110" t="str">
        <f>IF(B85="SINAPI",(VLOOKUP(C85,'Base de dados'!$B:$G,2,0)),(IF(B85="COMPOSIÇÃO",((VLOOKUP(C85,'2.Composições'!$B:$L,3,0))),(VLOOKUP(C85,'3. Cotações'!$B:$L,2,0)))))</f>
        <v>DISJUNTOR MONOPOLAR TIPO DIN, CORRENTE NOMINAL DE 20A - FORNECIMENTO E INSTALAÇÃO. AF_10/2020</v>
      </c>
      <c r="E85" s="13" t="str">
        <f>IF(B85="SINAPI",(VLOOKUP(C85,'Base de dados'!$B:$G,3,0)),(IF(B85="COMPOSIÇÃO",((VLOOKUP(C85,'2.Composições'!$B:$L,4,0))),(VLOOKUP(C85,'3. Cotações'!$B:$L,5,0)))))</f>
        <v>UN</v>
      </c>
      <c r="F85" s="242">
        <v>3</v>
      </c>
      <c r="G85" s="14"/>
      <c r="H85" s="14"/>
      <c r="I85" s="14"/>
      <c r="J85" s="14">
        <f t="shared" si="98"/>
        <v>0</v>
      </c>
      <c r="K85" s="14">
        <f t="shared" si="99"/>
        <v>0</v>
      </c>
      <c r="L85" s="14">
        <f t="shared" si="100"/>
        <v>0</v>
      </c>
      <c r="M85" s="14" t="e">
        <f t="shared" ref="M85:M89" si="103">ROUND((IF(P85="BDI 1",((1+($S$3/100))*G85),((1+($S$4/100))*G85))),2)</f>
        <v>#DIV/0!</v>
      </c>
      <c r="N85" s="14" t="e">
        <f t="shared" ref="N85:N89" si="104">ROUND((IF(P85="BDI 1",((1+($S$3/100))*H85),((1+($S$4/100))*H85))),2)</f>
        <v>#DIV/0!</v>
      </c>
      <c r="O85" s="14" t="e">
        <f t="shared" si="101"/>
        <v>#DIV/0!</v>
      </c>
      <c r="P85" s="243" t="s">
        <v>5877</v>
      </c>
      <c r="Q85" s="14" t="e">
        <f t="shared" si="96"/>
        <v>#DIV/0!</v>
      </c>
      <c r="R85" s="14" t="e">
        <f t="shared" si="97"/>
        <v>#DIV/0!</v>
      </c>
      <c r="S85" s="15" t="e">
        <f t="shared" si="102"/>
        <v>#DIV/0!</v>
      </c>
    </row>
    <row r="86" spans="1:19" customFormat="1" ht="24" x14ac:dyDescent="0.25">
      <c r="A86" s="249" t="s">
        <v>12782</v>
      </c>
      <c r="B86" s="239" t="s">
        <v>5738</v>
      </c>
      <c r="C86" s="241">
        <v>93665</v>
      </c>
      <c r="D86" s="110" t="str">
        <f>IF(B86="SINAPI",(VLOOKUP(C86,'Base de dados'!$B:$G,2,0)),(IF(B86="COMPOSIÇÃO",((VLOOKUP(C86,'2.Composições'!$B:$L,3,0))),(VLOOKUP(C86,'3. Cotações'!$B:$L,2,0)))))</f>
        <v>DISJUNTOR BIPOLAR TIPO DIN, CORRENTE NOMINAL DE 40A - FORNECIMENTO E INSTALAÇÃO. AF_10/2020</v>
      </c>
      <c r="E86" s="13" t="str">
        <f>IF(B86="SINAPI",(VLOOKUP(C86,'Base de dados'!$B:$G,3,0)),(IF(B86="COMPOSIÇÃO",((VLOOKUP(C86,'2.Composições'!$B:$L,4,0))),(VLOOKUP(C86,'3. Cotações'!$B:$L,5,0)))))</f>
        <v>UN</v>
      </c>
      <c r="F86" s="242">
        <v>1</v>
      </c>
      <c r="G86" s="14"/>
      <c r="H86" s="14"/>
      <c r="I86" s="14"/>
      <c r="J86" s="14">
        <f t="shared" si="98"/>
        <v>0</v>
      </c>
      <c r="K86" s="14">
        <f t="shared" si="99"/>
        <v>0</v>
      </c>
      <c r="L86" s="14">
        <f t="shared" si="100"/>
        <v>0</v>
      </c>
      <c r="M86" s="14" t="e">
        <f t="shared" si="103"/>
        <v>#DIV/0!</v>
      </c>
      <c r="N86" s="14" t="e">
        <f t="shared" si="104"/>
        <v>#DIV/0!</v>
      </c>
      <c r="O86" s="14" t="e">
        <f t="shared" si="101"/>
        <v>#DIV/0!</v>
      </c>
      <c r="P86" s="243" t="s">
        <v>5877</v>
      </c>
      <c r="Q86" s="14" t="e">
        <f t="shared" si="96"/>
        <v>#DIV/0!</v>
      </c>
      <c r="R86" s="14" t="e">
        <f t="shared" si="97"/>
        <v>#DIV/0!</v>
      </c>
      <c r="S86" s="15" t="e">
        <f t="shared" si="102"/>
        <v>#DIV/0!</v>
      </c>
    </row>
    <row r="87" spans="1:19" customFormat="1" ht="24" x14ac:dyDescent="0.25">
      <c r="A87" s="249" t="s">
        <v>12783</v>
      </c>
      <c r="B87" s="239" t="s">
        <v>5738</v>
      </c>
      <c r="C87" s="241">
        <v>39457</v>
      </c>
      <c r="D87" s="110" t="str">
        <f>IF(B87="SINAPI",(VLOOKUP(C87,'Base de dados'!$B:$G,2,0)),(IF(B87="COMPOSIÇÃO",((VLOOKUP(C87,'2.Composições'!$B:$L,3,0))),(VLOOKUP(C87,'3. Cotações'!$B:$L,2,0)))))</f>
        <v xml:space="preserve">DISPOSITIVO DR, 4 POLOS, SENSIBILIDADE DE 30 MA, CORRENTE DE 63 A, TIPO AC                                                                                                                                                                                                                                                                                                                                                                                                                                </v>
      </c>
      <c r="E87" s="13" t="str">
        <f>IF(B87="SINAPI",(VLOOKUP(C87,'Base de dados'!$B:$G,3,0)),(IF(B87="COMPOSIÇÃO",((VLOOKUP(C87,'2.Composições'!$B:$L,4,0))),(VLOOKUP(C87,'3. Cotações'!$B:$L,5,0)))))</f>
        <v xml:space="preserve">UN    </v>
      </c>
      <c r="F87" s="242">
        <v>1</v>
      </c>
      <c r="G87" s="14"/>
      <c r="H87" s="14"/>
      <c r="I87" s="14"/>
      <c r="J87" s="14">
        <f t="shared" si="98"/>
        <v>0</v>
      </c>
      <c r="K87" s="14">
        <f t="shared" si="99"/>
        <v>0</v>
      </c>
      <c r="L87" s="14">
        <f t="shared" si="100"/>
        <v>0</v>
      </c>
      <c r="M87" s="14" t="e">
        <f t="shared" si="103"/>
        <v>#DIV/0!</v>
      </c>
      <c r="N87" s="14" t="e">
        <f t="shared" si="104"/>
        <v>#DIV/0!</v>
      </c>
      <c r="O87" s="14" t="e">
        <f t="shared" si="101"/>
        <v>#DIV/0!</v>
      </c>
      <c r="P87" s="243" t="s">
        <v>5877</v>
      </c>
      <c r="Q87" s="14" t="e">
        <f t="shared" si="96"/>
        <v>#DIV/0!</v>
      </c>
      <c r="R87" s="14" t="e">
        <f t="shared" si="97"/>
        <v>#DIV/0!</v>
      </c>
      <c r="S87" s="15" t="e">
        <f t="shared" si="102"/>
        <v>#DIV/0!</v>
      </c>
    </row>
    <row r="88" spans="1:19" customFormat="1" ht="36" x14ac:dyDescent="0.25">
      <c r="A88" s="249" t="s">
        <v>12784</v>
      </c>
      <c r="B88" s="239" t="s">
        <v>5738</v>
      </c>
      <c r="C88" s="241">
        <v>91953</v>
      </c>
      <c r="D88" s="110" t="str">
        <f>IF(B88="SINAPI",(VLOOKUP(C88,'Base de dados'!$B:$G,2,0)),(IF(B88="COMPOSIÇÃO",((VLOOKUP(C88,'2.Composições'!$B:$L,3,0))),(VLOOKUP(C88,'3. Cotações'!$B:$L,2,0)))))</f>
        <v>INTERRUPTOR SIMPLES (1 MÓDULO), 10A/250V, INCLUINDO SUPORTE E PLACA - FORNECIMENTO E INSTALAÇÃO. AF_03/2023</v>
      </c>
      <c r="E88" s="13" t="str">
        <f>IF(B88="SINAPI",(VLOOKUP(C88,'Base de dados'!$B:$G,3,0)),(IF(B88="COMPOSIÇÃO",((VLOOKUP(C88,'2.Composições'!$B:$L,4,0))),(VLOOKUP(C88,'3. Cotações'!$B:$L,5,0)))))</f>
        <v>UN</v>
      </c>
      <c r="F88" s="242">
        <v>3</v>
      </c>
      <c r="G88" s="14"/>
      <c r="H88" s="14"/>
      <c r="I88" s="14"/>
      <c r="J88" s="14">
        <f t="shared" si="98"/>
        <v>0</v>
      </c>
      <c r="K88" s="14">
        <f t="shared" si="99"/>
        <v>0</v>
      </c>
      <c r="L88" s="14">
        <f t="shared" si="100"/>
        <v>0</v>
      </c>
      <c r="M88" s="14" t="e">
        <f t="shared" si="103"/>
        <v>#DIV/0!</v>
      </c>
      <c r="N88" s="14" t="e">
        <f t="shared" si="104"/>
        <v>#DIV/0!</v>
      </c>
      <c r="O88" s="14" t="e">
        <f t="shared" si="101"/>
        <v>#DIV/0!</v>
      </c>
      <c r="P88" s="243" t="s">
        <v>5877</v>
      </c>
      <c r="Q88" s="14" t="e">
        <f t="shared" si="96"/>
        <v>#DIV/0!</v>
      </c>
      <c r="R88" s="14" t="e">
        <f t="shared" si="97"/>
        <v>#DIV/0!</v>
      </c>
      <c r="S88" s="15" t="e">
        <f t="shared" si="102"/>
        <v>#DIV/0!</v>
      </c>
    </row>
    <row r="89" spans="1:19" customFormat="1" ht="36" x14ac:dyDescent="0.25">
      <c r="A89" s="249" t="s">
        <v>12785</v>
      </c>
      <c r="B89" s="239" t="s">
        <v>5738</v>
      </c>
      <c r="C89" s="241">
        <v>91959</v>
      </c>
      <c r="D89" s="110" t="str">
        <f>IF(B89="SINAPI",(VLOOKUP(C89,'Base de dados'!$B:$G,2,0)),(IF(B89="COMPOSIÇÃO",((VLOOKUP(C89,'2.Composições'!$B:$L,3,0))),(VLOOKUP(C89,'3. Cotações'!$B:$L,2,0)))))</f>
        <v>INTERRUPTOR SIMPLES (2 MÓDULOS), 10A/250V, INCLUINDO SUPORTE E PLACA - FORNECIMENTO E INSTALAÇÃO. AF_03/2023</v>
      </c>
      <c r="E89" s="13" t="str">
        <f>IF(B89="SINAPI",(VLOOKUP(C89,'Base de dados'!$B:$G,3,0)),(IF(B89="COMPOSIÇÃO",((VLOOKUP(C89,'2.Composições'!$B:$L,4,0))),(VLOOKUP(C89,'3. Cotações'!$B:$L,5,0)))))</f>
        <v>UN</v>
      </c>
      <c r="F89" s="242">
        <v>2</v>
      </c>
      <c r="G89" s="14"/>
      <c r="H89" s="14"/>
      <c r="I89" s="14"/>
      <c r="J89" s="14">
        <f t="shared" si="98"/>
        <v>0</v>
      </c>
      <c r="K89" s="14">
        <f t="shared" si="99"/>
        <v>0</v>
      </c>
      <c r="L89" s="14">
        <f t="shared" si="100"/>
        <v>0</v>
      </c>
      <c r="M89" s="14" t="e">
        <f t="shared" si="103"/>
        <v>#DIV/0!</v>
      </c>
      <c r="N89" s="14" t="e">
        <f t="shared" si="104"/>
        <v>#DIV/0!</v>
      </c>
      <c r="O89" s="14" t="e">
        <f t="shared" si="101"/>
        <v>#DIV/0!</v>
      </c>
      <c r="P89" s="243" t="s">
        <v>5877</v>
      </c>
      <c r="Q89" s="14" t="e">
        <f t="shared" si="96"/>
        <v>#DIV/0!</v>
      </c>
      <c r="R89" s="14" t="e">
        <f t="shared" si="97"/>
        <v>#DIV/0!</v>
      </c>
      <c r="S89" s="15" t="e">
        <f t="shared" si="102"/>
        <v>#DIV/0!</v>
      </c>
    </row>
    <row r="90" spans="1:19" customFormat="1" ht="36" x14ac:dyDescent="0.25">
      <c r="A90" s="249" t="s">
        <v>12786</v>
      </c>
      <c r="B90" s="239" t="s">
        <v>5738</v>
      </c>
      <c r="C90" s="241">
        <v>92023</v>
      </c>
      <c r="D90" s="110" t="str">
        <f>IF(B90="SINAPI",(VLOOKUP(C90,'Base de dados'!$B:$G,2,0)),(IF(B90="COMPOSIÇÃO",((VLOOKUP(C90,'2.Composições'!$B:$L,3,0))),(VLOOKUP(C90,'3. Cotações'!$B:$L,2,0)))))</f>
        <v>INTERRUPTOR SIMPLES (1 MÓDULO) COM 1 TOMADA DE EMBUTIR 2P+T 10 A, INCLUINDO SUPORTE E PLACA - FORNECIMENTO E INSTALAÇÃO. AF_03/2023</v>
      </c>
      <c r="E90" s="13" t="str">
        <f>IF(B90="SINAPI",(VLOOKUP(C90,'Base de dados'!$B:$G,3,0)),(IF(B90="COMPOSIÇÃO",((VLOOKUP(C90,'2.Composições'!$B:$L,4,0))),(VLOOKUP(C90,'3. Cotações'!$B:$L,5,0)))))</f>
        <v>UN</v>
      </c>
      <c r="F90" s="242">
        <v>1</v>
      </c>
      <c r="G90" s="14"/>
      <c r="H90" s="14"/>
      <c r="I90" s="14"/>
      <c r="J90" s="14">
        <f>ROUND((G90*F90),2)</f>
        <v>0</v>
      </c>
      <c r="K90" s="14">
        <f>ROUND((H90*F90),2)</f>
        <v>0</v>
      </c>
      <c r="L90" s="14">
        <f>ROUND((K90+J90),2)</f>
        <v>0</v>
      </c>
      <c r="M90" s="14" t="e">
        <f>ROUND((IF(P90="BDI 1",((1+($S$3/100))*G90),((1+($S$4/100))*G90))),2)</f>
        <v>#DIV/0!</v>
      </c>
      <c r="N90" s="14" t="e">
        <f>ROUND((IF(P90="BDI 1",((1+($S$3/100))*H90),((1+($S$4/100))*H90))),2)</f>
        <v>#DIV/0!</v>
      </c>
      <c r="O90" s="14" t="e">
        <f>ROUND((M90+N90),2)</f>
        <v>#DIV/0!</v>
      </c>
      <c r="P90" s="243" t="s">
        <v>5877</v>
      </c>
      <c r="Q90" s="14" t="e">
        <f t="shared" si="96"/>
        <v>#DIV/0!</v>
      </c>
      <c r="R90" s="14" t="e">
        <f t="shared" si="97"/>
        <v>#DIV/0!</v>
      </c>
      <c r="S90" s="15" t="e">
        <f>ROUND(Q90+R90,2)</f>
        <v>#DIV/0!</v>
      </c>
    </row>
    <row r="91" spans="1:19" customFormat="1" ht="36" x14ac:dyDescent="0.25">
      <c r="A91" s="249" t="s">
        <v>12787</v>
      </c>
      <c r="B91" s="239" t="s">
        <v>5738</v>
      </c>
      <c r="C91" s="241">
        <v>91985</v>
      </c>
      <c r="D91" s="110" t="str">
        <f>IF(B91="SINAPI",(VLOOKUP(C91,'Base de dados'!$B:$G,2,0)),(IF(B91="COMPOSIÇÃO",((VLOOKUP(C91,'2.Composições'!$B:$L,3,0))),(VLOOKUP(C91,'3. Cotações'!$B:$L,2,0)))))</f>
        <v>INTERRUPTOR PULSADOR CAMPAINHA (1 MÓDULO), 10A/250V, INCLUINDO SUPORTE E PLACA - FORNECIMENTO E INSTALAÇÃO. AF_03/2023</v>
      </c>
      <c r="E91" s="13" t="str">
        <f>IF(B91="SINAPI",(VLOOKUP(C91,'Base de dados'!$B:$G,3,0)),(IF(B91="COMPOSIÇÃO",((VLOOKUP(C91,'2.Composições'!$B:$L,4,0))),(VLOOKUP(C91,'3. Cotações'!$B:$L,5,0)))))</f>
        <v>UN</v>
      </c>
      <c r="F91" s="242">
        <v>2</v>
      </c>
      <c r="G91" s="14"/>
      <c r="H91" s="14"/>
      <c r="I91" s="14"/>
      <c r="J91" s="14">
        <f t="shared" ref="J91:J95" si="105">ROUND((G91*F91),2)</f>
        <v>0</v>
      </c>
      <c r="K91" s="14">
        <f t="shared" ref="K91:K95" si="106">ROUND((H91*F91),2)</f>
        <v>0</v>
      </c>
      <c r="L91" s="14">
        <f t="shared" ref="L91:L95" si="107">ROUND((K91+J91),2)</f>
        <v>0</v>
      </c>
      <c r="M91" s="14" t="e">
        <f>ROUND((IF(P91="BDI 1",((1+($S$3/100))*G91),((1+($S$4/100))*G91))),2)</f>
        <v>#DIV/0!</v>
      </c>
      <c r="N91" s="14" t="e">
        <f>ROUND((IF(P91="BDI 1",((1+($S$3/100))*H91),((1+($S$4/100))*H91))),2)</f>
        <v>#DIV/0!</v>
      </c>
      <c r="O91" s="14" t="e">
        <f t="shared" ref="O91:O95" si="108">ROUND((M91+N91),2)</f>
        <v>#DIV/0!</v>
      </c>
      <c r="P91" s="243" t="s">
        <v>5877</v>
      </c>
      <c r="Q91" s="14" t="e">
        <f t="shared" si="96"/>
        <v>#DIV/0!</v>
      </c>
      <c r="R91" s="14" t="e">
        <f t="shared" si="97"/>
        <v>#DIV/0!</v>
      </c>
      <c r="S91" s="15" t="e">
        <f>ROUND(Q91+R91,2)</f>
        <v>#DIV/0!</v>
      </c>
    </row>
    <row r="92" spans="1:19" customFormat="1" ht="36" x14ac:dyDescent="0.25">
      <c r="A92" s="249" t="s">
        <v>12788</v>
      </c>
      <c r="B92" s="239" t="s">
        <v>5738</v>
      </c>
      <c r="C92" s="240">
        <v>91996</v>
      </c>
      <c r="D92" s="110" t="str">
        <f>IF(B92="SINAPI",(VLOOKUP(C92,'Base de dados'!$B:$G,2,0)),(IF(B92="COMPOSIÇÃO",((VLOOKUP(C92,'2.Composições'!$B:$L,3,0))),(VLOOKUP(C92,'3. Cotações'!$B:$L,2,0)))))</f>
        <v>TOMADA MÉDIA DE EMBUTIR (1 MÓDULO), 2P+T 10 A, INCLUINDO SUPORTE E PLACA - FORNECIMENTO E INSTALAÇÃO. AF_03/2023</v>
      </c>
      <c r="E92" s="13" t="str">
        <f>IF(B92="SINAPI",(VLOOKUP(C92,'Base de dados'!$B:$G,3,0)),(IF(B92="COMPOSIÇÃO",((VLOOKUP(C92,'2.Composições'!$B:$L,4,0))),(VLOOKUP(C92,'3. Cotações'!$B:$L,5,0)))))</f>
        <v>UN</v>
      </c>
      <c r="F92" s="242">
        <v>3</v>
      </c>
      <c r="G92" s="14"/>
      <c r="H92" s="14"/>
      <c r="I92" s="14"/>
      <c r="J92" s="14">
        <f t="shared" si="105"/>
        <v>0</v>
      </c>
      <c r="K92" s="14">
        <f t="shared" si="106"/>
        <v>0</v>
      </c>
      <c r="L92" s="14">
        <f t="shared" si="107"/>
        <v>0</v>
      </c>
      <c r="M92" s="14" t="e">
        <f>ROUND((IF(P92="BDI 1",((1+($S$3/100))*G92),((1+($S$4/100))*G92))),2)</f>
        <v>#DIV/0!</v>
      </c>
      <c r="N92" s="14" t="e">
        <f>ROUND((IF(P92="BDI 1",((1+($S$3/100))*H92),((1+($S$4/100))*H92))),2)</f>
        <v>#DIV/0!</v>
      </c>
      <c r="O92" s="14" t="e">
        <f t="shared" si="108"/>
        <v>#DIV/0!</v>
      </c>
      <c r="P92" s="243" t="s">
        <v>5877</v>
      </c>
      <c r="Q92" s="14" t="e">
        <f t="shared" si="96"/>
        <v>#DIV/0!</v>
      </c>
      <c r="R92" s="14" t="e">
        <f t="shared" si="97"/>
        <v>#DIV/0!</v>
      </c>
      <c r="S92" s="15" t="e">
        <f t="shared" ref="S92:S95" si="109">ROUND(Q92+R92,2)</f>
        <v>#DIV/0!</v>
      </c>
    </row>
    <row r="93" spans="1:19" customFormat="1" ht="36" x14ac:dyDescent="0.25">
      <c r="A93" s="249" t="s">
        <v>12789</v>
      </c>
      <c r="B93" s="239" t="s">
        <v>5738</v>
      </c>
      <c r="C93" s="240">
        <v>92004</v>
      </c>
      <c r="D93" s="110" t="str">
        <f>IF(B93="SINAPI",(VLOOKUP(C93,'Base de dados'!$B:$G,2,0)),(IF(B93="COMPOSIÇÃO",((VLOOKUP(C93,'2.Composições'!$B:$L,3,0))),(VLOOKUP(C93,'3. Cotações'!$B:$L,2,0)))))</f>
        <v>TOMADA MÉDIA DE EMBUTIR (2 MÓDULOS), 2P+T 10 A, INCLUINDO SUPORTE E PLACA - FORNECIMENTO E INSTALAÇÃO. AF_03/2023</v>
      </c>
      <c r="E93" s="13" t="str">
        <f>IF(B93="SINAPI",(VLOOKUP(C93,'Base de dados'!$B:$G,3,0)),(IF(B93="COMPOSIÇÃO",((VLOOKUP(C93,'2.Composições'!$B:$L,4,0))),(VLOOKUP(C93,'3. Cotações'!$B:$L,5,0)))))</f>
        <v>UN</v>
      </c>
      <c r="F93" s="242">
        <v>1</v>
      </c>
      <c r="G93" s="14"/>
      <c r="H93" s="14"/>
      <c r="I93" s="14"/>
      <c r="J93" s="14">
        <f t="shared" ref="J93" si="110">ROUND((G93*F93),2)</f>
        <v>0</v>
      </c>
      <c r="K93" s="14">
        <f t="shared" ref="K93" si="111">ROUND((H93*F93),2)</f>
        <v>0</v>
      </c>
      <c r="L93" s="14">
        <f t="shared" ref="L93" si="112">ROUND((K93+J93),2)</f>
        <v>0</v>
      </c>
      <c r="M93" s="14" t="e">
        <f>ROUND((IF(P93="BDI 1",((1+($S$3/100))*G93),((1+($S$4/100))*G93))),2)</f>
        <v>#DIV/0!</v>
      </c>
      <c r="N93" s="14" t="e">
        <f>ROUND((IF(P93="BDI 1",((1+($S$3/100))*H93),((1+($S$4/100))*H93))),2)</f>
        <v>#DIV/0!</v>
      </c>
      <c r="O93" s="14" t="e">
        <f t="shared" ref="O93" si="113">ROUND((M93+N93),2)</f>
        <v>#DIV/0!</v>
      </c>
      <c r="P93" s="243" t="s">
        <v>5877</v>
      </c>
      <c r="Q93" s="14" t="e">
        <f t="shared" ref="Q93" si="114">ROUND(M93*F93,2)</f>
        <v>#DIV/0!</v>
      </c>
      <c r="R93" s="14" t="e">
        <f t="shared" ref="R93" si="115">ROUND(N93*F93,2)</f>
        <v>#DIV/0!</v>
      </c>
      <c r="S93" s="15" t="e">
        <f t="shared" ref="S93" si="116">ROUND(Q93+R93,2)</f>
        <v>#DIV/0!</v>
      </c>
    </row>
    <row r="94" spans="1:19" customFormat="1" ht="36" x14ac:dyDescent="0.25">
      <c r="A94" s="249" t="s">
        <v>12790</v>
      </c>
      <c r="B94" s="239" t="s">
        <v>5738</v>
      </c>
      <c r="C94" s="241">
        <v>92000</v>
      </c>
      <c r="D94" s="110" t="str">
        <f>IF(B94="SINAPI",(VLOOKUP(C94,'Base de dados'!$B:$G,2,0)),(IF(B94="COMPOSIÇÃO",((VLOOKUP(C94,'2.Composições'!$B:$L,3,0))),(VLOOKUP(C94,'3. Cotações'!$B:$L,2,0)))))</f>
        <v>TOMADA BAIXA DE EMBUTIR (1 MÓDULO), 2P+T 10 A, INCLUINDO SUPORTE E PLACA - FORNECIMENTO E INSTALAÇÃO. AF_03/2023</v>
      </c>
      <c r="E94" s="13" t="str">
        <f>IF(B94="SINAPI",(VLOOKUP(C94,'Base de dados'!$B:$G,3,0)),(IF(B94="COMPOSIÇÃO",((VLOOKUP(C94,'2.Composições'!$B:$L,4,0))),(VLOOKUP(C94,'3. Cotações'!$B:$L,5,0)))))</f>
        <v>UN</v>
      </c>
      <c r="F94" s="242">
        <v>12</v>
      </c>
      <c r="G94" s="14"/>
      <c r="H94" s="14"/>
      <c r="I94" s="14"/>
      <c r="J94" s="14">
        <f t="shared" si="105"/>
        <v>0</v>
      </c>
      <c r="K94" s="14">
        <f t="shared" si="106"/>
        <v>0</v>
      </c>
      <c r="L94" s="14">
        <f t="shared" si="107"/>
        <v>0</v>
      </c>
      <c r="M94" s="14" t="e">
        <f t="shared" ref="M94:M95" si="117">ROUND((IF(P94="BDI 1",((1+($S$3/100))*G94),((1+($S$4/100))*G94))),2)</f>
        <v>#DIV/0!</v>
      </c>
      <c r="N94" s="14" t="e">
        <f t="shared" ref="N94:N95" si="118">ROUND((IF(P94="BDI 1",((1+($S$3/100))*H94),((1+($S$4/100))*H94))),2)</f>
        <v>#DIV/0!</v>
      </c>
      <c r="O94" s="14" t="e">
        <f t="shared" si="108"/>
        <v>#DIV/0!</v>
      </c>
      <c r="P94" s="243" t="s">
        <v>5877</v>
      </c>
      <c r="Q94" s="14" t="e">
        <f t="shared" si="96"/>
        <v>#DIV/0!</v>
      </c>
      <c r="R94" s="14" t="e">
        <f t="shared" si="97"/>
        <v>#DIV/0!</v>
      </c>
      <c r="S94" s="15" t="e">
        <f t="shared" si="109"/>
        <v>#DIV/0!</v>
      </c>
    </row>
    <row r="95" spans="1:19" customFormat="1" ht="36" x14ac:dyDescent="0.25">
      <c r="A95" s="249" t="s">
        <v>12791</v>
      </c>
      <c r="B95" s="239" t="s">
        <v>5738</v>
      </c>
      <c r="C95" s="241">
        <v>91993</v>
      </c>
      <c r="D95" s="110" t="str">
        <f>IF(B95="SINAPI",(VLOOKUP(C95,'Base de dados'!$B:$G,2,0)),(IF(B95="COMPOSIÇÃO",((VLOOKUP(C95,'2.Composições'!$B:$L,3,0))),(VLOOKUP(C95,'3. Cotações'!$B:$L,2,0)))))</f>
        <v>TOMADA ALTA DE EMBUTIR (1 MÓDULO), 2P+T 20 A, INCLUINDO SUPORTE E PLACA - FORNECIMENTO E INSTALAÇÃO. AF_03/2023</v>
      </c>
      <c r="E95" s="13" t="str">
        <f>IF(B95="SINAPI",(VLOOKUP(C95,'Base de dados'!$B:$G,3,0)),(IF(B95="COMPOSIÇÃO",((VLOOKUP(C95,'2.Composições'!$B:$L,4,0))),(VLOOKUP(C95,'3. Cotações'!$B:$L,5,0)))))</f>
        <v>UN</v>
      </c>
      <c r="F95" s="242">
        <v>2</v>
      </c>
      <c r="G95" s="14"/>
      <c r="H95" s="14"/>
      <c r="I95" s="14"/>
      <c r="J95" s="14">
        <f t="shared" si="105"/>
        <v>0</v>
      </c>
      <c r="K95" s="14">
        <f t="shared" si="106"/>
        <v>0</v>
      </c>
      <c r="L95" s="14">
        <f t="shared" si="107"/>
        <v>0</v>
      </c>
      <c r="M95" s="14" t="e">
        <f t="shared" si="117"/>
        <v>#DIV/0!</v>
      </c>
      <c r="N95" s="14" t="e">
        <f t="shared" si="118"/>
        <v>#DIV/0!</v>
      </c>
      <c r="O95" s="14" t="e">
        <f t="shared" si="108"/>
        <v>#DIV/0!</v>
      </c>
      <c r="P95" s="243" t="s">
        <v>5877</v>
      </c>
      <c r="Q95" s="14" t="e">
        <f t="shared" si="96"/>
        <v>#DIV/0!</v>
      </c>
      <c r="R95" s="14" t="e">
        <f t="shared" si="97"/>
        <v>#DIV/0!</v>
      </c>
      <c r="S95" s="15" t="e">
        <f t="shared" si="109"/>
        <v>#DIV/0!</v>
      </c>
    </row>
    <row r="96" spans="1:19" customFormat="1" ht="36" x14ac:dyDescent="0.25">
      <c r="A96" s="249" t="s">
        <v>12792</v>
      </c>
      <c r="B96" s="239" t="s">
        <v>5738</v>
      </c>
      <c r="C96" s="241">
        <v>91987</v>
      </c>
      <c r="D96" s="110" t="str">
        <f>IF(B96="SINAPI",(VLOOKUP(C96,'Base de dados'!$B:$G,2,0)),(IF(B96="COMPOSIÇÃO",((VLOOKUP(C96,'2.Composições'!$B:$L,3,0))),(VLOOKUP(C96,'3. Cotações'!$B:$L,2,0)))))</f>
        <v>CAMPAINHA CIGARRA (1 MÓDULO), 10A/250V, INCLUINDO SUPORTE E PLACA - FORNECIMENTO E INSTALAÇÃO. AF_03/2023</v>
      </c>
      <c r="E96" s="13" t="str">
        <f>IF(B96="SINAPI",(VLOOKUP(C96,'Base de dados'!$B:$G,3,0)),(IF(B96="COMPOSIÇÃO",((VLOOKUP(C96,'2.Composições'!$B:$L,4,0))),(VLOOKUP(C96,'3. Cotações'!$B:$L,5,0)))))</f>
        <v>UN</v>
      </c>
      <c r="F96" s="242">
        <v>2</v>
      </c>
      <c r="G96" s="14"/>
      <c r="H96" s="14"/>
      <c r="I96" s="14"/>
      <c r="J96" s="14">
        <f>ROUND((G96*F96),2)</f>
        <v>0</v>
      </c>
      <c r="K96" s="14">
        <f>ROUND((H96*F96),2)</f>
        <v>0</v>
      </c>
      <c r="L96" s="14">
        <f>ROUND((K96+J96),2)</f>
        <v>0</v>
      </c>
      <c r="M96" s="14" t="e">
        <f>ROUND((IF(P96="BDI 1",((1+($S$3/100))*G96),((1+($S$4/100))*G96))),2)</f>
        <v>#DIV/0!</v>
      </c>
      <c r="N96" s="14" t="e">
        <f>ROUND((IF(P96="BDI 1",((1+($S$3/100))*H96),((1+($S$4/100))*H96))),2)</f>
        <v>#DIV/0!</v>
      </c>
      <c r="O96" s="14" t="e">
        <f>ROUND((M96+N96),2)</f>
        <v>#DIV/0!</v>
      </c>
      <c r="P96" s="243" t="s">
        <v>5877</v>
      </c>
      <c r="Q96" s="14" t="e">
        <f t="shared" ref="Q96:Q101" si="119">ROUND(M96*F96,2)</f>
        <v>#DIV/0!</v>
      </c>
      <c r="R96" s="14" t="e">
        <f t="shared" ref="R96:R101" si="120">ROUND(N96*F96,2)</f>
        <v>#DIV/0!</v>
      </c>
      <c r="S96" s="15" t="e">
        <f>ROUND(Q96+R96,2)</f>
        <v>#DIV/0!</v>
      </c>
    </row>
    <row r="97" spans="1:19" customFormat="1" ht="24" x14ac:dyDescent="0.25">
      <c r="A97" s="249" t="s">
        <v>12793</v>
      </c>
      <c r="B97" s="239" t="s">
        <v>5738</v>
      </c>
      <c r="C97" s="241">
        <v>103782</v>
      </c>
      <c r="D97" s="110" t="str">
        <f>IF(B97="SINAPI",(VLOOKUP(C97,'Base de dados'!$B:$G,2,0)),(IF(B97="COMPOSIÇÃO",((VLOOKUP(C97,'2.Composições'!$B:$L,3,0))),(VLOOKUP(C97,'3. Cotações'!$B:$L,2,0)))))</f>
        <v>LUMINÁRIA TIPO PLAFON CIRCULAR, DE SOBREPOR, COM LED DE 12/13 W - FORNECIMENTO E INSTALAÇÃO. AF_03/2022</v>
      </c>
      <c r="E97" s="13" t="str">
        <f>IF(B97="SINAPI",(VLOOKUP(C97,'Base de dados'!$B:$G,3,0)),(IF(B97="COMPOSIÇÃO",((VLOOKUP(C97,'2.Composições'!$B:$L,4,0))),(VLOOKUP(C97,'3. Cotações'!$B:$L,5,0)))))</f>
        <v>UN</v>
      </c>
      <c r="F97" s="242">
        <v>6</v>
      </c>
      <c r="G97" s="14"/>
      <c r="H97" s="14"/>
      <c r="I97" s="14"/>
      <c r="J97" s="14">
        <f t="shared" ref="J97:J101" si="121">ROUND((G97*F97),2)</f>
        <v>0</v>
      </c>
      <c r="K97" s="14">
        <f t="shared" ref="K97:K101" si="122">ROUND((H97*F97),2)</f>
        <v>0</v>
      </c>
      <c r="L97" s="14">
        <f t="shared" ref="L97:L101" si="123">ROUND((K97+J97),2)</f>
        <v>0</v>
      </c>
      <c r="M97" s="14" t="e">
        <f>ROUND((IF(P97="BDI 1",((1+($S$3/100))*G97),((1+($S$4/100))*G97))),2)</f>
        <v>#DIV/0!</v>
      </c>
      <c r="N97" s="14" t="e">
        <f>ROUND((IF(P97="BDI 1",((1+($S$3/100))*H97),((1+($S$4/100))*H97))),2)</f>
        <v>#DIV/0!</v>
      </c>
      <c r="O97" s="14" t="e">
        <f t="shared" ref="O97:O101" si="124">ROUND((M97+N97),2)</f>
        <v>#DIV/0!</v>
      </c>
      <c r="P97" s="243" t="s">
        <v>5877</v>
      </c>
      <c r="Q97" s="14" t="e">
        <f t="shared" si="119"/>
        <v>#DIV/0!</v>
      </c>
      <c r="R97" s="14" t="e">
        <f t="shared" si="120"/>
        <v>#DIV/0!</v>
      </c>
      <c r="S97" s="15" t="e">
        <f>ROUND(Q97+R97,2)</f>
        <v>#DIV/0!</v>
      </c>
    </row>
    <row r="98" spans="1:19" customFormat="1" ht="36" x14ac:dyDescent="0.25">
      <c r="A98" s="249" t="s">
        <v>12794</v>
      </c>
      <c r="B98" s="239" t="s">
        <v>5738</v>
      </c>
      <c r="C98" s="240">
        <v>97605</v>
      </c>
      <c r="D98" s="110" t="str">
        <f>IF(B98="SINAPI",(VLOOKUP(C98,'Base de dados'!$B:$G,2,0)),(IF(B98="COMPOSIÇÃO",((VLOOKUP(C98,'2.Composições'!$B:$L,3,0))),(VLOOKUP(C98,'3. Cotações'!$B:$L,2,0)))))</f>
        <v>LUMINÁRIA ARANDELA TIPO MEIA LUA, DE SOBREPOR, COM 1 LÂMPADA LED DE 6 W, SEM REATOR - FORNECIMENTO E INSTALAÇÃO. AF_02/2020</v>
      </c>
      <c r="E98" s="13" t="str">
        <f>IF(B98="SINAPI",(VLOOKUP(C98,'Base de dados'!$B:$G,3,0)),(IF(B98="COMPOSIÇÃO",((VLOOKUP(C98,'2.Composições'!$B:$L,4,0))),(VLOOKUP(C98,'3. Cotações'!$B:$L,5,0)))))</f>
        <v>UN</v>
      </c>
      <c r="F98" s="242">
        <v>2</v>
      </c>
      <c r="G98" s="14"/>
      <c r="H98" s="14"/>
      <c r="I98" s="14"/>
      <c r="J98" s="14">
        <f t="shared" si="121"/>
        <v>0</v>
      </c>
      <c r="K98" s="14">
        <f t="shared" si="122"/>
        <v>0</v>
      </c>
      <c r="L98" s="14">
        <f t="shared" si="123"/>
        <v>0</v>
      </c>
      <c r="M98" s="14" t="e">
        <f>ROUND((IF(P98="BDI 1",((1+($S$3/100))*G98),((1+($S$4/100))*G98))),2)</f>
        <v>#DIV/0!</v>
      </c>
      <c r="N98" s="14" t="e">
        <f>ROUND((IF(P98="BDI 1",((1+($S$3/100))*H98),((1+($S$4/100))*H98))),2)</f>
        <v>#DIV/0!</v>
      </c>
      <c r="O98" s="14" t="e">
        <f t="shared" si="124"/>
        <v>#DIV/0!</v>
      </c>
      <c r="P98" s="243" t="s">
        <v>5877</v>
      </c>
      <c r="Q98" s="14" t="e">
        <f t="shared" si="119"/>
        <v>#DIV/0!</v>
      </c>
      <c r="R98" s="14" t="e">
        <f t="shared" si="120"/>
        <v>#DIV/0!</v>
      </c>
      <c r="S98" s="15" t="e">
        <f t="shared" ref="S98:S101" si="125">ROUND(Q98+R98,2)</f>
        <v>#DIV/0!</v>
      </c>
    </row>
    <row r="99" spans="1:19" customFormat="1" ht="24" x14ac:dyDescent="0.25">
      <c r="A99" s="249" t="s">
        <v>12795</v>
      </c>
      <c r="B99" s="239" t="s">
        <v>5738</v>
      </c>
      <c r="C99" s="241">
        <v>93358</v>
      </c>
      <c r="D99" s="110" t="str">
        <f>IF(B99="SINAPI",(VLOOKUP(C99,'Base de dados'!$B:$G,2,0)),(IF(B99="COMPOSIÇÃO",((VLOOKUP(C99,'2.Composições'!$B:$L,3,0))),(VLOOKUP(C99,'3. Cotações'!$B:$L,2,0)))))</f>
        <v>ESCAVAÇÃO MANUAL DE VALA COM PROFUNDIDADE MENOR OU IGUAL A 1,30 M. AF_02/2021</v>
      </c>
      <c r="E99" s="13" t="str">
        <f>IF(B99="SINAPI",(VLOOKUP(C99,'Base de dados'!$B:$G,3,0)),(IF(B99="COMPOSIÇÃO",((VLOOKUP(C99,'2.Composições'!$B:$L,4,0))),(VLOOKUP(C99,'3. Cotações'!$B:$L,5,0)))))</f>
        <v>M3</v>
      </c>
      <c r="F99" s="242">
        <v>1</v>
      </c>
      <c r="G99" s="14"/>
      <c r="H99" s="14"/>
      <c r="I99" s="14"/>
      <c r="J99" s="14">
        <f t="shared" si="121"/>
        <v>0</v>
      </c>
      <c r="K99" s="14">
        <f t="shared" si="122"/>
        <v>0</v>
      </c>
      <c r="L99" s="14">
        <f t="shared" si="123"/>
        <v>0</v>
      </c>
      <c r="M99" s="14" t="e">
        <f t="shared" ref="M99:M101" si="126">ROUND((IF(P99="BDI 1",((1+($S$3/100))*G99),((1+($S$4/100))*G99))),2)</f>
        <v>#DIV/0!</v>
      </c>
      <c r="N99" s="14" t="e">
        <f t="shared" ref="N99:N101" si="127">ROUND((IF(P99="BDI 1",((1+($S$3/100))*H99),((1+($S$4/100))*H99))),2)</f>
        <v>#DIV/0!</v>
      </c>
      <c r="O99" s="14" t="e">
        <f t="shared" si="124"/>
        <v>#DIV/0!</v>
      </c>
      <c r="P99" s="243" t="s">
        <v>5877</v>
      </c>
      <c r="Q99" s="14" t="e">
        <f t="shared" si="119"/>
        <v>#DIV/0!</v>
      </c>
      <c r="R99" s="14" t="e">
        <f t="shared" si="120"/>
        <v>#DIV/0!</v>
      </c>
      <c r="S99" s="15" t="e">
        <f t="shared" si="125"/>
        <v>#DIV/0!</v>
      </c>
    </row>
    <row r="100" spans="1:19" customFormat="1" ht="24" x14ac:dyDescent="0.25">
      <c r="A100" s="249" t="s">
        <v>12796</v>
      </c>
      <c r="B100" s="239" t="s">
        <v>5738</v>
      </c>
      <c r="C100" s="241">
        <v>101618</v>
      </c>
      <c r="D100" s="110" t="str">
        <f>IF(B100="SINAPI",(VLOOKUP(C100,'Base de dados'!$B:$G,2,0)),(IF(B100="COMPOSIÇÃO",((VLOOKUP(C100,'2.Composições'!$B:$L,3,0))),(VLOOKUP(C100,'3. Cotações'!$B:$L,2,0)))))</f>
        <v>PREPARO DE FUNDO DE VALA COM LARGURA MENOR QUE 1,5 M, COM CAMADA DE AREIA, LANÇAMENTO MANUAL. AF_08/2020</v>
      </c>
      <c r="E100" s="13" t="str">
        <f>IF(B100="SINAPI",(VLOOKUP(C100,'Base de dados'!$B:$G,3,0)),(IF(B100="COMPOSIÇÃO",((VLOOKUP(C100,'2.Composições'!$B:$L,4,0))),(VLOOKUP(C100,'3. Cotações'!$B:$L,5,0)))))</f>
        <v>M3</v>
      </c>
      <c r="F100" s="242">
        <v>0.6</v>
      </c>
      <c r="G100" s="14"/>
      <c r="H100" s="14"/>
      <c r="I100" s="14"/>
      <c r="J100" s="14">
        <f t="shared" si="121"/>
        <v>0</v>
      </c>
      <c r="K100" s="14">
        <f t="shared" si="122"/>
        <v>0</v>
      </c>
      <c r="L100" s="14">
        <f t="shared" si="123"/>
        <v>0</v>
      </c>
      <c r="M100" s="14" t="e">
        <f t="shared" si="126"/>
        <v>#DIV/0!</v>
      </c>
      <c r="N100" s="14" t="e">
        <f t="shared" si="127"/>
        <v>#DIV/0!</v>
      </c>
      <c r="O100" s="14" t="e">
        <f t="shared" si="124"/>
        <v>#DIV/0!</v>
      </c>
      <c r="P100" s="243" t="s">
        <v>5877</v>
      </c>
      <c r="Q100" s="14" t="e">
        <f t="shared" si="119"/>
        <v>#DIV/0!</v>
      </c>
      <c r="R100" s="14" t="e">
        <f t="shared" si="120"/>
        <v>#DIV/0!</v>
      </c>
      <c r="S100" s="15" t="e">
        <f t="shared" si="125"/>
        <v>#DIV/0!</v>
      </c>
    </row>
    <row r="101" spans="1:19" customFormat="1" ht="24" x14ac:dyDescent="0.25">
      <c r="A101" s="249" t="s">
        <v>12797</v>
      </c>
      <c r="B101" s="239" t="s">
        <v>5738</v>
      </c>
      <c r="C101" s="241">
        <v>93382</v>
      </c>
      <c r="D101" s="110" t="str">
        <f>IF(B101="SINAPI",(VLOOKUP(C101,'Base de dados'!$B:$G,2,0)),(IF(B101="COMPOSIÇÃO",((VLOOKUP(C101,'2.Composições'!$B:$L,3,0))),(VLOOKUP(C101,'3. Cotações'!$B:$L,2,0)))))</f>
        <v>REATERRO MANUAL DE VALAS, COM COMPACTADOR DE SOLOS DE PERCUSSÃO. AF_08/2023</v>
      </c>
      <c r="E101" s="13" t="str">
        <f>IF(B101="SINAPI",(VLOOKUP(C101,'Base de dados'!$B:$G,3,0)),(IF(B101="COMPOSIÇÃO",((VLOOKUP(C101,'2.Composições'!$B:$L,4,0))),(VLOOKUP(C101,'3. Cotações'!$B:$L,5,0)))))</f>
        <v>M3</v>
      </c>
      <c r="F101" s="242">
        <v>0.6</v>
      </c>
      <c r="G101" s="14"/>
      <c r="H101" s="14"/>
      <c r="I101" s="14"/>
      <c r="J101" s="14">
        <f t="shared" si="121"/>
        <v>0</v>
      </c>
      <c r="K101" s="14">
        <f t="shared" si="122"/>
        <v>0</v>
      </c>
      <c r="L101" s="14">
        <f t="shared" si="123"/>
        <v>0</v>
      </c>
      <c r="M101" s="14" t="e">
        <f t="shared" si="126"/>
        <v>#DIV/0!</v>
      </c>
      <c r="N101" s="14" t="e">
        <f t="shared" si="127"/>
        <v>#DIV/0!</v>
      </c>
      <c r="O101" s="14" t="e">
        <f t="shared" si="124"/>
        <v>#DIV/0!</v>
      </c>
      <c r="P101" s="243" t="s">
        <v>5877</v>
      </c>
      <c r="Q101" s="14" t="e">
        <f t="shared" si="119"/>
        <v>#DIV/0!</v>
      </c>
      <c r="R101" s="14" t="e">
        <f t="shared" si="120"/>
        <v>#DIV/0!</v>
      </c>
      <c r="S101" s="15" t="e">
        <f t="shared" si="125"/>
        <v>#DIV/0!</v>
      </c>
    </row>
    <row r="102" spans="1:19" customFormat="1" x14ac:dyDescent="0.25">
      <c r="A102" s="30"/>
      <c r="B102" s="30"/>
      <c r="C102" s="23"/>
      <c r="D102" s="24"/>
      <c r="E102" s="23"/>
      <c r="F102" s="25"/>
      <c r="G102" s="25"/>
      <c r="H102" s="25"/>
      <c r="I102" s="26"/>
      <c r="J102" s="26"/>
      <c r="K102" s="26"/>
      <c r="L102" s="26"/>
      <c r="M102" s="21"/>
      <c r="N102" s="21"/>
      <c r="O102" s="21"/>
      <c r="P102" s="21"/>
      <c r="Q102" s="21"/>
      <c r="R102" s="21"/>
      <c r="S102" s="22"/>
    </row>
    <row r="103" spans="1:19" customFormat="1" x14ac:dyDescent="0.25">
      <c r="A103" s="244">
        <v>7</v>
      </c>
      <c r="B103" s="245"/>
      <c r="C103" s="246"/>
      <c r="D103" s="247" t="s">
        <v>12800</v>
      </c>
      <c r="E103" s="247"/>
      <c r="F103" s="248"/>
      <c r="G103" s="250"/>
      <c r="H103" s="250"/>
      <c r="I103" s="250"/>
      <c r="J103" s="250">
        <f>ROUND(SUM(J104:J131),2)</f>
        <v>0</v>
      </c>
      <c r="K103" s="250">
        <f>ROUND(SUM(K104:K131),2)</f>
        <v>0</v>
      </c>
      <c r="L103" s="250">
        <f>ROUND(SUM(L104:L131),2)</f>
        <v>0</v>
      </c>
      <c r="M103" s="250"/>
      <c r="N103" s="250"/>
      <c r="O103" s="250"/>
      <c r="P103" s="250"/>
      <c r="Q103" s="250" t="e">
        <f>ROUND((SUM(Q104:Q131)),2)</f>
        <v>#DIV/0!</v>
      </c>
      <c r="R103" s="250" t="e">
        <f>ROUND((SUM(R104:R131)),2)</f>
        <v>#DIV/0!</v>
      </c>
      <c r="S103" s="250" t="e">
        <f>ROUND((SUM(S104:S131)),2)</f>
        <v>#DIV/0!</v>
      </c>
    </row>
    <row r="104" spans="1:19" customFormat="1" ht="36" x14ac:dyDescent="0.25">
      <c r="A104" s="249" t="s">
        <v>19</v>
      </c>
      <c r="B104" s="239" t="s">
        <v>5738</v>
      </c>
      <c r="C104" s="241">
        <v>89357</v>
      </c>
      <c r="D104" s="110" t="str">
        <f>IF(B104="SINAPI",(VLOOKUP(C104,'Base de dados'!$B:$G,2,0)),(IF(B104="COMPOSIÇÃO",((VLOOKUP(C104,'2.Composições'!$B:$L,3,0))),(VLOOKUP(C104,'3. Cotações'!$B:$L,2,0)))))</f>
        <v>TUBO, PVC, SOLDÁVEL, DN 32MM, INSTALADO EM RAMAL OU SUB-RAMAL DE ÁGUA - FORNECIMENTO E INSTALAÇÃO. AF_06/2022</v>
      </c>
      <c r="E104" s="13" t="str">
        <f>IF(B104="SINAPI",(VLOOKUP(C104,'Base de dados'!$B:$G,3,0)),(IF(B104="COMPOSIÇÃO",((VLOOKUP(C104,'2.Composições'!$B:$L,4,0))),(VLOOKUP(C104,'3. Cotações'!$B:$L,5,0)))))</f>
        <v>M</v>
      </c>
      <c r="F104" s="242">
        <v>2</v>
      </c>
      <c r="G104" s="14"/>
      <c r="H104" s="14"/>
      <c r="I104" s="14"/>
      <c r="J104" s="14">
        <f>ROUND((G104*F104),2)</f>
        <v>0</v>
      </c>
      <c r="K104" s="14">
        <f>ROUND((H104*F104),2)</f>
        <v>0</v>
      </c>
      <c r="L104" s="14">
        <f>ROUND((K104+J104),2)</f>
        <v>0</v>
      </c>
      <c r="M104" s="14" t="e">
        <f>ROUND((IF(P104="BDI 1",((1+($S$3/100))*G104),((1+($S$4/100))*G104))),2)</f>
        <v>#DIV/0!</v>
      </c>
      <c r="N104" s="14" t="e">
        <f>ROUND((IF(P104="BDI 1",((1+($S$3/100))*H104),((1+($S$4/100))*H104))),2)</f>
        <v>#DIV/0!</v>
      </c>
      <c r="O104" s="14" t="e">
        <f>ROUND((M104+N104),2)</f>
        <v>#DIV/0!</v>
      </c>
      <c r="P104" s="243" t="s">
        <v>5877</v>
      </c>
      <c r="Q104" s="14" t="e">
        <f t="shared" ref="Q104:Q131" si="128">ROUND(M104*F104,2)</f>
        <v>#DIV/0!</v>
      </c>
      <c r="R104" s="14" t="e">
        <f t="shared" ref="R104:R131" si="129">ROUND(N104*F104,2)</f>
        <v>#DIV/0!</v>
      </c>
      <c r="S104" s="15" t="e">
        <f>ROUND(Q104+R104,2)</f>
        <v>#DIV/0!</v>
      </c>
    </row>
    <row r="105" spans="1:19" customFormat="1" ht="36" x14ac:dyDescent="0.25">
      <c r="A105" s="249" t="s">
        <v>20</v>
      </c>
      <c r="B105" s="239" t="s">
        <v>5738</v>
      </c>
      <c r="C105" s="241">
        <v>89356</v>
      </c>
      <c r="D105" s="110" t="str">
        <f>IF(B105="SINAPI",(VLOOKUP(C105,'Base de dados'!$B:$G,2,0)),(IF(B105="COMPOSIÇÃO",((VLOOKUP(C105,'2.Composições'!$B:$L,3,0))),(VLOOKUP(C105,'3. Cotações'!$B:$L,2,0)))))</f>
        <v>TUBO, PVC, SOLDÁVEL, DN 25MM, INSTALADO EM RAMAL OU SUB-RAMAL DE ÁGUA - FORNECIMENTO E INSTALAÇÃO. AF_06/2022</v>
      </c>
      <c r="E105" s="13" t="str">
        <f>IF(B105="SINAPI",(VLOOKUP(C105,'Base de dados'!$B:$G,3,0)),(IF(B105="COMPOSIÇÃO",((VLOOKUP(C105,'2.Composições'!$B:$L,4,0))),(VLOOKUP(C105,'3. Cotações'!$B:$L,5,0)))))</f>
        <v>M</v>
      </c>
      <c r="F105" s="242">
        <v>14.45</v>
      </c>
      <c r="G105" s="14"/>
      <c r="H105" s="14"/>
      <c r="I105" s="14"/>
      <c r="J105" s="14">
        <f t="shared" ref="J105:J112" si="130">ROUND((G105*F105),2)</f>
        <v>0</v>
      </c>
      <c r="K105" s="14">
        <f t="shared" ref="K105:K112" si="131">ROUND((H105*F105),2)</f>
        <v>0</v>
      </c>
      <c r="L105" s="14">
        <f t="shared" ref="L105:L112" si="132">ROUND((K105+J105),2)</f>
        <v>0</v>
      </c>
      <c r="M105" s="14" t="e">
        <f>ROUND((IF(P105="BDI 1",((1+($S$3/100))*G105),((1+($S$4/100))*G105))),2)</f>
        <v>#DIV/0!</v>
      </c>
      <c r="N105" s="14" t="e">
        <f>ROUND((IF(P105="BDI 1",((1+($S$3/100))*H105),((1+($S$4/100))*H105))),2)</f>
        <v>#DIV/0!</v>
      </c>
      <c r="O105" s="14" t="e">
        <f t="shared" ref="O105:O112" si="133">ROUND((M105+N105),2)</f>
        <v>#DIV/0!</v>
      </c>
      <c r="P105" s="243" t="s">
        <v>5877</v>
      </c>
      <c r="Q105" s="14" t="e">
        <f t="shared" si="128"/>
        <v>#DIV/0!</v>
      </c>
      <c r="R105" s="14" t="e">
        <f t="shared" si="129"/>
        <v>#DIV/0!</v>
      </c>
      <c r="S105" s="15" t="e">
        <f>ROUND(Q105+R105,2)</f>
        <v>#DIV/0!</v>
      </c>
    </row>
    <row r="106" spans="1:19" customFormat="1" ht="36" x14ac:dyDescent="0.25">
      <c r="A106" s="249" t="s">
        <v>21</v>
      </c>
      <c r="B106" s="239" t="s">
        <v>5738</v>
      </c>
      <c r="C106" s="240">
        <v>89355</v>
      </c>
      <c r="D106" s="110" t="str">
        <f>IF(B106="SINAPI",(VLOOKUP(C106,'Base de dados'!$B:$G,2,0)),(IF(B106="COMPOSIÇÃO",((VLOOKUP(C106,'2.Composições'!$B:$L,3,0))),(VLOOKUP(C106,'3. Cotações'!$B:$L,2,0)))))</f>
        <v>TUBO, PVC, SOLDÁVEL, DN 20MM, INSTALADO EM RAMAL OU SUB-RAMAL DE ÁGUA - FORNECIMENTO E INSTALAÇÃO. AF_06/2022</v>
      </c>
      <c r="E106" s="13" t="str">
        <f>IF(B106="SINAPI",(VLOOKUP(C106,'Base de dados'!$B:$G,3,0)),(IF(B106="COMPOSIÇÃO",((VLOOKUP(C106,'2.Composições'!$B:$L,4,0))),(VLOOKUP(C106,'3. Cotações'!$B:$L,5,0)))))</f>
        <v>M</v>
      </c>
      <c r="F106" s="242">
        <v>14.45</v>
      </c>
      <c r="G106" s="14"/>
      <c r="H106" s="14"/>
      <c r="I106" s="14"/>
      <c r="J106" s="14">
        <f t="shared" si="130"/>
        <v>0</v>
      </c>
      <c r="K106" s="14">
        <f t="shared" si="131"/>
        <v>0</v>
      </c>
      <c r="L106" s="14">
        <f t="shared" si="132"/>
        <v>0</v>
      </c>
      <c r="M106" s="14" t="e">
        <f>ROUND((IF(P106="BDI 1",((1+($S$3/100))*G106),((1+($S$4/100))*G106))),2)</f>
        <v>#DIV/0!</v>
      </c>
      <c r="N106" s="14" t="e">
        <f>ROUND((IF(P106="BDI 1",((1+($S$3/100))*H106),((1+($S$4/100))*H106))),2)</f>
        <v>#DIV/0!</v>
      </c>
      <c r="O106" s="14" t="e">
        <f t="shared" si="133"/>
        <v>#DIV/0!</v>
      </c>
      <c r="P106" s="243" t="s">
        <v>5877</v>
      </c>
      <c r="Q106" s="14" t="e">
        <f t="shared" si="128"/>
        <v>#DIV/0!</v>
      </c>
      <c r="R106" s="14" t="e">
        <f t="shared" si="129"/>
        <v>#DIV/0!</v>
      </c>
      <c r="S106" s="15" t="e">
        <f t="shared" ref="S106:S112" si="134">ROUND(Q106+R106,2)</f>
        <v>#DIV/0!</v>
      </c>
    </row>
    <row r="107" spans="1:19" customFormat="1" ht="24" x14ac:dyDescent="0.25">
      <c r="A107" s="249" t="s">
        <v>22</v>
      </c>
      <c r="B107" s="239" t="s">
        <v>5738</v>
      </c>
      <c r="C107" s="241">
        <v>102605</v>
      </c>
      <c r="D107" s="110" t="str">
        <f>IF(B107="SINAPI",(VLOOKUP(C107,'Base de dados'!$B:$G,2,0)),(IF(B107="COMPOSIÇÃO",((VLOOKUP(C107,'2.Composições'!$B:$L,3,0))),(VLOOKUP(C107,'3. Cotações'!$B:$L,2,0)))))</f>
        <v>CAIXA D´ÁGUA EM POLIETILENO, 500 LITROS - FORNECIMENTO E INSTALAÇÃO. AF_06/2021</v>
      </c>
      <c r="E107" s="13" t="str">
        <f>IF(B107="SINAPI",(VLOOKUP(C107,'Base de dados'!$B:$G,3,0)),(IF(B107="COMPOSIÇÃO",((VLOOKUP(C107,'2.Composições'!$B:$L,4,0))),(VLOOKUP(C107,'3. Cotações'!$B:$L,5,0)))))</f>
        <v>UN</v>
      </c>
      <c r="F107" s="242">
        <v>1</v>
      </c>
      <c r="G107" s="14"/>
      <c r="H107" s="14"/>
      <c r="I107" s="14"/>
      <c r="J107" s="14">
        <f t="shared" si="130"/>
        <v>0</v>
      </c>
      <c r="K107" s="14">
        <f t="shared" si="131"/>
        <v>0</v>
      </c>
      <c r="L107" s="14">
        <f t="shared" si="132"/>
        <v>0</v>
      </c>
      <c r="M107" s="14" t="e">
        <f t="shared" ref="M107:M112" si="135">ROUND((IF(P107="BDI 1",((1+($S$3/100))*G107),((1+($S$4/100))*G107))),2)</f>
        <v>#DIV/0!</v>
      </c>
      <c r="N107" s="14" t="e">
        <f t="shared" ref="N107:N112" si="136">ROUND((IF(P107="BDI 1",((1+($S$3/100))*H107),((1+($S$4/100))*H107))),2)</f>
        <v>#DIV/0!</v>
      </c>
      <c r="O107" s="14" t="e">
        <f t="shared" si="133"/>
        <v>#DIV/0!</v>
      </c>
      <c r="P107" s="243" t="s">
        <v>5877</v>
      </c>
      <c r="Q107" s="14" t="e">
        <f t="shared" si="128"/>
        <v>#DIV/0!</v>
      </c>
      <c r="R107" s="14" t="e">
        <f t="shared" si="129"/>
        <v>#DIV/0!</v>
      </c>
      <c r="S107" s="15" t="e">
        <f t="shared" si="134"/>
        <v>#DIV/0!</v>
      </c>
    </row>
    <row r="108" spans="1:19" customFormat="1" ht="24" x14ac:dyDescent="0.25">
      <c r="A108" s="249" t="s">
        <v>99</v>
      </c>
      <c r="B108" s="239" t="s">
        <v>5739</v>
      </c>
      <c r="C108" s="241">
        <v>19</v>
      </c>
      <c r="D108" s="110" t="str">
        <f>IF(B108="SINAPI",(VLOOKUP(C108,'Base de dados'!$B:$G,2,0)),(IF(B108="COMPOSIÇÃO",((VLOOKUP(C108,'2.Composições'!$B:$L,3,0))),(VLOOKUP(C108,'3. Cotações'!$B:$L,2,0)))))</f>
        <v>BASE PARA ELEVAÇÃO DE RESERVATÓRIO EM ESTRUTURA DE MADEIRA</v>
      </c>
      <c r="E108" s="13" t="str">
        <f>IF(B108="SINAPI",(VLOOKUP(C108,'Base de dados'!$B:$G,3,0)),(IF(B108="COMPOSIÇÃO",((VLOOKUP(C108,'2.Composições'!$B:$L,4,0))),(VLOOKUP(C108,'3. Cotações'!$B:$L,5,0)))))</f>
        <v>UN</v>
      </c>
      <c r="F108" s="242">
        <v>1</v>
      </c>
      <c r="G108" s="14"/>
      <c r="H108" s="14"/>
      <c r="I108" s="14"/>
      <c r="J108" s="14">
        <f t="shared" si="130"/>
        <v>0</v>
      </c>
      <c r="K108" s="14">
        <f t="shared" si="131"/>
        <v>0</v>
      </c>
      <c r="L108" s="14">
        <f t="shared" si="132"/>
        <v>0</v>
      </c>
      <c r="M108" s="14" t="e">
        <f t="shared" si="135"/>
        <v>#DIV/0!</v>
      </c>
      <c r="N108" s="14" t="e">
        <f t="shared" si="136"/>
        <v>#DIV/0!</v>
      </c>
      <c r="O108" s="14" t="e">
        <f t="shared" si="133"/>
        <v>#DIV/0!</v>
      </c>
      <c r="P108" s="243" t="s">
        <v>5877</v>
      </c>
      <c r="Q108" s="14" t="e">
        <f t="shared" si="128"/>
        <v>#DIV/0!</v>
      </c>
      <c r="R108" s="14" t="e">
        <f t="shared" si="129"/>
        <v>#DIV/0!</v>
      </c>
      <c r="S108" s="15" t="e">
        <f t="shared" si="134"/>
        <v>#DIV/0!</v>
      </c>
    </row>
    <row r="109" spans="1:19" customFormat="1" ht="24" x14ac:dyDescent="0.25">
      <c r="A109" s="249" t="s">
        <v>100</v>
      </c>
      <c r="B109" s="239" t="s">
        <v>5738</v>
      </c>
      <c r="C109" s="241">
        <v>94795</v>
      </c>
      <c r="D109" s="110" t="str">
        <f>IF(B109="SINAPI",(VLOOKUP(C109,'Base de dados'!$B:$G,2,0)),(IF(B109="COMPOSIÇÃO",((VLOOKUP(C109,'2.Composições'!$B:$L,3,0))),(VLOOKUP(C109,'3. Cotações'!$B:$L,2,0)))))</f>
        <v>TORNEIRA DE BOIA PARA CAIXA D'ÁGUA, ROSCÁVEL, 1/2" - FORNECIMENTO E INSTALAÇÃO. AF_08/2021</v>
      </c>
      <c r="E109" s="13" t="str">
        <f>IF(B109="SINAPI",(VLOOKUP(C109,'Base de dados'!$B:$G,3,0)),(IF(B109="COMPOSIÇÃO",((VLOOKUP(C109,'2.Composições'!$B:$L,4,0))),(VLOOKUP(C109,'3. Cotações'!$B:$L,5,0)))))</f>
        <v>UN</v>
      </c>
      <c r="F109" s="242">
        <v>1</v>
      </c>
      <c r="G109" s="14"/>
      <c r="H109" s="14"/>
      <c r="I109" s="14"/>
      <c r="J109" s="14">
        <f t="shared" si="130"/>
        <v>0</v>
      </c>
      <c r="K109" s="14">
        <f t="shared" si="131"/>
        <v>0</v>
      </c>
      <c r="L109" s="14">
        <f t="shared" si="132"/>
        <v>0</v>
      </c>
      <c r="M109" s="14" t="e">
        <f t="shared" si="135"/>
        <v>#DIV/0!</v>
      </c>
      <c r="N109" s="14" t="e">
        <f t="shared" si="136"/>
        <v>#DIV/0!</v>
      </c>
      <c r="O109" s="14" t="e">
        <f t="shared" si="133"/>
        <v>#DIV/0!</v>
      </c>
      <c r="P109" s="243" t="s">
        <v>5877</v>
      </c>
      <c r="Q109" s="14" t="e">
        <f t="shared" si="128"/>
        <v>#DIV/0!</v>
      </c>
      <c r="R109" s="14" t="e">
        <f t="shared" si="129"/>
        <v>#DIV/0!</v>
      </c>
      <c r="S109" s="15" t="e">
        <f t="shared" si="134"/>
        <v>#DIV/0!</v>
      </c>
    </row>
    <row r="110" spans="1:19" customFormat="1" ht="60" x14ac:dyDescent="0.25">
      <c r="A110" s="249" t="s">
        <v>12801</v>
      </c>
      <c r="B110" s="239" t="s">
        <v>5738</v>
      </c>
      <c r="C110" s="241">
        <v>94703</v>
      </c>
      <c r="D110" s="110" t="str">
        <f>IF(B110="SINAPI",(VLOOKUP(C110,'Base de dados'!$B:$G,2,0)),(IF(B110="COMPOSIÇÃO",((VLOOKUP(C110,'2.Composições'!$B:$L,3,0))),(VLOOKUP(C110,'3. Cotações'!$B:$L,2,0)))))</f>
        <v>ADAPTADOR COM FLANGE E ANEL DE VEDAÇÃO, PVC, SOLDÁVEL, DN  25 MM X 3/4 , INSTALADO EM RESERVAÇÃO DE ÁGUA DE EDIFICAÇÃO QUE POSSUA RESERVATÓRIO DE FIBRA/FIBROCIMENTO   FORNECIMENTO E INSTALAÇÃO. AF_06/2016</v>
      </c>
      <c r="E110" s="13" t="str">
        <f>IF(B110="SINAPI",(VLOOKUP(C110,'Base de dados'!$B:$G,3,0)),(IF(B110="COMPOSIÇÃO",((VLOOKUP(C110,'2.Composições'!$B:$L,4,0))),(VLOOKUP(C110,'3. Cotações'!$B:$L,5,0)))))</f>
        <v>UN</v>
      </c>
      <c r="F110" s="242">
        <v>3</v>
      </c>
      <c r="G110" s="14"/>
      <c r="H110" s="14"/>
      <c r="I110" s="14"/>
      <c r="J110" s="14">
        <f t="shared" si="130"/>
        <v>0</v>
      </c>
      <c r="K110" s="14">
        <f t="shared" si="131"/>
        <v>0</v>
      </c>
      <c r="L110" s="14">
        <f t="shared" si="132"/>
        <v>0</v>
      </c>
      <c r="M110" s="14" t="e">
        <f t="shared" si="135"/>
        <v>#DIV/0!</v>
      </c>
      <c r="N110" s="14" t="e">
        <f t="shared" si="136"/>
        <v>#DIV/0!</v>
      </c>
      <c r="O110" s="14" t="e">
        <f t="shared" si="133"/>
        <v>#DIV/0!</v>
      </c>
      <c r="P110" s="243" t="s">
        <v>5877</v>
      </c>
      <c r="Q110" s="14" t="e">
        <f t="shared" si="128"/>
        <v>#DIV/0!</v>
      </c>
      <c r="R110" s="14" t="e">
        <f t="shared" si="129"/>
        <v>#DIV/0!</v>
      </c>
      <c r="S110" s="15" t="e">
        <f t="shared" si="134"/>
        <v>#DIV/0!</v>
      </c>
    </row>
    <row r="111" spans="1:19" customFormat="1" ht="60" x14ac:dyDescent="0.25">
      <c r="A111" s="249" t="s">
        <v>12802</v>
      </c>
      <c r="B111" s="239" t="s">
        <v>5738</v>
      </c>
      <c r="C111" s="241">
        <v>94704</v>
      </c>
      <c r="D111" s="110" t="str">
        <f>IF(B111="SINAPI",(VLOOKUP(C111,'Base de dados'!$B:$G,2,0)),(IF(B111="COMPOSIÇÃO",((VLOOKUP(C111,'2.Composições'!$B:$L,3,0))),(VLOOKUP(C111,'3. Cotações'!$B:$L,2,0)))))</f>
        <v>ADAPTADOR COM FLANGE E ANEL DE VEDAÇÃO, PVC, SOLDÁVEL, DN 32 MM X 1 , INSTALADO EM RESERVAÇÃO DE ÁGUA DE EDIFICAÇÃO QUE POSSUA RESERVATÓRIO DE FIBRA/FIBROCIMENTO   FORNECIMENTO E INSTALAÇÃO. AF_06/2016</v>
      </c>
      <c r="E111" s="13" t="str">
        <f>IF(B111="SINAPI",(VLOOKUP(C111,'Base de dados'!$B:$G,3,0)),(IF(B111="COMPOSIÇÃO",((VLOOKUP(C111,'2.Composições'!$B:$L,4,0))),(VLOOKUP(C111,'3. Cotações'!$B:$L,5,0)))))</f>
        <v>UN</v>
      </c>
      <c r="F111" s="242">
        <v>2</v>
      </c>
      <c r="G111" s="14"/>
      <c r="H111" s="14"/>
      <c r="I111" s="14"/>
      <c r="J111" s="14">
        <f t="shared" si="130"/>
        <v>0</v>
      </c>
      <c r="K111" s="14">
        <f t="shared" si="131"/>
        <v>0</v>
      </c>
      <c r="L111" s="14">
        <f t="shared" si="132"/>
        <v>0</v>
      </c>
      <c r="M111" s="14" t="e">
        <f t="shared" si="135"/>
        <v>#DIV/0!</v>
      </c>
      <c r="N111" s="14" t="e">
        <f t="shared" si="136"/>
        <v>#DIV/0!</v>
      </c>
      <c r="O111" s="14" t="e">
        <f t="shared" si="133"/>
        <v>#DIV/0!</v>
      </c>
      <c r="P111" s="243" t="s">
        <v>5877</v>
      </c>
      <c r="Q111" s="14" t="e">
        <f t="shared" si="128"/>
        <v>#DIV/0!</v>
      </c>
      <c r="R111" s="14" t="e">
        <f t="shared" si="129"/>
        <v>#DIV/0!</v>
      </c>
      <c r="S111" s="15" t="e">
        <f t="shared" si="134"/>
        <v>#DIV/0!</v>
      </c>
    </row>
    <row r="112" spans="1:19" customFormat="1" ht="24" x14ac:dyDescent="0.25">
      <c r="A112" s="249" t="s">
        <v>12803</v>
      </c>
      <c r="B112" s="239" t="s">
        <v>5738</v>
      </c>
      <c r="C112" s="241">
        <v>94490</v>
      </c>
      <c r="D112" s="110" t="str">
        <f>IF(B112="SINAPI",(VLOOKUP(C112,'Base de dados'!$B:$G,2,0)),(IF(B112="COMPOSIÇÃO",((VLOOKUP(C112,'2.Composições'!$B:$L,3,0))),(VLOOKUP(C112,'3. Cotações'!$B:$L,2,0)))))</f>
        <v>REGISTRO DE ESFERA, PVC, SOLDÁVEL, COM VOLANTE, DN  32 MM - FORNECIMENTO E INSTALAÇÃO. AF_08/2021</v>
      </c>
      <c r="E112" s="13" t="str">
        <f>IF(B112="SINAPI",(VLOOKUP(C112,'Base de dados'!$B:$G,3,0)),(IF(B112="COMPOSIÇÃO",((VLOOKUP(C112,'2.Composições'!$B:$L,4,0))),(VLOOKUP(C112,'3. Cotações'!$B:$L,5,0)))))</f>
        <v>UN</v>
      </c>
      <c r="F112" s="242">
        <v>1</v>
      </c>
      <c r="G112" s="14"/>
      <c r="H112" s="14"/>
      <c r="I112" s="14"/>
      <c r="J112" s="14">
        <f t="shared" si="130"/>
        <v>0</v>
      </c>
      <c r="K112" s="14">
        <f t="shared" si="131"/>
        <v>0</v>
      </c>
      <c r="L112" s="14">
        <f t="shared" si="132"/>
        <v>0</v>
      </c>
      <c r="M112" s="14" t="e">
        <f t="shared" si="135"/>
        <v>#DIV/0!</v>
      </c>
      <c r="N112" s="14" t="e">
        <f t="shared" si="136"/>
        <v>#DIV/0!</v>
      </c>
      <c r="O112" s="14" t="e">
        <f t="shared" si="133"/>
        <v>#DIV/0!</v>
      </c>
      <c r="P112" s="243" t="s">
        <v>5877</v>
      </c>
      <c r="Q112" s="14" t="e">
        <f t="shared" si="128"/>
        <v>#DIV/0!</v>
      </c>
      <c r="R112" s="14" t="e">
        <f t="shared" si="129"/>
        <v>#DIV/0!</v>
      </c>
      <c r="S112" s="15" t="e">
        <f t="shared" si="134"/>
        <v>#DIV/0!</v>
      </c>
    </row>
    <row r="113" spans="1:19" customFormat="1" ht="24" x14ac:dyDescent="0.25">
      <c r="A113" s="249" t="s">
        <v>12804</v>
      </c>
      <c r="B113" s="239" t="s">
        <v>5738</v>
      </c>
      <c r="C113" s="241">
        <v>94489</v>
      </c>
      <c r="D113" s="110" t="str">
        <f>IF(B113="SINAPI",(VLOOKUP(C113,'Base de dados'!$B:$G,2,0)),(IF(B113="COMPOSIÇÃO",((VLOOKUP(C113,'2.Composições'!$B:$L,3,0))),(VLOOKUP(C113,'3. Cotações'!$B:$L,2,0)))))</f>
        <v>REGISTRO DE ESFERA, PVC, SOLDÁVEL, COM VOLANTE, DN  25 MM - FORNECIMENTO E INSTALAÇÃO. AF_08/2021</v>
      </c>
      <c r="E113" s="13" t="str">
        <f>IF(B113="SINAPI",(VLOOKUP(C113,'Base de dados'!$B:$G,3,0)),(IF(B113="COMPOSIÇÃO",((VLOOKUP(C113,'2.Composições'!$B:$L,4,0))),(VLOOKUP(C113,'3. Cotações'!$B:$L,5,0)))))</f>
        <v>UN</v>
      </c>
      <c r="F113" s="242">
        <v>3</v>
      </c>
      <c r="G113" s="14"/>
      <c r="H113" s="14"/>
      <c r="I113" s="14"/>
      <c r="J113" s="14">
        <f>ROUND((G113*F113),2)</f>
        <v>0</v>
      </c>
      <c r="K113" s="14">
        <f>ROUND((H113*F113),2)</f>
        <v>0</v>
      </c>
      <c r="L113" s="14">
        <f>ROUND((K113+J113),2)</f>
        <v>0</v>
      </c>
      <c r="M113" s="14" t="e">
        <f>ROUND((IF(P113="BDI 1",((1+($S$3/100))*G113),((1+($S$4/100))*G113))),2)</f>
        <v>#DIV/0!</v>
      </c>
      <c r="N113" s="14" t="e">
        <f>ROUND((IF(P113="BDI 1",((1+($S$3/100))*H113),((1+($S$4/100))*H113))),2)</f>
        <v>#DIV/0!</v>
      </c>
      <c r="O113" s="14" t="e">
        <f>ROUND((M113+N113),2)</f>
        <v>#DIV/0!</v>
      </c>
      <c r="P113" s="243" t="s">
        <v>5877</v>
      </c>
      <c r="Q113" s="14" t="e">
        <f t="shared" si="128"/>
        <v>#DIV/0!</v>
      </c>
      <c r="R113" s="14" t="e">
        <f t="shared" si="129"/>
        <v>#DIV/0!</v>
      </c>
      <c r="S113" s="15" t="e">
        <f>ROUND(Q113+R113,2)</f>
        <v>#DIV/0!</v>
      </c>
    </row>
    <row r="114" spans="1:19" customFormat="1" ht="36" x14ac:dyDescent="0.25">
      <c r="A114" s="249" t="s">
        <v>12805</v>
      </c>
      <c r="B114" s="239" t="s">
        <v>5738</v>
      </c>
      <c r="C114" s="241">
        <v>89970</v>
      </c>
      <c r="D114" s="110" t="str">
        <f>IF(B114="SINAPI",(VLOOKUP(C114,'Base de dados'!$B:$G,2,0)),(IF(B114="COMPOSIÇÃO",((VLOOKUP(C114,'2.Composições'!$B:$L,3,0))),(VLOOKUP(C114,'3. Cotações'!$B:$L,2,0)))))</f>
        <v>KIT DE REGISTRO DE PRESSÃO BRUTO DE LATÃO ¾", INCLUSIVE CONEXÕES, ROSCÁVEL, INSTALADO EM RAMAL DE ÁGUA FRIA - FORNECIMENTO E INSTALAÇÃO. AF_12/2014</v>
      </c>
      <c r="E114" s="13" t="str">
        <f>IF(B114="SINAPI",(VLOOKUP(C114,'Base de dados'!$B:$G,3,0)),(IF(B114="COMPOSIÇÃO",((VLOOKUP(C114,'2.Composições'!$B:$L,4,0))),(VLOOKUP(C114,'3. Cotações'!$B:$L,5,0)))))</f>
        <v>UN</v>
      </c>
      <c r="F114" s="242">
        <v>1</v>
      </c>
      <c r="G114" s="14"/>
      <c r="H114" s="14"/>
      <c r="I114" s="14"/>
      <c r="J114" s="14">
        <f t="shared" ref="J114:J118" si="137">ROUND((G114*F114),2)</f>
        <v>0</v>
      </c>
      <c r="K114" s="14">
        <f t="shared" ref="K114:K118" si="138">ROUND((H114*F114),2)</f>
        <v>0</v>
      </c>
      <c r="L114" s="14">
        <f t="shared" ref="L114:L118" si="139">ROUND((K114+J114),2)</f>
        <v>0</v>
      </c>
      <c r="M114" s="14" t="e">
        <f>ROUND((IF(P114="BDI 1",((1+($S$3/100))*G114),((1+($S$4/100))*G114))),2)</f>
        <v>#DIV/0!</v>
      </c>
      <c r="N114" s="14" t="e">
        <f>ROUND((IF(P114="BDI 1",((1+($S$3/100))*H114),((1+($S$4/100))*H114))),2)</f>
        <v>#DIV/0!</v>
      </c>
      <c r="O114" s="14" t="e">
        <f t="shared" ref="O114:O118" si="140">ROUND((M114+N114),2)</f>
        <v>#DIV/0!</v>
      </c>
      <c r="P114" s="243" t="s">
        <v>5877</v>
      </c>
      <c r="Q114" s="14" t="e">
        <f t="shared" si="128"/>
        <v>#DIV/0!</v>
      </c>
      <c r="R114" s="14" t="e">
        <f t="shared" si="129"/>
        <v>#DIV/0!</v>
      </c>
      <c r="S114" s="15" t="e">
        <f>ROUND(Q114+R114,2)</f>
        <v>#DIV/0!</v>
      </c>
    </row>
    <row r="115" spans="1:19" customFormat="1" ht="24" x14ac:dyDescent="0.25">
      <c r="A115" s="249" t="s">
        <v>12806</v>
      </c>
      <c r="B115" s="239" t="s">
        <v>5738</v>
      </c>
      <c r="C115" s="240">
        <v>89393</v>
      </c>
      <c r="D115" s="110" t="str">
        <f>IF(B115="SINAPI",(VLOOKUP(C115,'Base de dados'!$B:$G,2,0)),(IF(B115="COMPOSIÇÃO",((VLOOKUP(C115,'2.Composições'!$B:$L,3,0))),(VLOOKUP(C115,'3. Cotações'!$B:$L,2,0)))))</f>
        <v>TE, PVC, SOLDÁVEL, DN 20MM, INSTALADO EM RAMAL OU SUB-RAMAL DE ÁGUA - FORNECIMENTO E INSTALAÇÃO. AF_06/2022</v>
      </c>
      <c r="E115" s="13" t="str">
        <f>IF(B115="SINAPI",(VLOOKUP(C115,'Base de dados'!$B:$G,3,0)),(IF(B115="COMPOSIÇÃO",((VLOOKUP(C115,'2.Composições'!$B:$L,4,0))),(VLOOKUP(C115,'3. Cotações'!$B:$L,5,0)))))</f>
        <v>UN</v>
      </c>
      <c r="F115" s="242">
        <v>3</v>
      </c>
      <c r="G115" s="14"/>
      <c r="H115" s="14"/>
      <c r="I115" s="14"/>
      <c r="J115" s="14">
        <f t="shared" si="137"/>
        <v>0</v>
      </c>
      <c r="K115" s="14">
        <f t="shared" si="138"/>
        <v>0</v>
      </c>
      <c r="L115" s="14">
        <f t="shared" si="139"/>
        <v>0</v>
      </c>
      <c r="M115" s="14" t="e">
        <f>ROUND((IF(P115="BDI 1",((1+($S$3/100))*G115),((1+($S$4/100))*G115))),2)</f>
        <v>#DIV/0!</v>
      </c>
      <c r="N115" s="14" t="e">
        <f>ROUND((IF(P115="BDI 1",((1+($S$3/100))*H115),((1+($S$4/100))*H115))),2)</f>
        <v>#DIV/0!</v>
      </c>
      <c r="O115" s="14" t="e">
        <f t="shared" si="140"/>
        <v>#DIV/0!</v>
      </c>
      <c r="P115" s="243" t="s">
        <v>5877</v>
      </c>
      <c r="Q115" s="14" t="e">
        <f t="shared" si="128"/>
        <v>#DIV/0!</v>
      </c>
      <c r="R115" s="14" t="e">
        <f t="shared" si="129"/>
        <v>#DIV/0!</v>
      </c>
      <c r="S115" s="15" t="e">
        <f t="shared" ref="S115:S118" si="141">ROUND(Q115+R115,2)</f>
        <v>#DIV/0!</v>
      </c>
    </row>
    <row r="116" spans="1:19" customFormat="1" ht="24" x14ac:dyDescent="0.25">
      <c r="A116" s="249" t="s">
        <v>12807</v>
      </c>
      <c r="B116" s="239" t="s">
        <v>5738</v>
      </c>
      <c r="C116" s="241">
        <v>89395</v>
      </c>
      <c r="D116" s="110" t="str">
        <f>IF(B116="SINAPI",(VLOOKUP(C116,'Base de dados'!$B:$G,2,0)),(IF(B116="COMPOSIÇÃO",((VLOOKUP(C116,'2.Composições'!$B:$L,3,0))),(VLOOKUP(C116,'3. Cotações'!$B:$L,2,0)))))</f>
        <v>TE, PVC, SOLDÁVEL, DN 25MM, INSTALADO EM RAMAL OU SUB-RAMAL DE ÁGUA - FORNECIMENTO E INSTALAÇÃO. AF_06/2022</v>
      </c>
      <c r="E116" s="13" t="str">
        <f>IF(B116="SINAPI",(VLOOKUP(C116,'Base de dados'!$B:$G,3,0)),(IF(B116="COMPOSIÇÃO",((VLOOKUP(C116,'2.Composições'!$B:$L,4,0))),(VLOOKUP(C116,'3. Cotações'!$B:$L,5,0)))))</f>
        <v>UN</v>
      </c>
      <c r="F116" s="242">
        <v>4</v>
      </c>
      <c r="G116" s="14"/>
      <c r="H116" s="14"/>
      <c r="I116" s="14"/>
      <c r="J116" s="14">
        <f t="shared" si="137"/>
        <v>0</v>
      </c>
      <c r="K116" s="14">
        <f t="shared" si="138"/>
        <v>0</v>
      </c>
      <c r="L116" s="14">
        <f t="shared" si="139"/>
        <v>0</v>
      </c>
      <c r="M116" s="14" t="e">
        <f t="shared" ref="M116:M118" si="142">ROUND((IF(P116="BDI 1",((1+($S$3/100))*G116),((1+($S$4/100))*G116))),2)</f>
        <v>#DIV/0!</v>
      </c>
      <c r="N116" s="14" t="e">
        <f t="shared" ref="N116:N118" si="143">ROUND((IF(P116="BDI 1",((1+($S$3/100))*H116),((1+($S$4/100))*H116))),2)</f>
        <v>#DIV/0!</v>
      </c>
      <c r="O116" s="14" t="e">
        <f t="shared" si="140"/>
        <v>#DIV/0!</v>
      </c>
      <c r="P116" s="243" t="s">
        <v>5877</v>
      </c>
      <c r="Q116" s="14" t="e">
        <f t="shared" si="128"/>
        <v>#DIV/0!</v>
      </c>
      <c r="R116" s="14" t="e">
        <f t="shared" si="129"/>
        <v>#DIV/0!</v>
      </c>
      <c r="S116" s="15" t="e">
        <f t="shared" si="141"/>
        <v>#DIV/0!</v>
      </c>
    </row>
    <row r="117" spans="1:19" customFormat="1" ht="36" x14ac:dyDescent="0.25">
      <c r="A117" s="249" t="s">
        <v>12808</v>
      </c>
      <c r="B117" s="239" t="s">
        <v>5738</v>
      </c>
      <c r="C117" s="241">
        <v>89397</v>
      </c>
      <c r="D117" s="110" t="str">
        <f>IF(B117="SINAPI",(VLOOKUP(C117,'Base de dados'!$B:$G,2,0)),(IF(B117="COMPOSIÇÃO",((VLOOKUP(C117,'2.Composições'!$B:$L,3,0))),(VLOOKUP(C117,'3. Cotações'!$B:$L,2,0)))))</f>
        <v>TÊ DE REDUÇÃO, PVC, SOLDÁVEL, DN 25MM X 20MM, INSTALADO EM RAMAL OU SUB-RAMAL DE ÁGUA - FORNECIMENTO E INSTALAÇÃO. AF_06/2022</v>
      </c>
      <c r="E117" s="13" t="str">
        <f>IF(B117="SINAPI",(VLOOKUP(C117,'Base de dados'!$B:$G,3,0)),(IF(B117="COMPOSIÇÃO",((VLOOKUP(C117,'2.Composições'!$B:$L,4,0))),(VLOOKUP(C117,'3. Cotações'!$B:$L,5,0)))))</f>
        <v>UN</v>
      </c>
      <c r="F117" s="242">
        <v>1</v>
      </c>
      <c r="G117" s="14"/>
      <c r="H117" s="14"/>
      <c r="I117" s="14"/>
      <c r="J117" s="14">
        <f t="shared" si="137"/>
        <v>0</v>
      </c>
      <c r="K117" s="14">
        <f t="shared" si="138"/>
        <v>0</v>
      </c>
      <c r="L117" s="14">
        <f t="shared" si="139"/>
        <v>0</v>
      </c>
      <c r="M117" s="14" t="e">
        <f t="shared" si="142"/>
        <v>#DIV/0!</v>
      </c>
      <c r="N117" s="14" t="e">
        <f t="shared" si="143"/>
        <v>#DIV/0!</v>
      </c>
      <c r="O117" s="14" t="e">
        <f t="shared" si="140"/>
        <v>#DIV/0!</v>
      </c>
      <c r="P117" s="243" t="s">
        <v>5877</v>
      </c>
      <c r="Q117" s="14" t="e">
        <f t="shared" si="128"/>
        <v>#DIV/0!</v>
      </c>
      <c r="R117" s="14" t="e">
        <f t="shared" si="129"/>
        <v>#DIV/0!</v>
      </c>
      <c r="S117" s="15" t="e">
        <f t="shared" si="141"/>
        <v>#DIV/0!</v>
      </c>
    </row>
    <row r="118" spans="1:19" customFormat="1" ht="36" x14ac:dyDescent="0.25">
      <c r="A118" s="249" t="s">
        <v>12809</v>
      </c>
      <c r="B118" s="239" t="s">
        <v>5738</v>
      </c>
      <c r="C118" s="241">
        <v>89400</v>
      </c>
      <c r="D118" s="110" t="str">
        <f>IF(B118="SINAPI",(VLOOKUP(C118,'Base de dados'!$B:$G,2,0)),(IF(B118="COMPOSIÇÃO",((VLOOKUP(C118,'2.Composições'!$B:$L,3,0))),(VLOOKUP(C118,'3. Cotações'!$B:$L,2,0)))))</f>
        <v>TÊ DE REDUÇÃO, PVC, SOLDÁVEL, DN 32MM X 25MM, INSTALADO EM RAMAL OU SUB-RAMAL DE ÁGUA - FORNECIMENTO E INSTALAÇÃO. AF_06/2022</v>
      </c>
      <c r="E118" s="13" t="str">
        <f>IF(B118="SINAPI",(VLOOKUP(C118,'Base de dados'!$B:$G,3,0)),(IF(B118="COMPOSIÇÃO",((VLOOKUP(C118,'2.Composições'!$B:$L,4,0))),(VLOOKUP(C118,'3. Cotações'!$B:$L,5,0)))))</f>
        <v>UN</v>
      </c>
      <c r="F118" s="242">
        <v>1</v>
      </c>
      <c r="G118" s="14"/>
      <c r="H118" s="14"/>
      <c r="I118" s="14"/>
      <c r="J118" s="14">
        <f t="shared" si="137"/>
        <v>0</v>
      </c>
      <c r="K118" s="14">
        <f t="shared" si="138"/>
        <v>0</v>
      </c>
      <c r="L118" s="14">
        <f t="shared" si="139"/>
        <v>0</v>
      </c>
      <c r="M118" s="14" t="e">
        <f t="shared" si="142"/>
        <v>#DIV/0!</v>
      </c>
      <c r="N118" s="14" t="e">
        <f t="shared" si="143"/>
        <v>#DIV/0!</v>
      </c>
      <c r="O118" s="14" t="e">
        <f t="shared" si="140"/>
        <v>#DIV/0!</v>
      </c>
      <c r="P118" s="243" t="s">
        <v>5877</v>
      </c>
      <c r="Q118" s="14" t="e">
        <f t="shared" si="128"/>
        <v>#DIV/0!</v>
      </c>
      <c r="R118" s="14" t="e">
        <f t="shared" si="129"/>
        <v>#DIV/0!</v>
      </c>
      <c r="S118" s="15" t="e">
        <f t="shared" si="141"/>
        <v>#DIV/0!</v>
      </c>
    </row>
    <row r="119" spans="1:19" customFormat="1" ht="36" x14ac:dyDescent="0.25">
      <c r="A119" s="249" t="s">
        <v>12810</v>
      </c>
      <c r="B119" s="239" t="s">
        <v>5738</v>
      </c>
      <c r="C119" s="241">
        <v>103948</v>
      </c>
      <c r="D119" s="110" t="str">
        <f>IF(B119="SINAPI",(VLOOKUP(C119,'Base de dados'!$B:$G,2,0)),(IF(B119="COMPOSIÇÃO",((VLOOKUP(C119,'2.Composições'!$B:$L,3,0))),(VLOOKUP(C119,'3. Cotações'!$B:$L,2,0)))))</f>
        <v>BUCHA DE REDUÇÃO, CURTA, PVC, SOLDÁVEL, DN 32 X 25 MM, INSTALADO EM RAMAL OU SUB-RAMAL DE ÁGUA - FORNECIMENTO E INSTALAÇÃO. AF_06/2022</v>
      </c>
      <c r="E119" s="13" t="str">
        <f>IF(B119="SINAPI",(VLOOKUP(C119,'Base de dados'!$B:$G,3,0)),(IF(B119="COMPOSIÇÃO",((VLOOKUP(C119,'2.Composições'!$B:$L,4,0))),(VLOOKUP(C119,'3. Cotações'!$B:$L,5,0)))))</f>
        <v>UN</v>
      </c>
      <c r="F119" s="242">
        <v>1</v>
      </c>
      <c r="G119" s="14"/>
      <c r="H119" s="14"/>
      <c r="I119" s="14"/>
      <c r="J119" s="14">
        <f>ROUND((G119*F119),2)</f>
        <v>0</v>
      </c>
      <c r="K119" s="14">
        <f>ROUND((H119*F119),2)</f>
        <v>0</v>
      </c>
      <c r="L119" s="14">
        <f>ROUND((K119+J119),2)</f>
        <v>0</v>
      </c>
      <c r="M119" s="14" t="e">
        <f>ROUND((IF(P119="BDI 1",((1+($S$3/100))*G119),((1+($S$4/100))*G119))),2)</f>
        <v>#DIV/0!</v>
      </c>
      <c r="N119" s="14" t="e">
        <f>ROUND((IF(P119="BDI 1",((1+($S$3/100))*H119),((1+($S$4/100))*H119))),2)</f>
        <v>#DIV/0!</v>
      </c>
      <c r="O119" s="14" t="e">
        <f>ROUND((M119+N119),2)</f>
        <v>#DIV/0!</v>
      </c>
      <c r="P119" s="243" t="s">
        <v>5877</v>
      </c>
      <c r="Q119" s="14" t="e">
        <f t="shared" si="128"/>
        <v>#DIV/0!</v>
      </c>
      <c r="R119" s="14" t="e">
        <f t="shared" si="129"/>
        <v>#DIV/0!</v>
      </c>
      <c r="S119" s="15" t="e">
        <f>ROUND(Q119+R119,2)</f>
        <v>#DIV/0!</v>
      </c>
    </row>
    <row r="120" spans="1:19" customFormat="1" ht="36" x14ac:dyDescent="0.25">
      <c r="A120" s="249" t="s">
        <v>12811</v>
      </c>
      <c r="B120" s="239" t="s">
        <v>5738</v>
      </c>
      <c r="C120" s="241">
        <v>103947</v>
      </c>
      <c r="D120" s="110" t="str">
        <f>IF(B120="SINAPI",(VLOOKUP(C120,'Base de dados'!$B:$G,2,0)),(IF(B120="COMPOSIÇÃO",((VLOOKUP(C120,'2.Composições'!$B:$L,3,0))),(VLOOKUP(C120,'3. Cotações'!$B:$L,2,0)))))</f>
        <v>BUCHA DE REDUÇÃO, CURTA, PVC, SOLDÁVEL, DN 25 X 20 MM, INSTALADO EM RAMAL OU SUB-RAMAL DE ÁGUA - FORNECIMENTO E INSTALAÇÃO. AF_06/2022</v>
      </c>
      <c r="E120" s="13" t="str">
        <f>IF(B120="SINAPI",(VLOOKUP(C120,'Base de dados'!$B:$G,3,0)),(IF(B120="COMPOSIÇÃO",((VLOOKUP(C120,'2.Composições'!$B:$L,4,0))),(VLOOKUP(C120,'3. Cotações'!$B:$L,5,0)))))</f>
        <v>UN</v>
      </c>
      <c r="F120" s="242">
        <v>1</v>
      </c>
      <c r="G120" s="14"/>
      <c r="H120" s="14"/>
      <c r="I120" s="14"/>
      <c r="J120" s="14">
        <f t="shared" ref="J120:J127" si="144">ROUND((G120*F120),2)</f>
        <v>0</v>
      </c>
      <c r="K120" s="14">
        <f t="shared" ref="K120:K127" si="145">ROUND((H120*F120),2)</f>
        <v>0</v>
      </c>
      <c r="L120" s="14">
        <f t="shared" ref="L120:L127" si="146">ROUND((K120+J120),2)</f>
        <v>0</v>
      </c>
      <c r="M120" s="14" t="e">
        <f>ROUND((IF(P120="BDI 1",((1+($S$3/100))*G120),((1+($S$4/100))*G120))),2)</f>
        <v>#DIV/0!</v>
      </c>
      <c r="N120" s="14" t="e">
        <f>ROUND((IF(P120="BDI 1",((1+($S$3/100))*H120),((1+($S$4/100))*H120))),2)</f>
        <v>#DIV/0!</v>
      </c>
      <c r="O120" s="14" t="e">
        <f t="shared" ref="O120:O127" si="147">ROUND((M120+N120),2)</f>
        <v>#DIV/0!</v>
      </c>
      <c r="P120" s="243" t="s">
        <v>5877</v>
      </c>
      <c r="Q120" s="14" t="e">
        <f t="shared" si="128"/>
        <v>#DIV/0!</v>
      </c>
      <c r="R120" s="14" t="e">
        <f t="shared" si="129"/>
        <v>#DIV/0!</v>
      </c>
      <c r="S120" s="15" t="e">
        <f>ROUND(Q120+R120,2)</f>
        <v>#DIV/0!</v>
      </c>
    </row>
    <row r="121" spans="1:19" customFormat="1" ht="36" x14ac:dyDescent="0.25">
      <c r="A121" s="249" t="s">
        <v>12812</v>
      </c>
      <c r="B121" s="239" t="s">
        <v>5738</v>
      </c>
      <c r="C121" s="240">
        <v>89405</v>
      </c>
      <c r="D121" s="110" t="str">
        <f>IF(B121="SINAPI",(VLOOKUP(C121,'Base de dados'!$B:$G,2,0)),(IF(B121="COMPOSIÇÃO",((VLOOKUP(C121,'2.Composições'!$B:$L,3,0))),(VLOOKUP(C121,'3. Cotações'!$B:$L,2,0)))))</f>
        <v>JOELHO 45 GRAUS, PVC, SOLDÁVEL, DN 20MM, INSTALADO EM RAMAL DE DISTRIBUIÇÃO DE ÁGUA - FORNECIMENTO E INSTALAÇÃO. AF_06/2022</v>
      </c>
      <c r="E121" s="13" t="str">
        <f>IF(B121="SINAPI",(VLOOKUP(C121,'Base de dados'!$B:$G,3,0)),(IF(B121="COMPOSIÇÃO",((VLOOKUP(C121,'2.Composições'!$B:$L,4,0))),(VLOOKUP(C121,'3. Cotações'!$B:$L,5,0)))))</f>
        <v>UN</v>
      </c>
      <c r="F121" s="242">
        <v>1</v>
      </c>
      <c r="G121" s="14"/>
      <c r="H121" s="14"/>
      <c r="I121" s="14"/>
      <c r="J121" s="14">
        <f t="shared" si="144"/>
        <v>0</v>
      </c>
      <c r="K121" s="14">
        <f t="shared" si="145"/>
        <v>0</v>
      </c>
      <c r="L121" s="14">
        <f t="shared" si="146"/>
        <v>0</v>
      </c>
      <c r="M121" s="14" t="e">
        <f>ROUND((IF(P121="BDI 1",((1+($S$3/100))*G121),((1+($S$4/100))*G121))),2)</f>
        <v>#DIV/0!</v>
      </c>
      <c r="N121" s="14" t="e">
        <f>ROUND((IF(P121="BDI 1",((1+($S$3/100))*H121),((1+($S$4/100))*H121))),2)</f>
        <v>#DIV/0!</v>
      </c>
      <c r="O121" s="14" t="e">
        <f t="shared" si="147"/>
        <v>#DIV/0!</v>
      </c>
      <c r="P121" s="243" t="s">
        <v>5877</v>
      </c>
      <c r="Q121" s="14" t="e">
        <f t="shared" si="128"/>
        <v>#DIV/0!</v>
      </c>
      <c r="R121" s="14" t="e">
        <f t="shared" si="129"/>
        <v>#DIV/0!</v>
      </c>
      <c r="S121" s="15" t="e">
        <f t="shared" ref="S121:S127" si="148">ROUND(Q121+R121,2)</f>
        <v>#DIV/0!</v>
      </c>
    </row>
    <row r="122" spans="1:19" customFormat="1" ht="36" x14ac:dyDescent="0.25">
      <c r="A122" s="249" t="s">
        <v>12813</v>
      </c>
      <c r="B122" s="239" t="s">
        <v>5738</v>
      </c>
      <c r="C122" s="241">
        <v>89406</v>
      </c>
      <c r="D122" s="110" t="str">
        <f>IF(B122="SINAPI",(VLOOKUP(C122,'Base de dados'!$B:$G,2,0)),(IF(B122="COMPOSIÇÃO",((VLOOKUP(C122,'2.Composições'!$B:$L,3,0))),(VLOOKUP(C122,'3. Cotações'!$B:$L,2,0)))))</f>
        <v>CURVA 90 GRAUS, PVC, SOLDÁVEL, DN 20MM, INSTALADO EM RAMAL DE DISTRIBUIÇÃO DE ÁGUA - FORNECIMENTO E INSTALAÇÃO. AF_06/2022</v>
      </c>
      <c r="E122" s="13" t="str">
        <f>IF(B122="SINAPI",(VLOOKUP(C122,'Base de dados'!$B:$G,3,0)),(IF(B122="COMPOSIÇÃO",((VLOOKUP(C122,'2.Composições'!$B:$L,4,0))),(VLOOKUP(C122,'3. Cotações'!$B:$L,5,0)))))</f>
        <v>UN</v>
      </c>
      <c r="F122" s="242">
        <v>7</v>
      </c>
      <c r="G122" s="14"/>
      <c r="H122" s="14"/>
      <c r="I122" s="14"/>
      <c r="J122" s="14">
        <f t="shared" si="144"/>
        <v>0</v>
      </c>
      <c r="K122" s="14">
        <f t="shared" si="145"/>
        <v>0</v>
      </c>
      <c r="L122" s="14">
        <f t="shared" si="146"/>
        <v>0</v>
      </c>
      <c r="M122" s="14" t="e">
        <f t="shared" ref="M122:M127" si="149">ROUND((IF(P122="BDI 1",((1+($S$3/100))*G122),((1+($S$4/100))*G122))),2)</f>
        <v>#DIV/0!</v>
      </c>
      <c r="N122" s="14" t="e">
        <f t="shared" ref="N122:N127" si="150">ROUND((IF(P122="BDI 1",((1+($S$3/100))*H122),((1+($S$4/100))*H122))),2)</f>
        <v>#DIV/0!</v>
      </c>
      <c r="O122" s="14" t="e">
        <f t="shared" si="147"/>
        <v>#DIV/0!</v>
      </c>
      <c r="P122" s="243" t="s">
        <v>5877</v>
      </c>
      <c r="Q122" s="14" t="e">
        <f t="shared" si="128"/>
        <v>#DIV/0!</v>
      </c>
      <c r="R122" s="14" t="e">
        <f t="shared" si="129"/>
        <v>#DIV/0!</v>
      </c>
      <c r="S122" s="15" t="e">
        <f t="shared" si="148"/>
        <v>#DIV/0!</v>
      </c>
    </row>
    <row r="123" spans="1:19" customFormat="1" ht="36" x14ac:dyDescent="0.25">
      <c r="A123" s="249" t="s">
        <v>12814</v>
      </c>
      <c r="B123" s="239" t="s">
        <v>5738</v>
      </c>
      <c r="C123" s="241">
        <v>89408</v>
      </c>
      <c r="D123" s="110" t="str">
        <f>IF(B123="SINAPI",(VLOOKUP(C123,'Base de dados'!$B:$G,2,0)),(IF(B123="COMPOSIÇÃO",((VLOOKUP(C123,'2.Composições'!$B:$L,3,0))),(VLOOKUP(C123,'3. Cotações'!$B:$L,2,0)))))</f>
        <v>JOELHO 90 GRAUS, PVC, SOLDÁVEL, DN 25MM, INSTALADO EM RAMAL DE DISTRIBUIÇÃO DE ÁGUA - FORNECIMENTO E INSTALAÇÃO. AF_06/2022</v>
      </c>
      <c r="E123" s="13" t="str">
        <f>IF(B123="SINAPI",(VLOOKUP(C123,'Base de dados'!$B:$G,3,0)),(IF(B123="COMPOSIÇÃO",((VLOOKUP(C123,'2.Composições'!$B:$L,4,0))),(VLOOKUP(C123,'3. Cotações'!$B:$L,5,0)))))</f>
        <v>UN</v>
      </c>
      <c r="F123" s="242">
        <v>6</v>
      </c>
      <c r="G123" s="14"/>
      <c r="H123" s="14"/>
      <c r="I123" s="14"/>
      <c r="J123" s="14">
        <f t="shared" si="144"/>
        <v>0</v>
      </c>
      <c r="K123" s="14">
        <f t="shared" si="145"/>
        <v>0</v>
      </c>
      <c r="L123" s="14">
        <f t="shared" si="146"/>
        <v>0</v>
      </c>
      <c r="M123" s="14" t="e">
        <f t="shared" si="149"/>
        <v>#DIV/0!</v>
      </c>
      <c r="N123" s="14" t="e">
        <f t="shared" si="150"/>
        <v>#DIV/0!</v>
      </c>
      <c r="O123" s="14" t="e">
        <f t="shared" si="147"/>
        <v>#DIV/0!</v>
      </c>
      <c r="P123" s="243" t="s">
        <v>5877</v>
      </c>
      <c r="Q123" s="14" t="e">
        <f t="shared" si="128"/>
        <v>#DIV/0!</v>
      </c>
      <c r="R123" s="14" t="e">
        <f t="shared" si="129"/>
        <v>#DIV/0!</v>
      </c>
      <c r="S123" s="15" t="e">
        <f t="shared" si="148"/>
        <v>#DIV/0!</v>
      </c>
    </row>
    <row r="124" spans="1:19" customFormat="1" ht="36" x14ac:dyDescent="0.25">
      <c r="A124" s="249" t="s">
        <v>12815</v>
      </c>
      <c r="B124" s="239" t="s">
        <v>5738</v>
      </c>
      <c r="C124" s="241">
        <v>89413</v>
      </c>
      <c r="D124" s="110" t="str">
        <f>IF(B124="SINAPI",(VLOOKUP(C124,'Base de dados'!$B:$G,2,0)),(IF(B124="COMPOSIÇÃO",((VLOOKUP(C124,'2.Composições'!$B:$L,3,0))),(VLOOKUP(C124,'3. Cotações'!$B:$L,2,0)))))</f>
        <v>JOELHO 90 GRAUS, PVC, SOLDÁVEL, DN 32MM, INSTALADO EM RAMAL DE DISTRIBUIÇÃO DE ÁGUA - FORNECIMENTO E INSTALAÇÃO. AF_06/2022</v>
      </c>
      <c r="E124" s="13" t="str">
        <f>IF(B124="SINAPI",(VLOOKUP(C124,'Base de dados'!$B:$G,3,0)),(IF(B124="COMPOSIÇÃO",((VLOOKUP(C124,'2.Composições'!$B:$L,4,0))),(VLOOKUP(C124,'3. Cotações'!$B:$L,5,0)))))</f>
        <v>UN</v>
      </c>
      <c r="F124" s="242">
        <v>3</v>
      </c>
      <c r="G124" s="14"/>
      <c r="H124" s="14"/>
      <c r="I124" s="14"/>
      <c r="J124" s="14">
        <f t="shared" si="144"/>
        <v>0</v>
      </c>
      <c r="K124" s="14">
        <f t="shared" si="145"/>
        <v>0</v>
      </c>
      <c r="L124" s="14">
        <f t="shared" si="146"/>
        <v>0</v>
      </c>
      <c r="M124" s="14" t="e">
        <f t="shared" si="149"/>
        <v>#DIV/0!</v>
      </c>
      <c r="N124" s="14" t="e">
        <f t="shared" si="150"/>
        <v>#DIV/0!</v>
      </c>
      <c r="O124" s="14" t="e">
        <f t="shared" si="147"/>
        <v>#DIV/0!</v>
      </c>
      <c r="P124" s="243" t="s">
        <v>5877</v>
      </c>
      <c r="Q124" s="14" t="e">
        <f t="shared" si="128"/>
        <v>#DIV/0!</v>
      </c>
      <c r="R124" s="14" t="e">
        <f t="shared" si="129"/>
        <v>#DIV/0!</v>
      </c>
      <c r="S124" s="15" t="e">
        <f t="shared" si="148"/>
        <v>#DIV/0!</v>
      </c>
    </row>
    <row r="125" spans="1:19" customFormat="1" ht="36" x14ac:dyDescent="0.25">
      <c r="A125" s="249" t="s">
        <v>12816</v>
      </c>
      <c r="B125" s="239" t="s">
        <v>5738</v>
      </c>
      <c r="C125" s="241">
        <v>90373</v>
      </c>
      <c r="D125" s="110" t="str">
        <f>IF(B125="SINAPI",(VLOOKUP(C125,'Base de dados'!$B:$G,2,0)),(IF(B125="COMPOSIÇÃO",((VLOOKUP(C125,'2.Composições'!$B:$L,3,0))),(VLOOKUP(C125,'3. Cotações'!$B:$L,2,0)))))</f>
        <v>JOELHO 90 GRAUS COM BUCHA DE LATÃO, PVC, SOLDÁVEL, DN 25MM, X 1/2  INSTALADO EM RAMAL OU SUB-RAMAL DE ÁGUA - FORNECIMENTO E INSTALAÇÃO. AF_06/2022</v>
      </c>
      <c r="E125" s="13" t="str">
        <f>IF(B125="SINAPI",(VLOOKUP(C125,'Base de dados'!$B:$G,3,0)),(IF(B125="COMPOSIÇÃO",((VLOOKUP(C125,'2.Composições'!$B:$L,4,0))),(VLOOKUP(C125,'3. Cotações'!$B:$L,5,0)))))</f>
        <v>UN</v>
      </c>
      <c r="F125" s="242">
        <v>1</v>
      </c>
      <c r="G125" s="14"/>
      <c r="H125" s="14"/>
      <c r="I125" s="14"/>
      <c r="J125" s="14">
        <f t="shared" si="144"/>
        <v>0</v>
      </c>
      <c r="K125" s="14">
        <f t="shared" si="145"/>
        <v>0</v>
      </c>
      <c r="L125" s="14">
        <f t="shared" si="146"/>
        <v>0</v>
      </c>
      <c r="M125" s="14" t="e">
        <f t="shared" si="149"/>
        <v>#DIV/0!</v>
      </c>
      <c r="N125" s="14" t="e">
        <f t="shared" si="150"/>
        <v>#DIV/0!</v>
      </c>
      <c r="O125" s="14" t="e">
        <f t="shared" si="147"/>
        <v>#DIV/0!</v>
      </c>
      <c r="P125" s="243" t="s">
        <v>5877</v>
      </c>
      <c r="Q125" s="14" t="e">
        <f t="shared" si="128"/>
        <v>#DIV/0!</v>
      </c>
      <c r="R125" s="14" t="e">
        <f t="shared" si="129"/>
        <v>#DIV/0!</v>
      </c>
      <c r="S125" s="15" t="e">
        <f t="shared" si="148"/>
        <v>#DIV/0!</v>
      </c>
    </row>
    <row r="126" spans="1:19" customFormat="1" ht="36" x14ac:dyDescent="0.25">
      <c r="A126" s="249" t="s">
        <v>12817</v>
      </c>
      <c r="B126" s="239" t="s">
        <v>5738</v>
      </c>
      <c r="C126" s="241">
        <v>89381</v>
      </c>
      <c r="D126" s="110" t="str">
        <f>IF(B126="SINAPI",(VLOOKUP(C126,'Base de dados'!$B:$G,2,0)),(IF(B126="COMPOSIÇÃO",((VLOOKUP(C126,'2.Composições'!$B:$L,3,0))),(VLOOKUP(C126,'3. Cotações'!$B:$L,2,0)))))</f>
        <v>LUVA COM BUCHA DE LATÃO, PVC, SOLDÁVEL, DN 25MM X 3/4 , INSTALADO EM RAMAL OU SUB-RAMAL DE ÁGUA - FORNECIMENTO E INSTALAÇÃO. AF_06/2022</v>
      </c>
      <c r="E126" s="13" t="str">
        <f>IF(B126="SINAPI",(VLOOKUP(C126,'Base de dados'!$B:$G,3,0)),(IF(B126="COMPOSIÇÃO",((VLOOKUP(C126,'2.Composições'!$B:$L,4,0))),(VLOOKUP(C126,'3. Cotações'!$B:$L,5,0)))))</f>
        <v>UN</v>
      </c>
      <c r="F126" s="242">
        <v>5</v>
      </c>
      <c r="G126" s="14"/>
      <c r="H126" s="14"/>
      <c r="I126" s="14"/>
      <c r="J126" s="14">
        <f t="shared" si="144"/>
        <v>0</v>
      </c>
      <c r="K126" s="14">
        <f t="shared" si="145"/>
        <v>0</v>
      </c>
      <c r="L126" s="14">
        <f t="shared" si="146"/>
        <v>0</v>
      </c>
      <c r="M126" s="14" t="e">
        <f t="shared" si="149"/>
        <v>#DIV/0!</v>
      </c>
      <c r="N126" s="14" t="e">
        <f t="shared" si="150"/>
        <v>#DIV/0!</v>
      </c>
      <c r="O126" s="14" t="e">
        <f t="shared" si="147"/>
        <v>#DIV/0!</v>
      </c>
      <c r="P126" s="243" t="s">
        <v>5877</v>
      </c>
      <c r="Q126" s="14" t="e">
        <f t="shared" si="128"/>
        <v>#DIV/0!</v>
      </c>
      <c r="R126" s="14" t="e">
        <f t="shared" si="129"/>
        <v>#DIV/0!</v>
      </c>
      <c r="S126" s="15" t="e">
        <f t="shared" si="148"/>
        <v>#DIV/0!</v>
      </c>
    </row>
    <row r="127" spans="1:19" customFormat="1" ht="24" x14ac:dyDescent="0.25">
      <c r="A127" s="249" t="s">
        <v>12818</v>
      </c>
      <c r="B127" s="239" t="s">
        <v>5738</v>
      </c>
      <c r="C127" s="241">
        <v>89378</v>
      </c>
      <c r="D127" s="110" t="str">
        <f>IF(B127="SINAPI",(VLOOKUP(C127,'Base de dados'!$B:$G,2,0)),(IF(B127="COMPOSIÇÃO",((VLOOKUP(C127,'2.Composições'!$B:$L,3,0))),(VLOOKUP(C127,'3. Cotações'!$B:$L,2,0)))))</f>
        <v>LUVA, PVC, SOLDÁVEL, DN 25MM, INSTALADO EM RAMAL OU SUB-RAMAL DE ÁGUA - FORNECIMENTO E INSTALAÇÃO. AF_06/2022</v>
      </c>
      <c r="E127" s="13" t="str">
        <f>IF(B127="SINAPI",(VLOOKUP(C127,'Base de dados'!$B:$G,3,0)),(IF(B127="COMPOSIÇÃO",((VLOOKUP(C127,'2.Composições'!$B:$L,4,0))),(VLOOKUP(C127,'3. Cotações'!$B:$L,5,0)))))</f>
        <v>UN</v>
      </c>
      <c r="F127" s="242">
        <v>10</v>
      </c>
      <c r="G127" s="14"/>
      <c r="H127" s="14"/>
      <c r="I127" s="14"/>
      <c r="J127" s="14">
        <f t="shared" si="144"/>
        <v>0</v>
      </c>
      <c r="K127" s="14">
        <f t="shared" si="145"/>
        <v>0</v>
      </c>
      <c r="L127" s="14">
        <f t="shared" si="146"/>
        <v>0</v>
      </c>
      <c r="M127" s="14" t="e">
        <f t="shared" si="149"/>
        <v>#DIV/0!</v>
      </c>
      <c r="N127" s="14" t="e">
        <f t="shared" si="150"/>
        <v>#DIV/0!</v>
      </c>
      <c r="O127" s="14" t="e">
        <f t="shared" si="147"/>
        <v>#DIV/0!</v>
      </c>
      <c r="P127" s="243" t="s">
        <v>5877</v>
      </c>
      <c r="Q127" s="14" t="e">
        <f t="shared" si="128"/>
        <v>#DIV/0!</v>
      </c>
      <c r="R127" s="14" t="e">
        <f t="shared" si="129"/>
        <v>#DIV/0!</v>
      </c>
      <c r="S127" s="15" t="e">
        <f t="shared" si="148"/>
        <v>#DIV/0!</v>
      </c>
    </row>
    <row r="128" spans="1:19" customFormat="1" ht="36" x14ac:dyDescent="0.25">
      <c r="A128" s="249" t="s">
        <v>12819</v>
      </c>
      <c r="B128" s="239" t="s">
        <v>5738</v>
      </c>
      <c r="C128" s="241">
        <v>90466</v>
      </c>
      <c r="D128" s="110" t="str">
        <f>IF(B128="SINAPI",(VLOOKUP(C128,'Base de dados'!$B:$G,2,0)),(IF(B128="COMPOSIÇÃO",((VLOOKUP(C128,'2.Composições'!$B:$L,3,0))),(VLOOKUP(C128,'3. Cotações'!$B:$L,2,0)))))</f>
        <v>CHUMBAMENTO LINEAR EM ALVENARIA PARA RAMAIS/DISTRIBUIÇÃO DE INSTALAÇÕES HIDRÁULICAS COM DIÂMETROS MENORES OU IGUAIS A 40 MM. AF_09/2023</v>
      </c>
      <c r="E128" s="13" t="str">
        <f>IF(B128="SINAPI",(VLOOKUP(C128,'Base de dados'!$B:$G,3,0)),(IF(B128="COMPOSIÇÃO",((VLOOKUP(C128,'2.Composições'!$B:$L,4,0))),(VLOOKUP(C128,'3. Cotações'!$B:$L,5,0)))))</f>
        <v>M</v>
      </c>
      <c r="F128" s="242">
        <v>10.4</v>
      </c>
      <c r="G128" s="14"/>
      <c r="H128" s="14"/>
      <c r="I128" s="14"/>
      <c r="J128" s="14">
        <f>ROUND((G128*F128),2)</f>
        <v>0</v>
      </c>
      <c r="K128" s="14">
        <f>ROUND((H128*F128),2)</f>
        <v>0</v>
      </c>
      <c r="L128" s="14">
        <f>ROUND((K128+J128),2)</f>
        <v>0</v>
      </c>
      <c r="M128" s="14" t="e">
        <f>ROUND((IF(P128="BDI 1",((1+($S$3/100))*G128),((1+($S$4/100))*G128))),2)</f>
        <v>#DIV/0!</v>
      </c>
      <c r="N128" s="14" t="e">
        <f>ROUND((IF(P128="BDI 1",((1+($S$3/100))*H128),((1+($S$4/100))*H128))),2)</f>
        <v>#DIV/0!</v>
      </c>
      <c r="O128" s="14" t="e">
        <f>ROUND((M128+N128),2)</f>
        <v>#DIV/0!</v>
      </c>
      <c r="P128" s="243" t="s">
        <v>5877</v>
      </c>
      <c r="Q128" s="14" t="e">
        <f t="shared" si="128"/>
        <v>#DIV/0!</v>
      </c>
      <c r="R128" s="14" t="e">
        <f t="shared" si="129"/>
        <v>#DIV/0!</v>
      </c>
      <c r="S128" s="15" t="e">
        <f>ROUND(Q128+R128,2)</f>
        <v>#DIV/0!</v>
      </c>
    </row>
    <row r="129" spans="1:19" customFormat="1" ht="60" x14ac:dyDescent="0.25">
      <c r="A129" s="249" t="s">
        <v>12820</v>
      </c>
      <c r="B129" s="239" t="s">
        <v>5738</v>
      </c>
      <c r="C129" s="241">
        <v>91179</v>
      </c>
      <c r="D129" s="110" t="str">
        <f>IF(B129="SINAPI",(VLOOKUP(C129,'Base de dados'!$B:$G,2,0)),(IF(B129="COMPOSIÇÃO",((VLOOKUP(C129,'2.Composições'!$B:$L,3,0))),(VLOOKUP(C129,'3. Cotações'!$B:$L,2,0)))))</f>
        <v>FIXAÇÃO DE TUBOS HORIZONTAIS DE PVC ÁGUA/PVC ESGOTO/PVC PLUVIAL/CPVC/PPR/COBRE OU AÇO, DIÂMETROS MENORES OU IGUAIS A 40 MM, COM ABRAÇADEIRA METÁLICA RÍGIDA TIPO  D  COM PARAFUSO DE FIXAÇÃO 1 1/4", FIXADA DIRETAMENTE NA LAJE OU PAREDE. AF_09/2023</v>
      </c>
      <c r="E129" s="13" t="str">
        <f>IF(B129="SINAPI",(VLOOKUP(C129,'Base de dados'!$B:$G,3,0)),(IF(B129="COMPOSIÇÃO",((VLOOKUP(C129,'2.Composições'!$B:$L,4,0))),(VLOOKUP(C129,'3. Cotações'!$B:$L,5,0)))))</f>
        <v>M</v>
      </c>
      <c r="F129" s="242">
        <v>11</v>
      </c>
      <c r="G129" s="14"/>
      <c r="H129" s="14"/>
      <c r="I129" s="14"/>
      <c r="J129" s="14">
        <f t="shared" ref="J129:J131" si="151">ROUND((G129*F129),2)</f>
        <v>0</v>
      </c>
      <c r="K129" s="14">
        <f t="shared" ref="K129:K131" si="152">ROUND((H129*F129),2)</f>
        <v>0</v>
      </c>
      <c r="L129" s="14">
        <f t="shared" ref="L129:L131" si="153">ROUND((K129+J129),2)</f>
        <v>0</v>
      </c>
      <c r="M129" s="14" t="e">
        <f>ROUND((IF(P129="BDI 1",((1+($S$3/100))*G129),((1+($S$4/100))*G129))),2)</f>
        <v>#DIV/0!</v>
      </c>
      <c r="N129" s="14" t="e">
        <f>ROUND((IF(P129="BDI 1",((1+($S$3/100))*H129),((1+($S$4/100))*H129))),2)</f>
        <v>#DIV/0!</v>
      </c>
      <c r="O129" s="14" t="e">
        <f t="shared" ref="O129:O131" si="154">ROUND((M129+N129),2)</f>
        <v>#DIV/0!</v>
      </c>
      <c r="P129" s="243" t="s">
        <v>5877</v>
      </c>
      <c r="Q129" s="14" t="e">
        <f t="shared" si="128"/>
        <v>#DIV/0!</v>
      </c>
      <c r="R129" s="14" t="e">
        <f t="shared" si="129"/>
        <v>#DIV/0!</v>
      </c>
      <c r="S129" s="15" t="e">
        <f>ROUND(Q129+R129,2)</f>
        <v>#DIV/0!</v>
      </c>
    </row>
    <row r="130" spans="1:19" customFormat="1" ht="36" x14ac:dyDescent="0.25">
      <c r="A130" s="249" t="s">
        <v>12821</v>
      </c>
      <c r="B130" s="239" t="s">
        <v>5739</v>
      </c>
      <c r="C130" s="240">
        <v>26</v>
      </c>
      <c r="D130" s="110" t="str">
        <f>IF(B130="SINAPI",(VLOOKUP(C130,'Base de dados'!$B:$G,2,0)),(IF(B130="COMPOSIÇÃO",((VLOOKUP(C130,'2.Composições'!$B:$L,3,0))),(VLOOKUP(C130,'3. Cotações'!$B:$L,2,0)))))</f>
        <v>KIT CAVALETE PARA MEDIÇÃO DE ÁGUA - ENTRADA PRINCIPAL, EM PVC SOLDÁVEL DN 20(1/2") FORNECIMENTO E INSTALAÇÃO - INCLUSO HIDRÔMETRO</v>
      </c>
      <c r="E130" s="13" t="str">
        <f>IF(B130="SINAPI",(VLOOKUP(C130,'Base de dados'!$B:$G,3,0)),(IF(B130="COMPOSIÇÃO",((VLOOKUP(C130,'2.Composições'!$B:$L,4,0))),(VLOOKUP(C130,'3. Cotações'!$B:$L,5,0)))))</f>
        <v>UN</v>
      </c>
      <c r="F130" s="242">
        <v>1</v>
      </c>
      <c r="G130" s="14"/>
      <c r="H130" s="14"/>
      <c r="I130" s="14"/>
      <c r="J130" s="14">
        <f t="shared" si="151"/>
        <v>0</v>
      </c>
      <c r="K130" s="14">
        <f t="shared" si="152"/>
        <v>0</v>
      </c>
      <c r="L130" s="14">
        <f t="shared" si="153"/>
        <v>0</v>
      </c>
      <c r="M130" s="14" t="e">
        <f>ROUND((IF(P130="BDI 1",((1+($S$3/100))*G130),((1+($S$4/100))*G130))),2)</f>
        <v>#DIV/0!</v>
      </c>
      <c r="N130" s="14" t="e">
        <f>ROUND((IF(P130="BDI 1",((1+($S$3/100))*H130),((1+($S$4/100))*H130))),2)</f>
        <v>#DIV/0!</v>
      </c>
      <c r="O130" s="14" t="e">
        <f t="shared" si="154"/>
        <v>#DIV/0!</v>
      </c>
      <c r="P130" s="243" t="s">
        <v>5877</v>
      </c>
      <c r="Q130" s="14" t="e">
        <f t="shared" si="128"/>
        <v>#DIV/0!</v>
      </c>
      <c r="R130" s="14" t="e">
        <f t="shared" si="129"/>
        <v>#DIV/0!</v>
      </c>
      <c r="S130" s="15" t="e">
        <f t="shared" ref="S130:S131" si="155">ROUND(Q130+R130,2)</f>
        <v>#DIV/0!</v>
      </c>
    </row>
    <row r="131" spans="1:19" customFormat="1" ht="36" x14ac:dyDescent="0.25">
      <c r="A131" s="249" t="s">
        <v>12822</v>
      </c>
      <c r="B131" s="239" t="s">
        <v>5738</v>
      </c>
      <c r="C131" s="241">
        <v>95676</v>
      </c>
      <c r="D131" s="110" t="str">
        <f>IF(B131="SINAPI",(VLOOKUP(C131,'Base de dados'!$B:$G,2,0)),(IF(B131="COMPOSIÇÃO",((VLOOKUP(C131,'2.Composições'!$B:$L,3,0))),(VLOOKUP(C131,'3. Cotações'!$B:$L,2,0)))))</f>
        <v>CAIXA EM CONCRETO PRÉ-MOLDADO PARA ABRIGO DE HIDRÔMETRO COM DN 20 (½)  FORNECIMENTO E INSTALAÇÃO. AF_11/2016</v>
      </c>
      <c r="E131" s="13" t="str">
        <f>IF(B131="SINAPI",(VLOOKUP(C131,'Base de dados'!$B:$G,3,0)),(IF(B131="COMPOSIÇÃO",((VLOOKUP(C131,'2.Composições'!$B:$L,4,0))),(VLOOKUP(C131,'3. Cotações'!$B:$L,5,0)))))</f>
        <v>UN</v>
      </c>
      <c r="F131" s="242">
        <v>1</v>
      </c>
      <c r="G131" s="14"/>
      <c r="H131" s="14"/>
      <c r="I131" s="14"/>
      <c r="J131" s="14">
        <f t="shared" si="151"/>
        <v>0</v>
      </c>
      <c r="K131" s="14">
        <f t="shared" si="152"/>
        <v>0</v>
      </c>
      <c r="L131" s="14">
        <f t="shared" si="153"/>
        <v>0</v>
      </c>
      <c r="M131" s="14" t="e">
        <f t="shared" ref="M131" si="156">ROUND((IF(P131="BDI 1",((1+($S$3/100))*G131),((1+($S$4/100))*G131))),2)</f>
        <v>#DIV/0!</v>
      </c>
      <c r="N131" s="14" t="e">
        <f t="shared" ref="N131" si="157">ROUND((IF(P131="BDI 1",((1+($S$3/100))*H131),((1+($S$4/100))*H131))),2)</f>
        <v>#DIV/0!</v>
      </c>
      <c r="O131" s="14" t="e">
        <f t="shared" si="154"/>
        <v>#DIV/0!</v>
      </c>
      <c r="P131" s="243" t="s">
        <v>5877</v>
      </c>
      <c r="Q131" s="14" t="e">
        <f t="shared" si="128"/>
        <v>#DIV/0!</v>
      </c>
      <c r="R131" s="14" t="e">
        <f t="shared" si="129"/>
        <v>#DIV/0!</v>
      </c>
      <c r="S131" s="15" t="e">
        <f t="shared" si="155"/>
        <v>#DIV/0!</v>
      </c>
    </row>
    <row r="132" spans="1:19" customFormat="1" x14ac:dyDescent="0.25">
      <c r="A132" s="30"/>
      <c r="B132" s="30"/>
      <c r="C132" s="23"/>
      <c r="D132" s="24"/>
      <c r="E132" s="23"/>
      <c r="F132" s="25"/>
      <c r="G132" s="25"/>
      <c r="H132" s="25"/>
      <c r="I132" s="26"/>
      <c r="J132" s="26"/>
      <c r="K132" s="26"/>
      <c r="L132" s="26"/>
      <c r="M132" s="21"/>
      <c r="N132" s="21"/>
      <c r="O132" s="21"/>
      <c r="P132" s="21"/>
      <c r="Q132" s="21"/>
      <c r="R132" s="21"/>
      <c r="S132" s="22"/>
    </row>
    <row r="133" spans="1:19" customFormat="1" x14ac:dyDescent="0.25">
      <c r="A133" s="244">
        <v>8</v>
      </c>
      <c r="B133" s="245"/>
      <c r="C133" s="246"/>
      <c r="D133" s="247" t="s">
        <v>12836</v>
      </c>
      <c r="E133" s="247"/>
      <c r="F133" s="248"/>
      <c r="G133" s="250"/>
      <c r="H133" s="250"/>
      <c r="I133" s="250"/>
      <c r="J133" s="250">
        <f>ROUND(SUM(J134:J155),2)</f>
        <v>0</v>
      </c>
      <c r="K133" s="250">
        <f>ROUND(SUM(K134:K155),2)</f>
        <v>0</v>
      </c>
      <c r="L133" s="250">
        <f>ROUND(SUM(L134:L155),2)</f>
        <v>0</v>
      </c>
      <c r="M133" s="250"/>
      <c r="N133" s="250"/>
      <c r="O133" s="250"/>
      <c r="P133" s="250"/>
      <c r="Q133" s="250" t="e">
        <f>ROUND((SUM(Q134:Q155)),2)</f>
        <v>#DIV/0!</v>
      </c>
      <c r="R133" s="250" t="e">
        <f>ROUND((SUM(R134:R155)),2)</f>
        <v>#DIV/0!</v>
      </c>
      <c r="S133" s="250" t="e">
        <f>ROUND((SUM(S134:S155)),2)</f>
        <v>#DIV/0!</v>
      </c>
    </row>
    <row r="134" spans="1:19" customFormat="1" ht="36" x14ac:dyDescent="0.25">
      <c r="A134" s="249" t="s">
        <v>23</v>
      </c>
      <c r="B134" s="239" t="s">
        <v>5738</v>
      </c>
      <c r="C134" s="241">
        <v>89714</v>
      </c>
      <c r="D134" s="110" t="str">
        <f>IF(B134="SINAPI",(VLOOKUP(C134,'Base de dados'!$B:$G,2,0)),(IF(B134="COMPOSIÇÃO",((VLOOKUP(C134,'2.Composições'!$B:$L,3,0))),(VLOOKUP(C134,'3. Cotações'!$B:$L,2,0)))))</f>
        <v>TUBO PVC, SERIE NORMAL, ESGOTO PREDIAL, DN 100 MM, FORNECIDO E INSTALADO EM RAMAL DE DESCARGA OU RAMAL DE ESGOTO SANITÁRIO. AF_08/2022</v>
      </c>
      <c r="E134" s="13" t="str">
        <f>IF(B134="SINAPI",(VLOOKUP(C134,'Base de dados'!$B:$G,3,0)),(IF(B134="COMPOSIÇÃO",((VLOOKUP(C134,'2.Composições'!$B:$L,4,0))),(VLOOKUP(C134,'3. Cotações'!$B:$L,5,0)))))</f>
        <v>M</v>
      </c>
      <c r="F134" s="242">
        <v>15</v>
      </c>
      <c r="G134" s="14"/>
      <c r="H134" s="14"/>
      <c r="I134" s="14"/>
      <c r="J134" s="14">
        <f>ROUND((G134*F134),2)</f>
        <v>0</v>
      </c>
      <c r="K134" s="14">
        <f>ROUND((H134*F134),2)</f>
        <v>0</v>
      </c>
      <c r="L134" s="14">
        <f>ROUND((K134+J134),2)</f>
        <v>0</v>
      </c>
      <c r="M134" s="14" t="e">
        <f>ROUND((IF(P134="BDI 1",((1+($S$3/100))*G134),((1+($S$4/100))*G134))),2)</f>
        <v>#DIV/0!</v>
      </c>
      <c r="N134" s="14" t="e">
        <f>ROUND((IF(P134="BDI 1",((1+($S$3/100))*H134),((1+($S$4/100))*H134))),2)</f>
        <v>#DIV/0!</v>
      </c>
      <c r="O134" s="14" t="e">
        <f>ROUND((M134+N134),2)</f>
        <v>#DIV/0!</v>
      </c>
      <c r="P134" s="243" t="s">
        <v>5877</v>
      </c>
      <c r="Q134" s="14" t="e">
        <f t="shared" ref="Q134:Q155" si="158">ROUND(M134*F134,2)</f>
        <v>#DIV/0!</v>
      </c>
      <c r="R134" s="14" t="e">
        <f t="shared" ref="R134:R155" si="159">ROUND(N134*F134,2)</f>
        <v>#DIV/0!</v>
      </c>
      <c r="S134" s="15" t="e">
        <f>ROUND(Q134+R134,2)</f>
        <v>#DIV/0!</v>
      </c>
    </row>
    <row r="135" spans="1:19" customFormat="1" ht="36" x14ac:dyDescent="0.25">
      <c r="A135" s="249" t="s">
        <v>24</v>
      </c>
      <c r="B135" s="239" t="s">
        <v>5738</v>
      </c>
      <c r="C135" s="241">
        <v>89712</v>
      </c>
      <c r="D135" s="110" t="str">
        <f>IF(B135="SINAPI",(VLOOKUP(C135,'Base de dados'!$B:$G,2,0)),(IF(B135="COMPOSIÇÃO",((VLOOKUP(C135,'2.Composições'!$B:$L,3,0))),(VLOOKUP(C135,'3. Cotações'!$B:$L,2,0)))))</f>
        <v>TUBO PVC, SERIE NORMAL, ESGOTO PREDIAL, DN 50 MM, FORNECIDO E INSTALADO EM RAMAL DE DESCARGA OU RAMAL DE ESGOTO SANITÁRIO. AF_08/2022</v>
      </c>
      <c r="E135" s="13" t="str">
        <f>IF(B135="SINAPI",(VLOOKUP(C135,'Base de dados'!$B:$G,3,0)),(IF(B135="COMPOSIÇÃO",((VLOOKUP(C135,'2.Composições'!$B:$L,4,0))),(VLOOKUP(C135,'3. Cotações'!$B:$L,5,0)))))</f>
        <v>M</v>
      </c>
      <c r="F135" s="242">
        <v>12</v>
      </c>
      <c r="G135" s="14"/>
      <c r="H135" s="14"/>
      <c r="I135" s="14"/>
      <c r="J135" s="14">
        <f t="shared" ref="J135:J142" si="160">ROUND((G135*F135),2)</f>
        <v>0</v>
      </c>
      <c r="K135" s="14">
        <f t="shared" ref="K135:K142" si="161">ROUND((H135*F135),2)</f>
        <v>0</v>
      </c>
      <c r="L135" s="14">
        <f t="shared" ref="L135:L142" si="162">ROUND((K135+J135),2)</f>
        <v>0</v>
      </c>
      <c r="M135" s="14" t="e">
        <f>ROUND((IF(P135="BDI 1",((1+($S$3/100))*G135),((1+($S$4/100))*G135))),2)</f>
        <v>#DIV/0!</v>
      </c>
      <c r="N135" s="14" t="e">
        <f>ROUND((IF(P135="BDI 1",((1+($S$3/100))*H135),((1+($S$4/100))*H135))),2)</f>
        <v>#DIV/0!</v>
      </c>
      <c r="O135" s="14" t="e">
        <f t="shared" ref="O135:O142" si="163">ROUND((M135+N135),2)</f>
        <v>#DIV/0!</v>
      </c>
      <c r="P135" s="243" t="s">
        <v>5877</v>
      </c>
      <c r="Q135" s="14" t="e">
        <f t="shared" si="158"/>
        <v>#DIV/0!</v>
      </c>
      <c r="R135" s="14" t="e">
        <f t="shared" si="159"/>
        <v>#DIV/0!</v>
      </c>
      <c r="S135" s="15" t="e">
        <f>ROUND(Q135+R135,2)</f>
        <v>#DIV/0!</v>
      </c>
    </row>
    <row r="136" spans="1:19" customFormat="1" ht="36" x14ac:dyDescent="0.25">
      <c r="A136" s="249" t="s">
        <v>25</v>
      </c>
      <c r="B136" s="239" t="s">
        <v>5738</v>
      </c>
      <c r="C136" s="240">
        <v>89711</v>
      </c>
      <c r="D136" s="110" t="str">
        <f>IF(B136="SINAPI",(VLOOKUP(C136,'Base de dados'!$B:$G,2,0)),(IF(B136="COMPOSIÇÃO",((VLOOKUP(C136,'2.Composições'!$B:$L,3,0))),(VLOOKUP(C136,'3. Cotações'!$B:$L,2,0)))))</f>
        <v>TUBO PVC, SERIE NORMAL, ESGOTO PREDIAL, DN 40 MM, FORNECIDO E INSTALADO EM RAMAL DE DESCARGA OU RAMAL DE ESGOTO SANITÁRIO. AF_08/2022</v>
      </c>
      <c r="E136" s="13" t="str">
        <f>IF(B136="SINAPI",(VLOOKUP(C136,'Base de dados'!$B:$G,3,0)),(IF(B136="COMPOSIÇÃO",((VLOOKUP(C136,'2.Composições'!$B:$L,4,0))),(VLOOKUP(C136,'3. Cotações'!$B:$L,5,0)))))</f>
        <v>M</v>
      </c>
      <c r="F136" s="242">
        <v>8</v>
      </c>
      <c r="G136" s="14"/>
      <c r="H136" s="14"/>
      <c r="I136" s="14"/>
      <c r="J136" s="14">
        <f t="shared" si="160"/>
        <v>0</v>
      </c>
      <c r="K136" s="14">
        <f t="shared" si="161"/>
        <v>0</v>
      </c>
      <c r="L136" s="14">
        <f t="shared" si="162"/>
        <v>0</v>
      </c>
      <c r="M136" s="14" t="e">
        <f>ROUND((IF(P136="BDI 1",((1+($S$3/100))*G136),((1+($S$4/100))*G136))),2)</f>
        <v>#DIV/0!</v>
      </c>
      <c r="N136" s="14" t="e">
        <f>ROUND((IF(P136="BDI 1",((1+($S$3/100))*H136),((1+($S$4/100))*H136))),2)</f>
        <v>#DIV/0!</v>
      </c>
      <c r="O136" s="14" t="e">
        <f t="shared" si="163"/>
        <v>#DIV/0!</v>
      </c>
      <c r="P136" s="243" t="s">
        <v>5877</v>
      </c>
      <c r="Q136" s="14" t="e">
        <f t="shared" si="158"/>
        <v>#DIV/0!</v>
      </c>
      <c r="R136" s="14" t="e">
        <f t="shared" si="159"/>
        <v>#DIV/0!</v>
      </c>
      <c r="S136" s="15" t="e">
        <f t="shared" ref="S136:S142" si="164">ROUND(Q136+R136,2)</f>
        <v>#DIV/0!</v>
      </c>
    </row>
    <row r="137" spans="1:19" customFormat="1" ht="36" x14ac:dyDescent="0.25">
      <c r="A137" s="249" t="s">
        <v>27</v>
      </c>
      <c r="B137" s="239" t="s">
        <v>5738</v>
      </c>
      <c r="C137" s="241">
        <v>89744</v>
      </c>
      <c r="D137" s="110" t="str">
        <f>IF(B137="SINAPI",(VLOOKUP(C137,'Base de dados'!$B:$G,2,0)),(IF(B137="COMPOSIÇÃO",((VLOOKUP(C137,'2.Composições'!$B:$L,3,0))),(VLOOKUP(C137,'3. Cotações'!$B:$L,2,0)))))</f>
        <v>JOELHO 90 GRAUS, PVC, SERIE NORMAL, ESGOTO PREDIAL, DN 100 MM, JUNTA ELÁSTICA, FORNECIDO E INSTALADO EM RAMAL DE DESCARGA OU RAMAL DE ESGOTO SANITÁRIO. AF_08/2022</v>
      </c>
      <c r="E137" s="13" t="str">
        <f>IF(B137="SINAPI",(VLOOKUP(C137,'Base de dados'!$B:$G,3,0)),(IF(B137="COMPOSIÇÃO",((VLOOKUP(C137,'2.Composições'!$B:$L,4,0))),(VLOOKUP(C137,'3. Cotações'!$B:$L,5,0)))))</f>
        <v>UN</v>
      </c>
      <c r="F137" s="242">
        <v>1</v>
      </c>
      <c r="G137" s="14"/>
      <c r="H137" s="14"/>
      <c r="I137" s="14"/>
      <c r="J137" s="14">
        <f t="shared" si="160"/>
        <v>0</v>
      </c>
      <c r="K137" s="14">
        <f t="shared" si="161"/>
        <v>0</v>
      </c>
      <c r="L137" s="14">
        <f t="shared" si="162"/>
        <v>0</v>
      </c>
      <c r="M137" s="14" t="e">
        <f t="shared" ref="M137:M142" si="165">ROUND((IF(P137="BDI 1",((1+($S$3/100))*G137),((1+($S$4/100))*G137))),2)</f>
        <v>#DIV/0!</v>
      </c>
      <c r="N137" s="14" t="e">
        <f t="shared" ref="N137:N142" si="166">ROUND((IF(P137="BDI 1",((1+($S$3/100))*H137),((1+($S$4/100))*H137))),2)</f>
        <v>#DIV/0!</v>
      </c>
      <c r="O137" s="14" t="e">
        <f t="shared" si="163"/>
        <v>#DIV/0!</v>
      </c>
      <c r="P137" s="243" t="s">
        <v>5877</v>
      </c>
      <c r="Q137" s="14" t="e">
        <f t="shared" si="158"/>
        <v>#DIV/0!</v>
      </c>
      <c r="R137" s="14" t="e">
        <f t="shared" si="159"/>
        <v>#DIV/0!</v>
      </c>
      <c r="S137" s="15" t="e">
        <f t="shared" si="164"/>
        <v>#DIV/0!</v>
      </c>
    </row>
    <row r="138" spans="1:19" customFormat="1" ht="36" x14ac:dyDescent="0.25">
      <c r="A138" s="249" t="s">
        <v>12823</v>
      </c>
      <c r="B138" s="239" t="s">
        <v>5738</v>
      </c>
      <c r="C138" s="241">
        <v>89778</v>
      </c>
      <c r="D138" s="110" t="str">
        <f>IF(B138="SINAPI",(VLOOKUP(C138,'Base de dados'!$B:$G,2,0)),(IF(B138="COMPOSIÇÃO",((VLOOKUP(C138,'2.Composições'!$B:$L,3,0))),(VLOOKUP(C138,'3. Cotações'!$B:$L,2,0)))))</f>
        <v>LUVA SIMPLES, PVC, SERIE NORMAL, ESGOTO PREDIAL, DN 100 MM, JUNTA ELÁSTICA, FORNECIDO E INSTALADO EM RAMAL DE DESCARGA OU RAMAL DE ESGOTO SANITÁRIO. AF_08/2022</v>
      </c>
      <c r="E138" s="13" t="str">
        <f>IF(B138="SINAPI",(VLOOKUP(C138,'Base de dados'!$B:$G,3,0)),(IF(B138="COMPOSIÇÃO",((VLOOKUP(C138,'2.Composições'!$B:$L,4,0))),(VLOOKUP(C138,'3. Cotações'!$B:$L,5,0)))))</f>
        <v>UN</v>
      </c>
      <c r="F138" s="242">
        <v>4</v>
      </c>
      <c r="G138" s="14"/>
      <c r="H138" s="14"/>
      <c r="I138" s="14"/>
      <c r="J138" s="14">
        <f t="shared" si="160"/>
        <v>0</v>
      </c>
      <c r="K138" s="14">
        <f t="shared" si="161"/>
        <v>0</v>
      </c>
      <c r="L138" s="14">
        <f t="shared" si="162"/>
        <v>0</v>
      </c>
      <c r="M138" s="14" t="e">
        <f t="shared" si="165"/>
        <v>#DIV/0!</v>
      </c>
      <c r="N138" s="14" t="e">
        <f t="shared" si="166"/>
        <v>#DIV/0!</v>
      </c>
      <c r="O138" s="14" t="e">
        <f t="shared" si="163"/>
        <v>#DIV/0!</v>
      </c>
      <c r="P138" s="243" t="s">
        <v>5877</v>
      </c>
      <c r="Q138" s="14" t="e">
        <f t="shared" si="158"/>
        <v>#DIV/0!</v>
      </c>
      <c r="R138" s="14" t="e">
        <f t="shared" si="159"/>
        <v>#DIV/0!</v>
      </c>
      <c r="S138" s="15" t="e">
        <f t="shared" si="164"/>
        <v>#DIV/0!</v>
      </c>
    </row>
    <row r="139" spans="1:19" customFormat="1" ht="36" x14ac:dyDescent="0.25">
      <c r="A139" s="249" t="s">
        <v>12824</v>
      </c>
      <c r="B139" s="239" t="s">
        <v>5739</v>
      </c>
      <c r="C139" s="241">
        <v>18</v>
      </c>
      <c r="D139" s="110" t="str">
        <f>IF(B139="SINAPI",(VLOOKUP(C139,'Base de dados'!$B:$G,2,0)),(IF(B139="COMPOSIÇÃO",((VLOOKUP(C139,'2.Composições'!$B:$L,3,0))),(VLOOKUP(C139,'3. Cotações'!$B:$L,2,0)))))</f>
        <v>JUNÇÃO SIMPLES, PVC, SERIE NORMAL, ESGOTO PREDIAL, DN 100 X 50 MM, JUNTA ELÁSTICA, FORNECIDO E INSTALADO EM RAMAL DE DESCARGA OU RAMAL DE ESGOTO SANITÁRIO.</v>
      </c>
      <c r="E139" s="13" t="str">
        <f>IF(B139="SINAPI",(VLOOKUP(C139,'Base de dados'!$B:$G,3,0)),(IF(B139="COMPOSIÇÃO",((VLOOKUP(C139,'2.Composições'!$B:$L,4,0))),(VLOOKUP(C139,'3. Cotações'!$B:$L,5,0)))))</f>
        <v>UN</v>
      </c>
      <c r="F139" s="242">
        <v>1</v>
      </c>
      <c r="G139" s="14"/>
      <c r="H139" s="14"/>
      <c r="I139" s="14"/>
      <c r="J139" s="14">
        <f t="shared" si="160"/>
        <v>0</v>
      </c>
      <c r="K139" s="14">
        <f t="shared" si="161"/>
        <v>0</v>
      </c>
      <c r="L139" s="14">
        <f t="shared" si="162"/>
        <v>0</v>
      </c>
      <c r="M139" s="14" t="e">
        <f t="shared" si="165"/>
        <v>#DIV/0!</v>
      </c>
      <c r="N139" s="14" t="e">
        <f t="shared" si="166"/>
        <v>#DIV/0!</v>
      </c>
      <c r="O139" s="14" t="e">
        <f t="shared" si="163"/>
        <v>#DIV/0!</v>
      </c>
      <c r="P139" s="243" t="s">
        <v>5877</v>
      </c>
      <c r="Q139" s="14" t="e">
        <f t="shared" si="158"/>
        <v>#DIV/0!</v>
      </c>
      <c r="R139" s="14" t="e">
        <f t="shared" si="159"/>
        <v>#DIV/0!</v>
      </c>
      <c r="S139" s="15" t="e">
        <f t="shared" si="164"/>
        <v>#DIV/0!</v>
      </c>
    </row>
    <row r="140" spans="1:19" customFormat="1" ht="48" x14ac:dyDescent="0.25">
      <c r="A140" s="249" t="s">
        <v>12825</v>
      </c>
      <c r="B140" s="239" t="s">
        <v>5738</v>
      </c>
      <c r="C140" s="241">
        <v>89785</v>
      </c>
      <c r="D140" s="110" t="str">
        <f>IF(B140="SINAPI",(VLOOKUP(C140,'Base de dados'!$B:$G,2,0)),(IF(B140="COMPOSIÇÃO",((VLOOKUP(C140,'2.Composições'!$B:$L,3,0))),(VLOOKUP(C140,'3. Cotações'!$B:$L,2,0)))))</f>
        <v>JUNÇÃO SIMPLES, PVC, SERIE NORMAL, ESGOTO PREDIAL, DN 50 X 50 MM, JUNTA ELÁSTICA, FORNECIDO E INSTALADO EM RAMAL DE DESCARGA OU RAMAL DE ESGOTO SANITÁRIO. AF_08/2022</v>
      </c>
      <c r="E140" s="13" t="str">
        <f>IF(B140="SINAPI",(VLOOKUP(C140,'Base de dados'!$B:$G,3,0)),(IF(B140="COMPOSIÇÃO",((VLOOKUP(C140,'2.Composições'!$B:$L,4,0))),(VLOOKUP(C140,'3. Cotações'!$B:$L,5,0)))))</f>
        <v>UN</v>
      </c>
      <c r="F140" s="242">
        <v>1</v>
      </c>
      <c r="G140" s="14"/>
      <c r="H140" s="14"/>
      <c r="I140" s="14"/>
      <c r="J140" s="14">
        <f t="shared" si="160"/>
        <v>0</v>
      </c>
      <c r="K140" s="14">
        <f t="shared" si="161"/>
        <v>0</v>
      </c>
      <c r="L140" s="14">
        <f t="shared" si="162"/>
        <v>0</v>
      </c>
      <c r="M140" s="14" t="e">
        <f t="shared" si="165"/>
        <v>#DIV/0!</v>
      </c>
      <c r="N140" s="14" t="e">
        <f t="shared" si="166"/>
        <v>#DIV/0!</v>
      </c>
      <c r="O140" s="14" t="e">
        <f t="shared" si="163"/>
        <v>#DIV/0!</v>
      </c>
      <c r="P140" s="243" t="s">
        <v>5877</v>
      </c>
      <c r="Q140" s="14" t="e">
        <f t="shared" si="158"/>
        <v>#DIV/0!</v>
      </c>
      <c r="R140" s="14" t="e">
        <f t="shared" si="159"/>
        <v>#DIV/0!</v>
      </c>
      <c r="S140" s="15" t="e">
        <f t="shared" si="164"/>
        <v>#DIV/0!</v>
      </c>
    </row>
    <row r="141" spans="1:19" customFormat="1" ht="36" x14ac:dyDescent="0.25">
      <c r="A141" s="249" t="s">
        <v>12826</v>
      </c>
      <c r="B141" s="239" t="s">
        <v>5738</v>
      </c>
      <c r="C141" s="241">
        <v>89825</v>
      </c>
      <c r="D141" s="110" t="str">
        <f>IF(B141="SINAPI",(VLOOKUP(C141,'Base de dados'!$B:$G,2,0)),(IF(B141="COMPOSIÇÃO",((VLOOKUP(C141,'2.Composições'!$B:$L,3,0))),(VLOOKUP(C141,'3. Cotações'!$B:$L,2,0)))))</f>
        <v>TE, PVC, SERIE NORMAL, ESGOTO PREDIAL, DN 50 X 50 MM, JUNTA ELÁSTICA, FORNECIDO E INSTALADO EM PRUMADA DE ESGOTO SANITÁRIO OU VENTILAÇÃO. AF_08/2022</v>
      </c>
      <c r="E141" s="13" t="str">
        <f>IF(B141="SINAPI",(VLOOKUP(C141,'Base de dados'!$B:$G,3,0)),(IF(B141="COMPOSIÇÃO",((VLOOKUP(C141,'2.Composições'!$B:$L,4,0))),(VLOOKUP(C141,'3. Cotações'!$B:$L,5,0)))))</f>
        <v>UN</v>
      </c>
      <c r="F141" s="242">
        <v>1</v>
      </c>
      <c r="G141" s="14"/>
      <c r="H141" s="14"/>
      <c r="I141" s="14"/>
      <c r="J141" s="14">
        <f t="shared" si="160"/>
        <v>0</v>
      </c>
      <c r="K141" s="14">
        <f t="shared" si="161"/>
        <v>0</v>
      </c>
      <c r="L141" s="14">
        <f t="shared" si="162"/>
        <v>0</v>
      </c>
      <c r="M141" s="14" t="e">
        <f t="shared" si="165"/>
        <v>#DIV/0!</v>
      </c>
      <c r="N141" s="14" t="e">
        <f t="shared" si="166"/>
        <v>#DIV/0!</v>
      </c>
      <c r="O141" s="14" t="e">
        <f t="shared" si="163"/>
        <v>#DIV/0!</v>
      </c>
      <c r="P141" s="243" t="s">
        <v>5877</v>
      </c>
      <c r="Q141" s="14" t="e">
        <f t="shared" si="158"/>
        <v>#DIV/0!</v>
      </c>
      <c r="R141" s="14" t="e">
        <f t="shared" si="159"/>
        <v>#DIV/0!</v>
      </c>
      <c r="S141" s="15" t="e">
        <f t="shared" si="164"/>
        <v>#DIV/0!</v>
      </c>
    </row>
    <row r="142" spans="1:19" customFormat="1" ht="48" x14ac:dyDescent="0.25">
      <c r="A142" s="249" t="s">
        <v>101</v>
      </c>
      <c r="B142" s="239" t="s">
        <v>5738</v>
      </c>
      <c r="C142" s="241">
        <v>104348</v>
      </c>
      <c r="D142" s="110" t="str">
        <f>IF(B142="SINAPI",(VLOOKUP(C142,'Base de dados'!$B:$G,2,0)),(IF(B142="COMPOSIÇÃO",((VLOOKUP(C142,'2.Composições'!$B:$L,3,0))),(VLOOKUP(C142,'3. Cotações'!$B:$L,2,0)))))</f>
        <v>TERMINAL DE VENTILAÇÃO, PVC, SÉRIE NORMAL, ESGOTO PREDIAL, DN 50 MM, JUNTA SOLDÁVEL, FORNECIDO E INSTALADO EM PRUMADA DE ESGOTO SANITÁRIO OU VENTILAÇÃO. AF_08/2022</v>
      </c>
      <c r="E142" s="13" t="str">
        <f>IF(B142="SINAPI",(VLOOKUP(C142,'Base de dados'!$B:$G,3,0)),(IF(B142="COMPOSIÇÃO",((VLOOKUP(C142,'2.Composições'!$B:$L,4,0))),(VLOOKUP(C142,'3. Cotações'!$B:$L,5,0)))))</f>
        <v>UN</v>
      </c>
      <c r="F142" s="242">
        <v>1</v>
      </c>
      <c r="G142" s="14"/>
      <c r="H142" s="14"/>
      <c r="I142" s="14"/>
      <c r="J142" s="14">
        <f t="shared" si="160"/>
        <v>0</v>
      </c>
      <c r="K142" s="14">
        <f t="shared" si="161"/>
        <v>0</v>
      </c>
      <c r="L142" s="14">
        <f t="shared" si="162"/>
        <v>0</v>
      </c>
      <c r="M142" s="14" t="e">
        <f t="shared" si="165"/>
        <v>#DIV/0!</v>
      </c>
      <c r="N142" s="14" t="e">
        <f t="shared" si="166"/>
        <v>#DIV/0!</v>
      </c>
      <c r="O142" s="14" t="e">
        <f t="shared" si="163"/>
        <v>#DIV/0!</v>
      </c>
      <c r="P142" s="243" t="s">
        <v>5877</v>
      </c>
      <c r="Q142" s="14" t="e">
        <f t="shared" si="158"/>
        <v>#DIV/0!</v>
      </c>
      <c r="R142" s="14" t="e">
        <f t="shared" si="159"/>
        <v>#DIV/0!</v>
      </c>
      <c r="S142" s="15" t="e">
        <f t="shared" si="164"/>
        <v>#DIV/0!</v>
      </c>
    </row>
    <row r="143" spans="1:19" customFormat="1" ht="36" x14ac:dyDescent="0.25">
      <c r="A143" s="249" t="s">
        <v>12827</v>
      </c>
      <c r="B143" s="239" t="s">
        <v>5738</v>
      </c>
      <c r="C143" s="241">
        <v>89731</v>
      </c>
      <c r="D143" s="110" t="str">
        <f>IF(B143="SINAPI",(VLOOKUP(C143,'Base de dados'!$B:$G,2,0)),(IF(B143="COMPOSIÇÃO",((VLOOKUP(C143,'2.Composições'!$B:$L,3,0))),(VLOOKUP(C143,'3. Cotações'!$B:$L,2,0)))))</f>
        <v>JOELHO 90 GRAUS, PVC, SERIE NORMAL, ESGOTO PREDIAL, DN 50 MM, JUNTA ELÁSTICA, FORNECIDO E INSTALADO EM RAMAL DE DESCARGA OU RAMAL DE ESGOTO SANITÁRIO. AF_08/2022</v>
      </c>
      <c r="E143" s="13" t="str">
        <f>IF(B143="SINAPI",(VLOOKUP(C143,'Base de dados'!$B:$G,3,0)),(IF(B143="COMPOSIÇÃO",((VLOOKUP(C143,'2.Composições'!$B:$L,4,0))),(VLOOKUP(C143,'3. Cotações'!$B:$L,5,0)))))</f>
        <v>UN</v>
      </c>
      <c r="F143" s="242">
        <v>4</v>
      </c>
      <c r="G143" s="14"/>
      <c r="H143" s="14"/>
      <c r="I143" s="14"/>
      <c r="J143" s="14">
        <f>ROUND((G143*F143),2)</f>
        <v>0</v>
      </c>
      <c r="K143" s="14">
        <f>ROUND((H143*F143),2)</f>
        <v>0</v>
      </c>
      <c r="L143" s="14">
        <f>ROUND((K143+J143),2)</f>
        <v>0</v>
      </c>
      <c r="M143" s="14" t="e">
        <f>ROUND((IF(P143="BDI 1",((1+($S$3/100))*G143),((1+($S$4/100))*G143))),2)</f>
        <v>#DIV/0!</v>
      </c>
      <c r="N143" s="14" t="e">
        <f>ROUND((IF(P143="BDI 1",((1+($S$3/100))*H143),((1+($S$4/100))*H143))),2)</f>
        <v>#DIV/0!</v>
      </c>
      <c r="O143" s="14" t="e">
        <f>ROUND((M143+N143),2)</f>
        <v>#DIV/0!</v>
      </c>
      <c r="P143" s="243" t="s">
        <v>5877</v>
      </c>
      <c r="Q143" s="14" t="e">
        <f t="shared" si="158"/>
        <v>#DIV/0!</v>
      </c>
      <c r="R143" s="14" t="e">
        <f t="shared" si="159"/>
        <v>#DIV/0!</v>
      </c>
      <c r="S143" s="15" t="e">
        <f>ROUND(Q143+R143,2)</f>
        <v>#DIV/0!</v>
      </c>
    </row>
    <row r="144" spans="1:19" customFormat="1" ht="36" x14ac:dyDescent="0.25">
      <c r="A144" s="249" t="s">
        <v>12828</v>
      </c>
      <c r="B144" s="239" t="s">
        <v>5738</v>
      </c>
      <c r="C144" s="241">
        <v>89732</v>
      </c>
      <c r="D144" s="110" t="str">
        <f>IF(B144="SINAPI",(VLOOKUP(C144,'Base de dados'!$B:$G,2,0)),(IF(B144="COMPOSIÇÃO",((VLOOKUP(C144,'2.Composições'!$B:$L,3,0))),(VLOOKUP(C144,'3. Cotações'!$B:$L,2,0)))))</f>
        <v>JOELHO 45 GRAUS, PVC, SERIE NORMAL, ESGOTO PREDIAL, DN 50 MM, JUNTA ELÁSTICA, FORNECIDO E INSTALADO EM RAMAL DE DESCARGA OU RAMAL DE ESGOTO SANITÁRIO. AF_08/2022</v>
      </c>
      <c r="E144" s="13" t="str">
        <f>IF(B144="SINAPI",(VLOOKUP(C144,'Base de dados'!$B:$G,3,0)),(IF(B144="COMPOSIÇÃO",((VLOOKUP(C144,'2.Composições'!$B:$L,4,0))),(VLOOKUP(C144,'3. Cotações'!$B:$L,5,0)))))</f>
        <v>UN</v>
      </c>
      <c r="F144" s="242">
        <v>2</v>
      </c>
      <c r="G144" s="14"/>
      <c r="H144" s="14"/>
      <c r="I144" s="14"/>
      <c r="J144" s="14">
        <f t="shared" ref="J144:J148" si="167">ROUND((G144*F144),2)</f>
        <v>0</v>
      </c>
      <c r="K144" s="14">
        <f t="shared" ref="K144:K148" si="168">ROUND((H144*F144),2)</f>
        <v>0</v>
      </c>
      <c r="L144" s="14">
        <f t="shared" ref="L144:L148" si="169">ROUND((K144+J144),2)</f>
        <v>0</v>
      </c>
      <c r="M144" s="14" t="e">
        <f>ROUND((IF(P144="BDI 1",((1+($S$3/100))*G144),((1+($S$4/100))*G144))),2)</f>
        <v>#DIV/0!</v>
      </c>
      <c r="N144" s="14" t="e">
        <f>ROUND((IF(P144="BDI 1",((1+($S$3/100))*H144),((1+($S$4/100))*H144))),2)</f>
        <v>#DIV/0!</v>
      </c>
      <c r="O144" s="14" t="e">
        <f t="shared" ref="O144:O148" si="170">ROUND((M144+N144),2)</f>
        <v>#DIV/0!</v>
      </c>
      <c r="P144" s="243" t="s">
        <v>5877</v>
      </c>
      <c r="Q144" s="14" t="e">
        <f t="shared" si="158"/>
        <v>#DIV/0!</v>
      </c>
      <c r="R144" s="14" t="e">
        <f t="shared" si="159"/>
        <v>#DIV/0!</v>
      </c>
      <c r="S144" s="15" t="e">
        <f>ROUND(Q144+R144,2)</f>
        <v>#DIV/0!</v>
      </c>
    </row>
    <row r="145" spans="1:19" customFormat="1" ht="36" x14ac:dyDescent="0.25">
      <c r="A145" s="249" t="s">
        <v>105</v>
      </c>
      <c r="B145" s="239" t="s">
        <v>5738</v>
      </c>
      <c r="C145" s="240">
        <v>89753</v>
      </c>
      <c r="D145" s="110" t="str">
        <f>IF(B145="SINAPI",(VLOOKUP(C145,'Base de dados'!$B:$G,2,0)),(IF(B145="COMPOSIÇÃO",((VLOOKUP(C145,'2.Composições'!$B:$L,3,0))),(VLOOKUP(C145,'3. Cotações'!$B:$L,2,0)))))</f>
        <v>LUVA SIMPLES, PVC, SERIE NORMAL, ESGOTO PREDIAL, DN 50 MM, JUNTA ELÁSTICA, FORNECIDO E INSTALADO EM RAMAL DE DESCARGA OU RAMAL DE ESGOTO SANITÁRIO. AF_08/2022</v>
      </c>
      <c r="E145" s="13" t="str">
        <f>IF(B145="SINAPI",(VLOOKUP(C145,'Base de dados'!$B:$G,3,0)),(IF(B145="COMPOSIÇÃO",((VLOOKUP(C145,'2.Composições'!$B:$L,4,0))),(VLOOKUP(C145,'3. Cotações'!$B:$L,5,0)))))</f>
        <v>UN</v>
      </c>
      <c r="F145" s="242">
        <v>7</v>
      </c>
      <c r="G145" s="14"/>
      <c r="H145" s="14"/>
      <c r="I145" s="14"/>
      <c r="J145" s="14">
        <f t="shared" si="167"/>
        <v>0</v>
      </c>
      <c r="K145" s="14">
        <f t="shared" si="168"/>
        <v>0</v>
      </c>
      <c r="L145" s="14">
        <f t="shared" si="169"/>
        <v>0</v>
      </c>
      <c r="M145" s="14" t="e">
        <f>ROUND((IF(P145="BDI 1",((1+($S$3/100))*G145),((1+($S$4/100))*G145))),2)</f>
        <v>#DIV/0!</v>
      </c>
      <c r="N145" s="14" t="e">
        <f>ROUND((IF(P145="BDI 1",((1+($S$3/100))*H145),((1+($S$4/100))*H145))),2)</f>
        <v>#DIV/0!</v>
      </c>
      <c r="O145" s="14" t="e">
        <f t="shared" si="170"/>
        <v>#DIV/0!</v>
      </c>
      <c r="P145" s="243" t="s">
        <v>5877</v>
      </c>
      <c r="Q145" s="14" t="e">
        <f t="shared" si="158"/>
        <v>#DIV/0!</v>
      </c>
      <c r="R145" s="14" t="e">
        <f t="shared" si="159"/>
        <v>#DIV/0!</v>
      </c>
      <c r="S145" s="15" t="e">
        <f t="shared" ref="S145:S148" si="171">ROUND(Q145+R145,2)</f>
        <v>#DIV/0!</v>
      </c>
    </row>
    <row r="146" spans="1:19" customFormat="1" ht="36" x14ac:dyDescent="0.25">
      <c r="A146" s="249" t="s">
        <v>106</v>
      </c>
      <c r="B146" s="239" t="s">
        <v>5738</v>
      </c>
      <c r="C146" s="241">
        <v>89724</v>
      </c>
      <c r="D146" s="110" t="str">
        <f>IF(B146="SINAPI",(VLOOKUP(C146,'Base de dados'!$B:$G,2,0)),(IF(B146="COMPOSIÇÃO",((VLOOKUP(C146,'2.Composições'!$B:$L,3,0))),(VLOOKUP(C146,'3. Cotações'!$B:$L,2,0)))))</f>
        <v>JOELHO 90 GRAUS, PVC, SERIE NORMAL, ESGOTO PREDIAL, DN 40 MM, JUNTA SOLDÁVEL, FORNECIDO E INSTALADO EM RAMAL DE DESCARGA OU RAMAL DE ESGOTO SANITÁRIO. AF_08/2022</v>
      </c>
      <c r="E146" s="13" t="str">
        <f>IF(B146="SINAPI",(VLOOKUP(C146,'Base de dados'!$B:$G,3,0)),(IF(B146="COMPOSIÇÃO",((VLOOKUP(C146,'2.Composições'!$B:$L,4,0))),(VLOOKUP(C146,'3. Cotações'!$B:$L,5,0)))))</f>
        <v>UN</v>
      </c>
      <c r="F146" s="242">
        <v>4</v>
      </c>
      <c r="G146" s="14"/>
      <c r="H146" s="14"/>
      <c r="I146" s="14"/>
      <c r="J146" s="14">
        <f t="shared" si="167"/>
        <v>0</v>
      </c>
      <c r="K146" s="14">
        <f t="shared" si="168"/>
        <v>0</v>
      </c>
      <c r="L146" s="14">
        <f t="shared" si="169"/>
        <v>0</v>
      </c>
      <c r="M146" s="14" t="e">
        <f t="shared" ref="M146:M148" si="172">ROUND((IF(P146="BDI 1",((1+($S$3/100))*G146),((1+($S$4/100))*G146))),2)</f>
        <v>#DIV/0!</v>
      </c>
      <c r="N146" s="14" t="e">
        <f t="shared" ref="N146:N148" si="173">ROUND((IF(P146="BDI 1",((1+($S$3/100))*H146),((1+($S$4/100))*H146))),2)</f>
        <v>#DIV/0!</v>
      </c>
      <c r="O146" s="14" t="e">
        <f t="shared" si="170"/>
        <v>#DIV/0!</v>
      </c>
      <c r="P146" s="243" t="s">
        <v>5877</v>
      </c>
      <c r="Q146" s="14" t="e">
        <f t="shared" si="158"/>
        <v>#DIV/0!</v>
      </c>
      <c r="R146" s="14" t="e">
        <f t="shared" si="159"/>
        <v>#DIV/0!</v>
      </c>
      <c r="S146" s="15" t="e">
        <f t="shared" si="171"/>
        <v>#DIV/0!</v>
      </c>
    </row>
    <row r="147" spans="1:19" customFormat="1" ht="36" x14ac:dyDescent="0.25">
      <c r="A147" s="249" t="s">
        <v>123</v>
      </c>
      <c r="B147" s="239" t="s">
        <v>5738</v>
      </c>
      <c r="C147" s="241">
        <v>89726</v>
      </c>
      <c r="D147" s="110" t="str">
        <f>IF(B147="SINAPI",(VLOOKUP(C147,'Base de dados'!$B:$G,2,0)),(IF(B147="COMPOSIÇÃO",((VLOOKUP(C147,'2.Composições'!$B:$L,3,0))),(VLOOKUP(C147,'3. Cotações'!$B:$L,2,0)))))</f>
        <v>JOELHO 45 GRAUS, PVC, SERIE NORMAL, ESGOTO PREDIAL, DN 40 MM, JUNTA SOLDÁVEL, FORNECIDO E INSTALADO EM RAMAL DE DESCARGA OU RAMAL DE ESGOTO SANITÁRIO. AF_08/2022</v>
      </c>
      <c r="E147" s="13" t="str">
        <f>IF(B147="SINAPI",(VLOOKUP(C147,'Base de dados'!$B:$G,3,0)),(IF(B147="COMPOSIÇÃO",((VLOOKUP(C147,'2.Composições'!$B:$L,4,0))),(VLOOKUP(C147,'3. Cotações'!$B:$L,5,0)))))</f>
        <v>UN</v>
      </c>
      <c r="F147" s="242">
        <v>2</v>
      </c>
      <c r="G147" s="14"/>
      <c r="H147" s="14"/>
      <c r="I147" s="14"/>
      <c r="J147" s="14">
        <f t="shared" si="167"/>
        <v>0</v>
      </c>
      <c r="K147" s="14">
        <f t="shared" si="168"/>
        <v>0</v>
      </c>
      <c r="L147" s="14">
        <f t="shared" si="169"/>
        <v>0</v>
      </c>
      <c r="M147" s="14" t="e">
        <f t="shared" si="172"/>
        <v>#DIV/0!</v>
      </c>
      <c r="N147" s="14" t="e">
        <f t="shared" si="173"/>
        <v>#DIV/0!</v>
      </c>
      <c r="O147" s="14" t="e">
        <f t="shared" si="170"/>
        <v>#DIV/0!</v>
      </c>
      <c r="P147" s="243" t="s">
        <v>5877</v>
      </c>
      <c r="Q147" s="14" t="e">
        <f t="shared" si="158"/>
        <v>#DIV/0!</v>
      </c>
      <c r="R147" s="14" t="e">
        <f t="shared" si="159"/>
        <v>#DIV/0!</v>
      </c>
      <c r="S147" s="15" t="e">
        <f t="shared" si="171"/>
        <v>#DIV/0!</v>
      </c>
    </row>
    <row r="148" spans="1:19" customFormat="1" ht="36" x14ac:dyDescent="0.25">
      <c r="A148" s="249" t="s">
        <v>124</v>
      </c>
      <c r="B148" s="239" t="s">
        <v>5738</v>
      </c>
      <c r="C148" s="241">
        <v>89752</v>
      </c>
      <c r="D148" s="110" t="str">
        <f>IF(B148="SINAPI",(VLOOKUP(C148,'Base de dados'!$B:$G,2,0)),(IF(B148="COMPOSIÇÃO",((VLOOKUP(C148,'2.Composições'!$B:$L,3,0))),(VLOOKUP(C148,'3. Cotações'!$B:$L,2,0)))))</f>
        <v>LUVA SIMPLES, PVC, SERIE NORMAL, ESGOTO PREDIAL, DN 40 MM, JUNTA SOLDÁVEL, FORNECIDO E INSTALADO EM RAMAL DE DESCARGA OU RAMAL DE ESGOTO SANITÁRIO. AF_08/2022</v>
      </c>
      <c r="E148" s="13" t="str">
        <f>IF(B148="SINAPI",(VLOOKUP(C148,'Base de dados'!$B:$G,3,0)),(IF(B148="COMPOSIÇÃO",((VLOOKUP(C148,'2.Composições'!$B:$L,4,0))),(VLOOKUP(C148,'3. Cotações'!$B:$L,5,0)))))</f>
        <v>UN</v>
      </c>
      <c r="F148" s="242">
        <v>1</v>
      </c>
      <c r="G148" s="14"/>
      <c r="H148" s="14"/>
      <c r="I148" s="14"/>
      <c r="J148" s="14">
        <f t="shared" si="167"/>
        <v>0</v>
      </c>
      <c r="K148" s="14">
        <f t="shared" si="168"/>
        <v>0</v>
      </c>
      <c r="L148" s="14">
        <f t="shared" si="169"/>
        <v>0</v>
      </c>
      <c r="M148" s="14" t="e">
        <f t="shared" si="172"/>
        <v>#DIV/0!</v>
      </c>
      <c r="N148" s="14" t="e">
        <f t="shared" si="173"/>
        <v>#DIV/0!</v>
      </c>
      <c r="O148" s="14" t="e">
        <f t="shared" si="170"/>
        <v>#DIV/0!</v>
      </c>
      <c r="P148" s="243" t="s">
        <v>5877</v>
      </c>
      <c r="Q148" s="14" t="e">
        <f t="shared" si="158"/>
        <v>#DIV/0!</v>
      </c>
      <c r="R148" s="14" t="e">
        <f t="shared" si="159"/>
        <v>#DIV/0!</v>
      </c>
      <c r="S148" s="15" t="e">
        <f t="shared" si="171"/>
        <v>#DIV/0!</v>
      </c>
    </row>
    <row r="149" spans="1:19" customFormat="1" ht="48" x14ac:dyDescent="0.25">
      <c r="A149" s="249" t="s">
        <v>12829</v>
      </c>
      <c r="B149" s="239" t="s">
        <v>5738</v>
      </c>
      <c r="C149" s="241">
        <v>104328</v>
      </c>
      <c r="D149" s="110" t="str">
        <f>IF(B149="SINAPI",(VLOOKUP(C149,'Base de dados'!$B:$G,2,0)),(IF(B149="COMPOSIÇÃO",((VLOOKUP(C149,'2.Composições'!$B:$L,3,0))),(VLOOKUP(C149,'3. Cotações'!$B:$L,2,0)))))</f>
        <v>CAIXA SIFONADA, COM GRELHA QUADRADA, PVC, DN 150 X 150 X 50 MM, JUNTA SOLDÁVEL, FORNECIDA E INSTALADA EM RAMAL DE DESCARGA OU EM RAMAL DE ESGOTO SANITÁRIO. AF_08/2022</v>
      </c>
      <c r="E149" s="13" t="str">
        <f>IF(B149="SINAPI",(VLOOKUP(C149,'Base de dados'!$B:$G,3,0)),(IF(B149="COMPOSIÇÃO",((VLOOKUP(C149,'2.Composições'!$B:$L,4,0))),(VLOOKUP(C149,'3. Cotações'!$B:$L,5,0)))))</f>
        <v>UN</v>
      </c>
      <c r="F149" s="242">
        <v>1</v>
      </c>
      <c r="G149" s="14"/>
      <c r="H149" s="14"/>
      <c r="I149" s="14"/>
      <c r="J149" s="14">
        <f>ROUND((G149*F149),2)</f>
        <v>0</v>
      </c>
      <c r="K149" s="14">
        <f>ROUND((H149*F149),2)</f>
        <v>0</v>
      </c>
      <c r="L149" s="14">
        <f>ROUND((K149+J149),2)</f>
        <v>0</v>
      </c>
      <c r="M149" s="14" t="e">
        <f>ROUND((IF(P149="BDI 1",((1+($S$3/100))*G149),((1+($S$4/100))*G149))),2)</f>
        <v>#DIV/0!</v>
      </c>
      <c r="N149" s="14" t="e">
        <f>ROUND((IF(P149="BDI 1",((1+($S$3/100))*H149),((1+($S$4/100))*H149))),2)</f>
        <v>#DIV/0!</v>
      </c>
      <c r="O149" s="14" t="e">
        <f>ROUND((M149+N149),2)</f>
        <v>#DIV/0!</v>
      </c>
      <c r="P149" s="243" t="s">
        <v>5877</v>
      </c>
      <c r="Q149" s="14" t="e">
        <f t="shared" si="158"/>
        <v>#DIV/0!</v>
      </c>
      <c r="R149" s="14" t="e">
        <f t="shared" si="159"/>
        <v>#DIV/0!</v>
      </c>
      <c r="S149" s="15" t="e">
        <f>ROUND(Q149+R149,2)</f>
        <v>#DIV/0!</v>
      </c>
    </row>
    <row r="150" spans="1:19" customFormat="1" ht="36" x14ac:dyDescent="0.25">
      <c r="A150" s="249" t="s">
        <v>12830</v>
      </c>
      <c r="B150" s="239" t="s">
        <v>5738</v>
      </c>
      <c r="C150" s="241">
        <v>89707</v>
      </c>
      <c r="D150" s="110" t="str">
        <f>IF(B150="SINAPI",(VLOOKUP(C150,'Base de dados'!$B:$G,2,0)),(IF(B150="COMPOSIÇÃO",((VLOOKUP(C150,'2.Composições'!$B:$L,3,0))),(VLOOKUP(C150,'3. Cotações'!$B:$L,2,0)))))</f>
        <v>CAIXA SIFONADA, PVC, DN 100 X 100 X 50 MM, JUNTA ELÁSTICA, FORNECIDA E INSTALADA EM RAMAL DE DESCARGA OU EM RAMAL DE ESGOTO SANITÁRIO. AF_08/2022</v>
      </c>
      <c r="E150" s="13" t="str">
        <f>IF(B150="SINAPI",(VLOOKUP(C150,'Base de dados'!$B:$G,3,0)),(IF(B150="COMPOSIÇÃO",((VLOOKUP(C150,'2.Composições'!$B:$L,4,0))),(VLOOKUP(C150,'3. Cotações'!$B:$L,5,0)))))</f>
        <v>UN</v>
      </c>
      <c r="F150" s="242">
        <v>1</v>
      </c>
      <c r="G150" s="14"/>
      <c r="H150" s="14"/>
      <c r="I150" s="14"/>
      <c r="J150" s="14">
        <f t="shared" ref="J150:J155" si="174">ROUND((G150*F150),2)</f>
        <v>0</v>
      </c>
      <c r="K150" s="14">
        <f t="shared" ref="K150:K155" si="175">ROUND((H150*F150),2)</f>
        <v>0</v>
      </c>
      <c r="L150" s="14">
        <f t="shared" ref="L150:L155" si="176">ROUND((K150+J150),2)</f>
        <v>0</v>
      </c>
      <c r="M150" s="14" t="e">
        <f>ROUND((IF(P150="BDI 1",((1+($S$3/100))*G150),((1+($S$4/100))*G150))),2)</f>
        <v>#DIV/0!</v>
      </c>
      <c r="N150" s="14" t="e">
        <f>ROUND((IF(P150="BDI 1",((1+($S$3/100))*H150),((1+($S$4/100))*H150))),2)</f>
        <v>#DIV/0!</v>
      </c>
      <c r="O150" s="14" t="e">
        <f t="shared" ref="O150:O155" si="177">ROUND((M150+N150),2)</f>
        <v>#DIV/0!</v>
      </c>
      <c r="P150" s="243" t="s">
        <v>5877</v>
      </c>
      <c r="Q150" s="14" t="e">
        <f t="shared" si="158"/>
        <v>#DIV/0!</v>
      </c>
      <c r="R150" s="14" t="e">
        <f t="shared" si="159"/>
        <v>#DIV/0!</v>
      </c>
      <c r="S150" s="15" t="e">
        <f>ROUND(Q150+R150,2)</f>
        <v>#DIV/0!</v>
      </c>
    </row>
    <row r="151" spans="1:19" customFormat="1" ht="24" x14ac:dyDescent="0.25">
      <c r="A151" s="249" t="s">
        <v>12831</v>
      </c>
      <c r="B151" s="239" t="s">
        <v>5738</v>
      </c>
      <c r="C151" s="240">
        <v>98110</v>
      </c>
      <c r="D151" s="110" t="str">
        <f>IF(B151="SINAPI",(VLOOKUP(C151,'Base de dados'!$B:$G,2,0)),(IF(B151="COMPOSIÇÃO",((VLOOKUP(C151,'2.Composições'!$B:$L,3,0))),(VLOOKUP(C151,'3. Cotações'!$B:$L,2,0)))))</f>
        <v>CAIXA DE GORDURA PEQUENA (CAPACIDADE: 19 L), CIRCULAR, EM PVC, DIÂMETRO INTERNO= 0,3 M. AF_12/2020</v>
      </c>
      <c r="E151" s="13" t="str">
        <f>IF(B151="SINAPI",(VLOOKUP(C151,'Base de dados'!$B:$G,3,0)),(IF(B151="COMPOSIÇÃO",((VLOOKUP(C151,'2.Composições'!$B:$L,4,0))),(VLOOKUP(C151,'3. Cotações'!$B:$L,5,0)))))</f>
        <v>UN</v>
      </c>
      <c r="F151" s="242">
        <v>1</v>
      </c>
      <c r="G151" s="14"/>
      <c r="H151" s="14"/>
      <c r="I151" s="14"/>
      <c r="J151" s="14">
        <f t="shared" si="174"/>
        <v>0</v>
      </c>
      <c r="K151" s="14">
        <f t="shared" si="175"/>
        <v>0</v>
      </c>
      <c r="L151" s="14">
        <f t="shared" si="176"/>
        <v>0</v>
      </c>
      <c r="M151" s="14" t="e">
        <f>ROUND((IF(P151="BDI 1",((1+($S$3/100))*G151),((1+($S$4/100))*G151))),2)</f>
        <v>#DIV/0!</v>
      </c>
      <c r="N151" s="14" t="e">
        <f>ROUND((IF(P151="BDI 1",((1+($S$3/100))*H151),((1+($S$4/100))*H151))),2)</f>
        <v>#DIV/0!</v>
      </c>
      <c r="O151" s="14" t="e">
        <f t="shared" si="177"/>
        <v>#DIV/0!</v>
      </c>
      <c r="P151" s="243" t="s">
        <v>5877</v>
      </c>
      <c r="Q151" s="14" t="e">
        <f t="shared" si="158"/>
        <v>#DIV/0!</v>
      </c>
      <c r="R151" s="14" t="e">
        <f t="shared" si="159"/>
        <v>#DIV/0!</v>
      </c>
      <c r="S151" s="15" t="e">
        <f t="shared" ref="S151:S155" si="178">ROUND(Q151+R151,2)</f>
        <v>#DIV/0!</v>
      </c>
    </row>
    <row r="152" spans="1:19" customFormat="1" ht="36" x14ac:dyDescent="0.25">
      <c r="A152" s="249" t="s">
        <v>12832</v>
      </c>
      <c r="B152" s="239" t="s">
        <v>5738</v>
      </c>
      <c r="C152" s="241">
        <v>97897</v>
      </c>
      <c r="D152" s="110" t="str">
        <f>IF(B152="SINAPI",(VLOOKUP(C152,'Base de dados'!$B:$G,2,0)),(IF(B152="COMPOSIÇÃO",((VLOOKUP(C152,'2.Composições'!$B:$L,3,0))),(VLOOKUP(C152,'3. Cotações'!$B:$L,2,0)))))</f>
        <v>CAIXA ENTERRADA HIDRÁULICA RETANGULAR, EM CONCRETO PRÉ-MOLDADO, DIMENSÕES INTERNAS: 0,6X0,6X0,5 M. AF_12/2020</v>
      </c>
      <c r="E152" s="13" t="str">
        <f>IF(B152="SINAPI",(VLOOKUP(C152,'Base de dados'!$B:$G,3,0)),(IF(B152="COMPOSIÇÃO",((VLOOKUP(C152,'2.Composições'!$B:$L,4,0))),(VLOOKUP(C152,'3. Cotações'!$B:$L,5,0)))))</f>
        <v>UN</v>
      </c>
      <c r="F152" s="242">
        <v>2</v>
      </c>
      <c r="G152" s="14"/>
      <c r="H152" s="14"/>
      <c r="I152" s="14"/>
      <c r="J152" s="14">
        <f t="shared" si="174"/>
        <v>0</v>
      </c>
      <c r="K152" s="14">
        <f t="shared" si="175"/>
        <v>0</v>
      </c>
      <c r="L152" s="14">
        <f t="shared" si="176"/>
        <v>0</v>
      </c>
      <c r="M152" s="14" t="e">
        <f t="shared" ref="M152:M155" si="179">ROUND((IF(P152="BDI 1",((1+($S$3/100))*G152),((1+($S$4/100))*G152))),2)</f>
        <v>#DIV/0!</v>
      </c>
      <c r="N152" s="14" t="e">
        <f t="shared" ref="N152:N155" si="180">ROUND((IF(P152="BDI 1",((1+($S$3/100))*H152),((1+($S$4/100))*H152))),2)</f>
        <v>#DIV/0!</v>
      </c>
      <c r="O152" s="14" t="e">
        <f t="shared" si="177"/>
        <v>#DIV/0!</v>
      </c>
      <c r="P152" s="243" t="s">
        <v>5877</v>
      </c>
      <c r="Q152" s="14" t="e">
        <f t="shared" si="158"/>
        <v>#DIV/0!</v>
      </c>
      <c r="R152" s="14" t="e">
        <f t="shared" si="159"/>
        <v>#DIV/0!</v>
      </c>
      <c r="S152" s="15" t="e">
        <f t="shared" si="178"/>
        <v>#DIV/0!</v>
      </c>
    </row>
    <row r="153" spans="1:19" customFormat="1" ht="24" x14ac:dyDescent="0.25">
      <c r="A153" s="249" t="s">
        <v>12833</v>
      </c>
      <c r="B153" s="239" t="s">
        <v>5738</v>
      </c>
      <c r="C153" s="241">
        <v>93358</v>
      </c>
      <c r="D153" s="110" t="str">
        <f>IF(B153="SINAPI",(VLOOKUP(C153,'Base de dados'!$B:$G,2,0)),(IF(B153="COMPOSIÇÃO",((VLOOKUP(C153,'2.Composições'!$B:$L,3,0))),(VLOOKUP(C153,'3. Cotações'!$B:$L,2,0)))))</f>
        <v>ESCAVAÇÃO MANUAL DE VALA COM PROFUNDIDADE MENOR OU IGUAL A 1,30 M. AF_02/2021</v>
      </c>
      <c r="E153" s="13" t="str">
        <f>IF(B153="SINAPI",(VLOOKUP(C153,'Base de dados'!$B:$G,3,0)),(IF(B153="COMPOSIÇÃO",((VLOOKUP(C153,'2.Composições'!$B:$L,4,0))),(VLOOKUP(C153,'3. Cotações'!$B:$L,5,0)))))</f>
        <v>M3</v>
      </c>
      <c r="F153" s="242">
        <v>2.73</v>
      </c>
      <c r="G153" s="14"/>
      <c r="H153" s="14"/>
      <c r="I153" s="14"/>
      <c r="J153" s="14">
        <f t="shared" si="174"/>
        <v>0</v>
      </c>
      <c r="K153" s="14">
        <f t="shared" si="175"/>
        <v>0</v>
      </c>
      <c r="L153" s="14">
        <f t="shared" si="176"/>
        <v>0</v>
      </c>
      <c r="M153" s="14" t="e">
        <f t="shared" si="179"/>
        <v>#DIV/0!</v>
      </c>
      <c r="N153" s="14" t="e">
        <f t="shared" si="180"/>
        <v>#DIV/0!</v>
      </c>
      <c r="O153" s="14" t="e">
        <f t="shared" si="177"/>
        <v>#DIV/0!</v>
      </c>
      <c r="P153" s="243" t="s">
        <v>5877</v>
      </c>
      <c r="Q153" s="14" t="e">
        <f t="shared" si="158"/>
        <v>#DIV/0!</v>
      </c>
      <c r="R153" s="14" t="e">
        <f t="shared" si="159"/>
        <v>#DIV/0!</v>
      </c>
      <c r="S153" s="15" t="e">
        <f t="shared" si="178"/>
        <v>#DIV/0!</v>
      </c>
    </row>
    <row r="154" spans="1:19" customFormat="1" ht="24" x14ac:dyDescent="0.25">
      <c r="A154" s="249" t="s">
        <v>12834</v>
      </c>
      <c r="B154" s="239" t="s">
        <v>5738</v>
      </c>
      <c r="C154" s="241">
        <v>101618</v>
      </c>
      <c r="D154" s="110" t="str">
        <f>IF(B154="SINAPI",(VLOOKUP(C154,'Base de dados'!$B:$G,2,0)),(IF(B154="COMPOSIÇÃO",((VLOOKUP(C154,'2.Composições'!$B:$L,3,0))),(VLOOKUP(C154,'3. Cotações'!$B:$L,2,0)))))</f>
        <v>PREPARO DE FUNDO DE VALA COM LARGURA MENOR QUE 1,5 M, COM CAMADA DE AREIA, LANÇAMENTO MANUAL. AF_08/2020</v>
      </c>
      <c r="E154" s="13" t="str">
        <f>IF(B154="SINAPI",(VLOOKUP(C154,'Base de dados'!$B:$G,3,0)),(IF(B154="COMPOSIÇÃO",((VLOOKUP(C154,'2.Composições'!$B:$L,4,0))),(VLOOKUP(C154,'3. Cotações'!$B:$L,5,0)))))</f>
        <v>M3</v>
      </c>
      <c r="F154" s="242">
        <v>0.65</v>
      </c>
      <c r="G154" s="14"/>
      <c r="H154" s="14"/>
      <c r="I154" s="14"/>
      <c r="J154" s="14">
        <f t="shared" si="174"/>
        <v>0</v>
      </c>
      <c r="K154" s="14">
        <f t="shared" si="175"/>
        <v>0</v>
      </c>
      <c r="L154" s="14">
        <f t="shared" si="176"/>
        <v>0</v>
      </c>
      <c r="M154" s="14" t="e">
        <f t="shared" si="179"/>
        <v>#DIV/0!</v>
      </c>
      <c r="N154" s="14" t="e">
        <f t="shared" si="180"/>
        <v>#DIV/0!</v>
      </c>
      <c r="O154" s="14" t="e">
        <f t="shared" si="177"/>
        <v>#DIV/0!</v>
      </c>
      <c r="P154" s="243" t="s">
        <v>5877</v>
      </c>
      <c r="Q154" s="14" t="e">
        <f t="shared" si="158"/>
        <v>#DIV/0!</v>
      </c>
      <c r="R154" s="14" t="e">
        <f t="shared" si="159"/>
        <v>#DIV/0!</v>
      </c>
      <c r="S154" s="15" t="e">
        <f t="shared" si="178"/>
        <v>#DIV/0!</v>
      </c>
    </row>
    <row r="155" spans="1:19" customFormat="1" ht="24" x14ac:dyDescent="0.25">
      <c r="A155" s="249" t="s">
        <v>12835</v>
      </c>
      <c r="B155" s="239" t="s">
        <v>5738</v>
      </c>
      <c r="C155" s="241">
        <v>93382</v>
      </c>
      <c r="D155" s="110" t="str">
        <f>IF(B155="SINAPI",(VLOOKUP(C155,'Base de dados'!$B:$G,2,0)),(IF(B155="COMPOSIÇÃO",((VLOOKUP(C155,'2.Composições'!$B:$L,3,0))),(VLOOKUP(C155,'3. Cotações'!$B:$L,2,0)))))</f>
        <v>REATERRO MANUAL DE VALAS, COM COMPACTADOR DE SOLOS DE PERCUSSÃO. AF_08/2023</v>
      </c>
      <c r="E155" s="13" t="str">
        <f>IF(B155="SINAPI",(VLOOKUP(C155,'Base de dados'!$B:$G,3,0)),(IF(B155="COMPOSIÇÃO",((VLOOKUP(C155,'2.Composições'!$B:$L,4,0))),(VLOOKUP(C155,'3. Cotações'!$B:$L,5,0)))))</f>
        <v>M3</v>
      </c>
      <c r="F155" s="242">
        <v>2.08</v>
      </c>
      <c r="G155" s="14"/>
      <c r="H155" s="14"/>
      <c r="I155" s="14"/>
      <c r="J155" s="14">
        <f t="shared" si="174"/>
        <v>0</v>
      </c>
      <c r="K155" s="14">
        <f t="shared" si="175"/>
        <v>0</v>
      </c>
      <c r="L155" s="14">
        <f t="shared" si="176"/>
        <v>0</v>
      </c>
      <c r="M155" s="14" t="e">
        <f t="shared" si="179"/>
        <v>#DIV/0!</v>
      </c>
      <c r="N155" s="14" t="e">
        <f t="shared" si="180"/>
        <v>#DIV/0!</v>
      </c>
      <c r="O155" s="14" t="e">
        <f t="shared" si="177"/>
        <v>#DIV/0!</v>
      </c>
      <c r="P155" s="243" t="s">
        <v>5877</v>
      </c>
      <c r="Q155" s="14" t="e">
        <f t="shared" si="158"/>
        <v>#DIV/0!</v>
      </c>
      <c r="R155" s="14" t="e">
        <f t="shared" si="159"/>
        <v>#DIV/0!</v>
      </c>
      <c r="S155" s="15" t="e">
        <f t="shared" si="178"/>
        <v>#DIV/0!</v>
      </c>
    </row>
    <row r="156" spans="1:19" customFormat="1" x14ac:dyDescent="0.25">
      <c r="A156" s="30"/>
      <c r="B156" s="30"/>
      <c r="C156" s="23"/>
      <c r="D156" s="24"/>
      <c r="E156" s="23"/>
      <c r="F156" s="25"/>
      <c r="G156" s="25"/>
      <c r="H156" s="25"/>
      <c r="I156" s="26"/>
      <c r="J156" s="26"/>
      <c r="K156" s="26"/>
      <c r="L156" s="26"/>
      <c r="M156" s="21"/>
      <c r="N156" s="21"/>
      <c r="O156" s="21"/>
      <c r="P156" s="21"/>
      <c r="Q156" s="21"/>
      <c r="R156" s="21"/>
      <c r="S156" s="22"/>
    </row>
    <row r="157" spans="1:19" customFormat="1" x14ac:dyDescent="0.25">
      <c r="A157" s="244">
        <v>9</v>
      </c>
      <c r="B157" s="245"/>
      <c r="C157" s="246"/>
      <c r="D157" s="247" t="s">
        <v>12837</v>
      </c>
      <c r="E157" s="247"/>
      <c r="F157" s="248"/>
      <c r="G157" s="250"/>
      <c r="H157" s="250"/>
      <c r="I157" s="250"/>
      <c r="J157" s="250">
        <f>ROUND(SUM(J158:J165),2)</f>
        <v>0</v>
      </c>
      <c r="K157" s="250">
        <f>ROUND(SUM(K158:K165),2)</f>
        <v>0</v>
      </c>
      <c r="L157" s="250">
        <f>ROUND(SUM(L158:L165),2)</f>
        <v>0</v>
      </c>
      <c r="M157" s="250"/>
      <c r="N157" s="250"/>
      <c r="O157" s="250"/>
      <c r="P157" s="250"/>
      <c r="Q157" s="250" t="e">
        <f>ROUND((SUM(Q158:Q165)),2)</f>
        <v>#DIV/0!</v>
      </c>
      <c r="R157" s="250" t="e">
        <f>ROUND((SUM(R158:R165)),2)</f>
        <v>#DIV/0!</v>
      </c>
      <c r="S157" s="250" t="e">
        <f>ROUND((SUM(S158:S165)),2)</f>
        <v>#DIV/0!</v>
      </c>
    </row>
    <row r="158" spans="1:19" customFormat="1" ht="36" x14ac:dyDescent="0.25">
      <c r="A158" s="249" t="s">
        <v>115</v>
      </c>
      <c r="B158" s="239" t="s">
        <v>5738</v>
      </c>
      <c r="C158" s="241">
        <v>86931</v>
      </c>
      <c r="D158" s="110" t="str">
        <f>IF(B158="SINAPI",(VLOOKUP(C158,'Base de dados'!$B:$G,2,0)),(IF(B158="COMPOSIÇÃO",((VLOOKUP(C158,'2.Composições'!$B:$L,3,0))),(VLOOKUP(C158,'3. Cotações'!$B:$L,2,0)))))</f>
        <v>VASO SANITÁRIO SIFONADO COM CAIXA ACOPLADA LOUÇA BRANCA, INCLUSO ENGATE FLEXÍVEL EM PLÁSTICO BRANCO, 1/2  X 40CM - FORNECIMENTO E INSTALAÇÃO. AF_01/2020</v>
      </c>
      <c r="E158" s="13" t="str">
        <f>IF(B158="SINAPI",(VLOOKUP(C158,'Base de dados'!$B:$G,3,0)),(IF(B158="COMPOSIÇÃO",((VLOOKUP(C158,'2.Composições'!$B:$L,4,0))),(VLOOKUP(C158,'3. Cotações'!$B:$L,5,0)))))</f>
        <v>UN</v>
      </c>
      <c r="F158" s="242">
        <v>1</v>
      </c>
      <c r="G158" s="14"/>
      <c r="H158" s="14"/>
      <c r="I158" s="14"/>
      <c r="J158" s="14">
        <f>ROUND((G158*F158),2)</f>
        <v>0</v>
      </c>
      <c r="K158" s="14">
        <f>ROUND((H158*F158),2)</f>
        <v>0</v>
      </c>
      <c r="L158" s="14">
        <f>ROUND((K158+J158),2)</f>
        <v>0</v>
      </c>
      <c r="M158" s="14" t="e">
        <f>ROUND((IF(P158="BDI 1",((1+($S$3/100))*G158),((1+($S$4/100))*G158))),2)</f>
        <v>#DIV/0!</v>
      </c>
      <c r="N158" s="14" t="e">
        <f>ROUND((IF(P158="BDI 1",((1+($S$3/100))*H158),((1+($S$4/100))*H158))),2)</f>
        <v>#DIV/0!</v>
      </c>
      <c r="O158" s="14" t="e">
        <f>ROUND((M158+N158),2)</f>
        <v>#DIV/0!</v>
      </c>
      <c r="P158" s="243" t="s">
        <v>5877</v>
      </c>
      <c r="Q158" s="14" t="e">
        <f t="shared" ref="Q158:Q165" si="181">ROUND(M158*F158,2)</f>
        <v>#DIV/0!</v>
      </c>
      <c r="R158" s="14" t="e">
        <f t="shared" ref="R158:R165" si="182">ROUND(N158*F158,2)</f>
        <v>#DIV/0!</v>
      </c>
      <c r="S158" s="15" t="e">
        <f>ROUND(Q158+R158,2)</f>
        <v>#DIV/0!</v>
      </c>
    </row>
    <row r="159" spans="1:19" customFormat="1" ht="24" x14ac:dyDescent="0.25">
      <c r="A159" s="249" t="s">
        <v>116</v>
      </c>
      <c r="B159" s="239" t="s">
        <v>5738</v>
      </c>
      <c r="C159" s="241">
        <v>100849</v>
      </c>
      <c r="D159" s="110" t="str">
        <f>IF(B159="SINAPI",(VLOOKUP(C159,'Base de dados'!$B:$G,2,0)),(IF(B159="COMPOSIÇÃO",((VLOOKUP(C159,'2.Composições'!$B:$L,3,0))),(VLOOKUP(C159,'3. Cotações'!$B:$L,2,0)))))</f>
        <v>ASSENTO SANITÁRIO CONVENCIONAL - FORNECIMENTO E INSTALACAO. AF_01/2020</v>
      </c>
      <c r="E159" s="13" t="str">
        <f>IF(B159="SINAPI",(VLOOKUP(C159,'Base de dados'!$B:$G,3,0)),(IF(B159="COMPOSIÇÃO",((VLOOKUP(C159,'2.Composições'!$B:$L,4,0))),(VLOOKUP(C159,'3. Cotações'!$B:$L,5,0)))))</f>
        <v>UN</v>
      </c>
      <c r="F159" s="242">
        <v>1</v>
      </c>
      <c r="G159" s="14"/>
      <c r="H159" s="14"/>
      <c r="I159" s="14"/>
      <c r="J159" s="14">
        <f t="shared" ref="J159:J165" si="183">ROUND((G159*F159),2)</f>
        <v>0</v>
      </c>
      <c r="K159" s="14">
        <f t="shared" ref="K159:K165" si="184">ROUND((H159*F159),2)</f>
        <v>0</v>
      </c>
      <c r="L159" s="14">
        <f t="shared" ref="L159:L165" si="185">ROUND((K159+J159),2)</f>
        <v>0</v>
      </c>
      <c r="M159" s="14" t="e">
        <f>ROUND((IF(P159="BDI 1",((1+($S$3/100))*G159),((1+($S$4/100))*G159))),2)</f>
        <v>#DIV/0!</v>
      </c>
      <c r="N159" s="14" t="e">
        <f>ROUND((IF(P159="BDI 1",((1+($S$3/100))*H159),((1+($S$4/100))*H159))),2)</f>
        <v>#DIV/0!</v>
      </c>
      <c r="O159" s="14" t="e">
        <f t="shared" ref="O159:O165" si="186">ROUND((M159+N159),2)</f>
        <v>#DIV/0!</v>
      </c>
      <c r="P159" s="243" t="s">
        <v>5877</v>
      </c>
      <c r="Q159" s="14" t="e">
        <f t="shared" si="181"/>
        <v>#DIV/0!</v>
      </c>
      <c r="R159" s="14" t="e">
        <f t="shared" si="182"/>
        <v>#DIV/0!</v>
      </c>
      <c r="S159" s="15" t="e">
        <f>ROUND(Q159+R159,2)</f>
        <v>#DIV/0!</v>
      </c>
    </row>
    <row r="160" spans="1:19" customFormat="1" ht="60" x14ac:dyDescent="0.25">
      <c r="A160" s="249" t="s">
        <v>117</v>
      </c>
      <c r="B160" s="239" t="s">
        <v>5738</v>
      </c>
      <c r="C160" s="240">
        <v>86943</v>
      </c>
      <c r="D160" s="110" t="str">
        <f>IF(B160="SINAPI",(VLOOKUP(C160,'Base de dados'!$B:$G,2,0)),(IF(B160="COMPOSIÇÃO",((VLOOKUP(C160,'2.Composições'!$B:$L,3,0))),(VLOOKUP(C160,'3. Cotações'!$B:$L,2,0)))))</f>
        <v>LAVATÓRIO LOUÇA BRANCA SUSPENSO, 29,5 X 39CM OU EQUIVALENTE, PADRÃO POPULAR, INCLUSO SIFÃO FLEXÍVEL EM PVC, VÁLVULA E ENGATE FLEXÍVEL 30CM EM PLÁSTICO E TORNEIRA CROMADA DE MESA, PADRÃO POPULAR - FORNECIMENTO E INSTALAÇÃO. AF_01/2020</v>
      </c>
      <c r="E160" s="13" t="str">
        <f>IF(B160="SINAPI",(VLOOKUP(C160,'Base de dados'!$B:$G,3,0)),(IF(B160="COMPOSIÇÃO",((VLOOKUP(C160,'2.Composições'!$B:$L,4,0))),(VLOOKUP(C160,'3. Cotações'!$B:$L,5,0)))))</f>
        <v>UN</v>
      </c>
      <c r="F160" s="242">
        <v>1</v>
      </c>
      <c r="G160" s="14"/>
      <c r="H160" s="14"/>
      <c r="I160" s="14"/>
      <c r="J160" s="14">
        <f t="shared" si="183"/>
        <v>0</v>
      </c>
      <c r="K160" s="14">
        <f t="shared" si="184"/>
        <v>0</v>
      </c>
      <c r="L160" s="14">
        <f t="shared" si="185"/>
        <v>0</v>
      </c>
      <c r="M160" s="14" t="e">
        <f>ROUND((IF(P160="BDI 1",((1+($S$3/100))*G160),((1+($S$4/100))*G160))),2)</f>
        <v>#DIV/0!</v>
      </c>
      <c r="N160" s="14" t="e">
        <f>ROUND((IF(P160="BDI 1",((1+($S$3/100))*H160),((1+($S$4/100))*H160))),2)</f>
        <v>#DIV/0!</v>
      </c>
      <c r="O160" s="14" t="e">
        <f t="shared" si="186"/>
        <v>#DIV/0!</v>
      </c>
      <c r="P160" s="243" t="s">
        <v>5877</v>
      </c>
      <c r="Q160" s="14" t="e">
        <f t="shared" si="181"/>
        <v>#DIV/0!</v>
      </c>
      <c r="R160" s="14" t="e">
        <f t="shared" si="182"/>
        <v>#DIV/0!</v>
      </c>
      <c r="S160" s="15" t="e">
        <f t="shared" ref="S160:S165" si="187">ROUND(Q160+R160,2)</f>
        <v>#DIV/0!</v>
      </c>
    </row>
    <row r="161" spans="1:19" customFormat="1" ht="48" x14ac:dyDescent="0.25">
      <c r="A161" s="249" t="s">
        <v>118</v>
      </c>
      <c r="B161" s="239" t="s">
        <v>5738</v>
      </c>
      <c r="C161" s="241">
        <v>86929</v>
      </c>
      <c r="D161" s="110" t="str">
        <f>IF(B161="SINAPI",(VLOOKUP(C161,'Base de dados'!$B:$G,2,0)),(IF(B161="COMPOSIÇÃO",((VLOOKUP(C161,'2.Composições'!$B:$L,3,0))),(VLOOKUP(C161,'3. Cotações'!$B:$L,2,0)))))</f>
        <v>TANQUE DE MÁRMORE SINTÉTICO SUSPENSO, 22L OU EQUIVALENTE, INCLUSO SIFÃO FLEXÍVEL EM PVC, VÁLVULA PLÁSTICA E TORNEIRA DE METAL CROMADO PADRÃO POPULAR - FORNECIMENTO E INSTALAÇÃO. AF_01/2020</v>
      </c>
      <c r="E161" s="13" t="str">
        <f>IF(B161="SINAPI",(VLOOKUP(C161,'Base de dados'!$B:$G,3,0)),(IF(B161="COMPOSIÇÃO",((VLOOKUP(C161,'2.Composições'!$B:$L,4,0))),(VLOOKUP(C161,'3. Cotações'!$B:$L,5,0)))))</f>
        <v>UN</v>
      </c>
      <c r="F161" s="242">
        <v>1</v>
      </c>
      <c r="G161" s="14"/>
      <c r="H161" s="14"/>
      <c r="I161" s="14"/>
      <c r="J161" s="14">
        <f t="shared" si="183"/>
        <v>0</v>
      </c>
      <c r="K161" s="14">
        <f t="shared" si="184"/>
        <v>0</v>
      </c>
      <c r="L161" s="14">
        <f t="shared" si="185"/>
        <v>0</v>
      </c>
      <c r="M161" s="14" t="e">
        <f t="shared" ref="M161:M165" si="188">ROUND((IF(P161="BDI 1",((1+($S$3/100))*G161),((1+($S$4/100))*G161))),2)</f>
        <v>#DIV/0!</v>
      </c>
      <c r="N161" s="14" t="e">
        <f t="shared" ref="N161:N165" si="189">ROUND((IF(P161="BDI 1",((1+($S$3/100))*H161),((1+($S$4/100))*H161))),2)</f>
        <v>#DIV/0!</v>
      </c>
      <c r="O161" s="14" t="e">
        <f t="shared" si="186"/>
        <v>#DIV/0!</v>
      </c>
      <c r="P161" s="243" t="s">
        <v>5877</v>
      </c>
      <c r="Q161" s="14" t="e">
        <f t="shared" si="181"/>
        <v>#DIV/0!</v>
      </c>
      <c r="R161" s="14" t="e">
        <f t="shared" si="182"/>
        <v>#DIV/0!</v>
      </c>
      <c r="S161" s="15" t="e">
        <f t="shared" si="187"/>
        <v>#DIV/0!</v>
      </c>
    </row>
    <row r="162" spans="1:19" customFormat="1" ht="60" x14ac:dyDescent="0.25">
      <c r="A162" s="249" t="s">
        <v>178</v>
      </c>
      <c r="B162" s="239" t="s">
        <v>5738</v>
      </c>
      <c r="C162" s="241">
        <v>86934</v>
      </c>
      <c r="D162" s="110" t="str">
        <f>IF(B162="SINAPI",(VLOOKUP(C162,'Base de dados'!$B:$G,2,0)),(IF(B162="COMPOSIÇÃO",((VLOOKUP(C162,'2.Composições'!$B:$L,3,0))),(VLOOKUP(C162,'3. Cotações'!$B:$L,2,0)))))</f>
        <v>BANCADA DE MÁRMORE SINTÉTICO 120 X 60CM, COM CUBA INTEGRADA, INCLUSO SIFÃO TIPO FLEXÍVEL EM PVC, VÁLVULA EM PLÁSTICO CROMADO TIPO AMERICANA E TORNEIRA CROMADA LONGA, DE PAREDE, PADRÃO POPULAR - FORNECIMENTO E INSTALAÇÃO. AF_01/2020</v>
      </c>
      <c r="E162" s="13" t="str">
        <f>IF(B162="SINAPI",(VLOOKUP(C162,'Base de dados'!$B:$G,3,0)),(IF(B162="COMPOSIÇÃO",((VLOOKUP(C162,'2.Composições'!$B:$L,4,0))),(VLOOKUP(C162,'3. Cotações'!$B:$L,5,0)))))</f>
        <v>UN</v>
      </c>
      <c r="F162" s="242">
        <v>1</v>
      </c>
      <c r="G162" s="14"/>
      <c r="H162" s="14"/>
      <c r="I162" s="14"/>
      <c r="J162" s="14">
        <f t="shared" si="183"/>
        <v>0</v>
      </c>
      <c r="K162" s="14">
        <f t="shared" si="184"/>
        <v>0</v>
      </c>
      <c r="L162" s="14">
        <f t="shared" si="185"/>
        <v>0</v>
      </c>
      <c r="M162" s="14" t="e">
        <f t="shared" si="188"/>
        <v>#DIV/0!</v>
      </c>
      <c r="N162" s="14" t="e">
        <f t="shared" si="189"/>
        <v>#DIV/0!</v>
      </c>
      <c r="O162" s="14" t="e">
        <f t="shared" si="186"/>
        <v>#DIV/0!</v>
      </c>
      <c r="P162" s="243" t="s">
        <v>5877</v>
      </c>
      <c r="Q162" s="14" t="e">
        <f t="shared" si="181"/>
        <v>#DIV/0!</v>
      </c>
      <c r="R162" s="14" t="e">
        <f t="shared" si="182"/>
        <v>#DIV/0!</v>
      </c>
      <c r="S162" s="15" t="e">
        <f t="shared" si="187"/>
        <v>#DIV/0!</v>
      </c>
    </row>
    <row r="163" spans="1:19" customFormat="1" ht="24" x14ac:dyDescent="0.25">
      <c r="A163" s="249" t="s">
        <v>179</v>
      </c>
      <c r="B163" s="239" t="s">
        <v>5738</v>
      </c>
      <c r="C163" s="241">
        <v>100856</v>
      </c>
      <c r="D163" s="110" t="str">
        <f>IF(B163="SINAPI",(VLOOKUP(C163,'Base de dados'!$B:$G,2,0)),(IF(B163="COMPOSIÇÃO",((VLOOKUP(C163,'2.Composições'!$B:$L,3,0))),(VLOOKUP(C163,'3. Cotações'!$B:$L,2,0)))))</f>
        <v>MANOPLA E CANOPLA CROMADA  FORNECIMENTO E INSTALAÇÃO. AF_01/2020</v>
      </c>
      <c r="E163" s="13" t="str">
        <f>IF(B163="SINAPI",(VLOOKUP(C163,'Base de dados'!$B:$G,3,0)),(IF(B163="COMPOSIÇÃO",((VLOOKUP(C163,'2.Composições'!$B:$L,4,0))),(VLOOKUP(C163,'3. Cotações'!$B:$L,5,0)))))</f>
        <v>UN</v>
      </c>
      <c r="F163" s="242">
        <v>3</v>
      </c>
      <c r="G163" s="14"/>
      <c r="H163" s="14"/>
      <c r="I163" s="14"/>
      <c r="J163" s="14">
        <f t="shared" si="183"/>
        <v>0</v>
      </c>
      <c r="K163" s="14">
        <f t="shared" si="184"/>
        <v>0</v>
      </c>
      <c r="L163" s="14">
        <f t="shared" si="185"/>
        <v>0</v>
      </c>
      <c r="M163" s="14" t="e">
        <f t="shared" si="188"/>
        <v>#DIV/0!</v>
      </c>
      <c r="N163" s="14" t="e">
        <f t="shared" si="189"/>
        <v>#DIV/0!</v>
      </c>
      <c r="O163" s="14" t="e">
        <f t="shared" si="186"/>
        <v>#DIV/0!</v>
      </c>
      <c r="P163" s="243" t="s">
        <v>5877</v>
      </c>
      <c r="Q163" s="14" t="e">
        <f t="shared" si="181"/>
        <v>#DIV/0!</v>
      </c>
      <c r="R163" s="14" t="e">
        <f t="shared" si="182"/>
        <v>#DIV/0!</v>
      </c>
      <c r="S163" s="15" t="e">
        <f t="shared" si="187"/>
        <v>#DIV/0!</v>
      </c>
    </row>
    <row r="164" spans="1:19" customFormat="1" ht="24" x14ac:dyDescent="0.25">
      <c r="A164" s="249" t="s">
        <v>180</v>
      </c>
      <c r="B164" s="239" t="s">
        <v>5738</v>
      </c>
      <c r="C164" s="241">
        <v>95546</v>
      </c>
      <c r="D164" s="110" t="str">
        <f>IF(B164="SINAPI",(VLOOKUP(C164,'Base de dados'!$B:$G,2,0)),(IF(B164="COMPOSIÇÃO",((VLOOKUP(C164,'2.Composições'!$B:$L,3,0))),(VLOOKUP(C164,'3. Cotações'!$B:$L,2,0)))))</f>
        <v>KIT DE ACESSORIOS PARA BANHEIRO EM METAL CROMADO, 5 PECAS, INCLUSO FIXAÇÃO. AF_01/2020</v>
      </c>
      <c r="E164" s="13" t="str">
        <f>IF(B164="SINAPI",(VLOOKUP(C164,'Base de dados'!$B:$G,3,0)),(IF(B164="COMPOSIÇÃO",((VLOOKUP(C164,'2.Composições'!$B:$L,4,0))),(VLOOKUP(C164,'3. Cotações'!$B:$L,5,0)))))</f>
        <v>UN</v>
      </c>
      <c r="F164" s="242">
        <v>1</v>
      </c>
      <c r="G164" s="14"/>
      <c r="H164" s="14"/>
      <c r="I164" s="14"/>
      <c r="J164" s="14">
        <f t="shared" si="183"/>
        <v>0</v>
      </c>
      <c r="K164" s="14">
        <f t="shared" si="184"/>
        <v>0</v>
      </c>
      <c r="L164" s="14">
        <f t="shared" si="185"/>
        <v>0</v>
      </c>
      <c r="M164" s="14" t="e">
        <f t="shared" si="188"/>
        <v>#DIV/0!</v>
      </c>
      <c r="N164" s="14" t="e">
        <f t="shared" si="189"/>
        <v>#DIV/0!</v>
      </c>
      <c r="O164" s="14" t="e">
        <f t="shared" si="186"/>
        <v>#DIV/0!</v>
      </c>
      <c r="P164" s="243" t="s">
        <v>5877</v>
      </c>
      <c r="Q164" s="14" t="e">
        <f t="shared" si="181"/>
        <v>#DIV/0!</v>
      </c>
      <c r="R164" s="14" t="e">
        <f t="shared" si="182"/>
        <v>#DIV/0!</v>
      </c>
      <c r="S164" s="15" t="e">
        <f t="shared" si="187"/>
        <v>#DIV/0!</v>
      </c>
    </row>
    <row r="165" spans="1:19" customFormat="1" ht="24" x14ac:dyDescent="0.25">
      <c r="A165" s="249" t="s">
        <v>181</v>
      </c>
      <c r="B165" s="239" t="s">
        <v>5738</v>
      </c>
      <c r="C165" s="241">
        <v>100860</v>
      </c>
      <c r="D165" s="110" t="str">
        <f>IF(B165="SINAPI",(VLOOKUP(C165,'Base de dados'!$B:$G,2,0)),(IF(B165="COMPOSIÇÃO",((VLOOKUP(C165,'2.Composições'!$B:$L,3,0))),(VLOOKUP(C165,'3. Cotações'!$B:$L,2,0)))))</f>
        <v>CHUVEIRO ELÉTRICO COMUM CORPO PLÁSTICO, TIPO DUCHA  FORNECIMENTO E INSTALAÇÃO. AF_01/2020</v>
      </c>
      <c r="E165" s="13" t="str">
        <f>IF(B165="SINAPI",(VLOOKUP(C165,'Base de dados'!$B:$G,3,0)),(IF(B165="COMPOSIÇÃO",((VLOOKUP(C165,'2.Composições'!$B:$L,4,0))),(VLOOKUP(C165,'3. Cotações'!$B:$L,5,0)))))</f>
        <v>UN</v>
      </c>
      <c r="F165" s="242">
        <v>1</v>
      </c>
      <c r="G165" s="14"/>
      <c r="H165" s="14"/>
      <c r="I165" s="14"/>
      <c r="J165" s="14">
        <f t="shared" si="183"/>
        <v>0</v>
      </c>
      <c r="K165" s="14">
        <f t="shared" si="184"/>
        <v>0</v>
      </c>
      <c r="L165" s="14">
        <f t="shared" si="185"/>
        <v>0</v>
      </c>
      <c r="M165" s="14" t="e">
        <f t="shared" si="188"/>
        <v>#DIV/0!</v>
      </c>
      <c r="N165" s="14" t="e">
        <f t="shared" si="189"/>
        <v>#DIV/0!</v>
      </c>
      <c r="O165" s="14" t="e">
        <f t="shared" si="186"/>
        <v>#DIV/0!</v>
      </c>
      <c r="P165" s="243" t="s">
        <v>5877</v>
      </c>
      <c r="Q165" s="14" t="e">
        <f t="shared" si="181"/>
        <v>#DIV/0!</v>
      </c>
      <c r="R165" s="14" t="e">
        <f t="shared" si="182"/>
        <v>#DIV/0!</v>
      </c>
      <c r="S165" s="15" t="e">
        <f t="shared" si="187"/>
        <v>#DIV/0!</v>
      </c>
    </row>
    <row r="166" spans="1:19" customFormat="1" x14ac:dyDescent="0.25">
      <c r="A166" s="30"/>
      <c r="B166" s="30"/>
      <c r="C166" s="23"/>
      <c r="D166" s="24"/>
      <c r="E166" s="23"/>
      <c r="F166" s="25"/>
      <c r="G166" s="25"/>
      <c r="H166" s="25"/>
      <c r="I166" s="26"/>
      <c r="J166" s="26"/>
      <c r="K166" s="26"/>
      <c r="L166" s="26"/>
      <c r="M166" s="21"/>
      <c r="N166" s="21"/>
      <c r="O166" s="21"/>
      <c r="P166" s="21"/>
      <c r="Q166" s="21"/>
      <c r="R166" s="21"/>
      <c r="S166" s="22"/>
    </row>
    <row r="167" spans="1:19" customFormat="1" x14ac:dyDescent="0.25">
      <c r="A167" s="244">
        <v>10</v>
      </c>
      <c r="B167" s="245"/>
      <c r="C167" s="246"/>
      <c r="D167" s="247" t="s">
        <v>12846</v>
      </c>
      <c r="E167" s="247"/>
      <c r="F167" s="248"/>
      <c r="G167" s="250"/>
      <c r="H167" s="250"/>
      <c r="I167" s="250"/>
      <c r="J167" s="250">
        <f>ROUND(SUM(J168:J175),2)</f>
        <v>0</v>
      </c>
      <c r="K167" s="250">
        <f>ROUND(SUM(K168:K175),2)</f>
        <v>0</v>
      </c>
      <c r="L167" s="250">
        <f>ROUND(SUM(L168:L175),2)</f>
        <v>0</v>
      </c>
      <c r="M167" s="250"/>
      <c r="N167" s="250"/>
      <c r="O167" s="250"/>
      <c r="P167" s="250"/>
      <c r="Q167" s="250" t="e">
        <f>ROUND((SUM(Q168:Q175)),2)</f>
        <v>#DIV/0!</v>
      </c>
      <c r="R167" s="250" t="e">
        <f>ROUND((SUM(R168:R175)),2)</f>
        <v>#DIV/0!</v>
      </c>
      <c r="S167" s="250" t="e">
        <f>ROUND((SUM(S168:S175)),2)</f>
        <v>#DIV/0!</v>
      </c>
    </row>
    <row r="168" spans="1:19" customFormat="1" ht="48" x14ac:dyDescent="0.25">
      <c r="A168" s="249" t="s">
        <v>12838</v>
      </c>
      <c r="B168" s="239" t="s">
        <v>5738</v>
      </c>
      <c r="C168" s="241">
        <v>94570</v>
      </c>
      <c r="D168" s="110" t="str">
        <f>IF(B168="SINAPI",(VLOOKUP(C168,'Base de dados'!$B:$G,2,0)),(IF(B168="COMPOSIÇÃO",((VLOOKUP(C168,'2.Composições'!$B:$L,3,0))),(VLOOKUP(C168,'3. Cotações'!$B:$L,2,0)))))</f>
        <v>JANELA DE ALUMÍNIO DE CORRER COM 2 FOLHAS PARA VIDROS, COM VIDROS, BATENTE, ACABAMENTO COM ACETATO OU BRILHANTE E FERRAGENS. EXCLUSIVE ALIZAR E CONTRAMARCO. FORNECIMENTO E INSTALAÇÃO. AF_12/2019</v>
      </c>
      <c r="E168" s="13" t="str">
        <f>IF(B168="SINAPI",(VLOOKUP(C168,'Base de dados'!$B:$G,3,0)),(IF(B168="COMPOSIÇÃO",((VLOOKUP(C168,'2.Composições'!$B:$L,4,0))),(VLOOKUP(C168,'3. Cotações'!$B:$L,5,0)))))</f>
        <v>M2</v>
      </c>
      <c r="F168" s="242">
        <v>2.44</v>
      </c>
      <c r="G168" s="14"/>
      <c r="H168" s="14"/>
      <c r="I168" s="14"/>
      <c r="J168" s="14">
        <f>ROUND((G168*F168),2)</f>
        <v>0</v>
      </c>
      <c r="K168" s="14">
        <f>ROUND((H168*F168),2)</f>
        <v>0</v>
      </c>
      <c r="L168" s="14">
        <f>ROUND((K168+J168),2)</f>
        <v>0</v>
      </c>
      <c r="M168" s="14" t="e">
        <f>ROUND((IF(P168="BDI 1",((1+($S$3/100))*G168),((1+($S$4/100))*G168))),2)</f>
        <v>#DIV/0!</v>
      </c>
      <c r="N168" s="14" t="e">
        <f>ROUND((IF(P168="BDI 1",((1+($S$3/100))*H168),((1+($S$4/100))*H168))),2)</f>
        <v>#DIV/0!</v>
      </c>
      <c r="O168" s="14" t="e">
        <f>ROUND((M168+N168),2)</f>
        <v>#DIV/0!</v>
      </c>
      <c r="P168" s="243" t="s">
        <v>5877</v>
      </c>
      <c r="Q168" s="14" t="e">
        <f t="shared" ref="Q168:Q175" si="190">ROUND(M168*F168,2)</f>
        <v>#DIV/0!</v>
      </c>
      <c r="R168" s="14" t="e">
        <f t="shared" ref="R168:R175" si="191">ROUND(N168*F168,2)</f>
        <v>#DIV/0!</v>
      </c>
      <c r="S168" s="15" t="e">
        <f>ROUND(Q168+R168,2)</f>
        <v>#DIV/0!</v>
      </c>
    </row>
    <row r="169" spans="1:19" customFormat="1" ht="48" x14ac:dyDescent="0.25">
      <c r="A169" s="249" t="s">
        <v>12839</v>
      </c>
      <c r="B169" s="239" t="s">
        <v>5738</v>
      </c>
      <c r="C169" s="241">
        <v>94572</v>
      </c>
      <c r="D169" s="110" t="str">
        <f>IF(B169="SINAPI",(VLOOKUP(C169,'Base de dados'!$B:$G,2,0)),(IF(B169="COMPOSIÇÃO",((VLOOKUP(C169,'2.Composições'!$B:$L,3,0))),(VLOOKUP(C169,'3. Cotações'!$B:$L,2,0)))))</f>
        <v>JANELA DE ALUMÍNIO DE CORRER COM 3 FOLHAS (2 VENEZIANAS E 1 PARA VIDRO), COM VIDROS, BATENTE E FERRAGENS. EXCLUSIVE ACABAMENTO, ALIZAR E CONTRAMARCO. FORNECIMENTO E INSTALAÇÃO. AF_12/2019</v>
      </c>
      <c r="E169" s="13" t="str">
        <f>IF(B169="SINAPI",(VLOOKUP(C169,'Base de dados'!$B:$G,3,0)),(IF(B169="COMPOSIÇÃO",((VLOOKUP(C169,'2.Composições'!$B:$L,4,0))),(VLOOKUP(C169,'3. Cotações'!$B:$L,5,0)))))</f>
        <v>M2</v>
      </c>
      <c r="F169" s="242">
        <v>2.88</v>
      </c>
      <c r="G169" s="14"/>
      <c r="H169" s="14"/>
      <c r="I169" s="14"/>
      <c r="J169" s="14">
        <f t="shared" ref="J169:J175" si="192">ROUND((G169*F169),2)</f>
        <v>0</v>
      </c>
      <c r="K169" s="14">
        <f t="shared" ref="K169:K175" si="193">ROUND((H169*F169),2)</f>
        <v>0</v>
      </c>
      <c r="L169" s="14">
        <f t="shared" ref="L169:L175" si="194">ROUND((K169+J169),2)</f>
        <v>0</v>
      </c>
      <c r="M169" s="14" t="e">
        <f>ROUND((IF(P169="BDI 1",((1+($S$3/100))*G169),((1+($S$4/100))*G169))),2)</f>
        <v>#DIV/0!</v>
      </c>
      <c r="N169" s="14" t="e">
        <f>ROUND((IF(P169="BDI 1",((1+($S$3/100))*H169),((1+($S$4/100))*H169))),2)</f>
        <v>#DIV/0!</v>
      </c>
      <c r="O169" s="14" t="e">
        <f t="shared" ref="O169:O175" si="195">ROUND((M169+N169),2)</f>
        <v>#DIV/0!</v>
      </c>
      <c r="P169" s="243" t="s">
        <v>5877</v>
      </c>
      <c r="Q169" s="14" t="e">
        <f t="shared" si="190"/>
        <v>#DIV/0!</v>
      </c>
      <c r="R169" s="14" t="e">
        <f t="shared" si="191"/>
        <v>#DIV/0!</v>
      </c>
      <c r="S169" s="15" t="e">
        <f>ROUND(Q169+R169,2)</f>
        <v>#DIV/0!</v>
      </c>
    </row>
    <row r="170" spans="1:19" customFormat="1" ht="36" x14ac:dyDescent="0.25">
      <c r="A170" s="249" t="s">
        <v>12840</v>
      </c>
      <c r="B170" s="239" t="s">
        <v>5738</v>
      </c>
      <c r="C170" s="240">
        <v>94569</v>
      </c>
      <c r="D170" s="110" t="str">
        <f>IF(B170="SINAPI",(VLOOKUP(C170,'Base de dados'!$B:$G,2,0)),(IF(B170="COMPOSIÇÃO",((VLOOKUP(C170,'2.Composições'!$B:$L,3,0))),(VLOOKUP(C170,'3. Cotações'!$B:$L,2,0)))))</f>
        <v>JANELA DE ALUMÍNIO TIPO MAXIM-AR, COM VIDROS, BATENTE E FERRAGENS. EXCLUSIVE ALIZAR, ACABAMENTO E CONTRAMARCO. FORNECIMENTO E INSTALAÇÃO. AF_12/2019</v>
      </c>
      <c r="E170" s="13" t="str">
        <f>IF(B170="SINAPI",(VLOOKUP(C170,'Base de dados'!$B:$G,3,0)),(IF(B170="COMPOSIÇÃO",((VLOOKUP(C170,'2.Composições'!$B:$L,4,0))),(VLOOKUP(C170,'3. Cotações'!$B:$L,5,0)))))</f>
        <v>M2</v>
      </c>
      <c r="F170" s="242">
        <v>0.42</v>
      </c>
      <c r="G170" s="14"/>
      <c r="H170" s="14"/>
      <c r="I170" s="14"/>
      <c r="J170" s="14">
        <f t="shared" si="192"/>
        <v>0</v>
      </c>
      <c r="K170" s="14">
        <f t="shared" si="193"/>
        <v>0</v>
      </c>
      <c r="L170" s="14">
        <f t="shared" si="194"/>
        <v>0</v>
      </c>
      <c r="M170" s="14" t="e">
        <f>ROUND((IF(P170="BDI 1",((1+($S$3/100))*G170),((1+($S$4/100))*G170))),2)</f>
        <v>#DIV/0!</v>
      </c>
      <c r="N170" s="14" t="e">
        <f>ROUND((IF(P170="BDI 1",((1+($S$3/100))*H170),((1+($S$4/100))*H170))),2)</f>
        <v>#DIV/0!</v>
      </c>
      <c r="O170" s="14" t="e">
        <f t="shared" si="195"/>
        <v>#DIV/0!</v>
      </c>
      <c r="P170" s="243" t="s">
        <v>5877</v>
      </c>
      <c r="Q170" s="14" t="e">
        <f t="shared" si="190"/>
        <v>#DIV/0!</v>
      </c>
      <c r="R170" s="14" t="e">
        <f t="shared" si="191"/>
        <v>#DIV/0!</v>
      </c>
      <c r="S170" s="15" t="e">
        <f t="shared" ref="S170:S175" si="196">ROUND(Q170+R170,2)</f>
        <v>#DIV/0!</v>
      </c>
    </row>
    <row r="171" spans="1:19" customFormat="1" ht="60" x14ac:dyDescent="0.25">
      <c r="A171" s="249" t="s">
        <v>12841</v>
      </c>
      <c r="B171" s="239" t="s">
        <v>5738</v>
      </c>
      <c r="C171" s="241">
        <v>91314</v>
      </c>
      <c r="D171" s="110" t="str">
        <f>IF(B171="SINAPI",(VLOOKUP(C171,'Base de dados'!$B:$G,2,0)),(IF(B171="COMPOSIÇÃO",((VLOOKUP(C171,'2.Composições'!$B:$L,3,0))),(VLOOKUP(C171,'3. Cotações'!$B:$L,2,0)))))</f>
        <v>KIT DE PORTA DE MADEIRA PARA PINTURA, SEMI-OCA (LEVE OU MÉDIA), PADRÃO POPULAR, 80X210CM, ESPESSURA DE 3,5CM, ITENS INCLUSOS: DOBRADIÇAS, MONTAGEM E INSTALAÇÃO DO BATENTE, FECHADURA COM EXECUÇÃO DO FURO - FORNECIMENTO E INSTALAÇÃO. AF_12/2019</v>
      </c>
      <c r="E171" s="13" t="str">
        <f>IF(B171="SINAPI",(VLOOKUP(C171,'Base de dados'!$B:$G,3,0)),(IF(B171="COMPOSIÇÃO",((VLOOKUP(C171,'2.Composições'!$B:$L,4,0))),(VLOOKUP(C171,'3. Cotações'!$B:$L,5,0)))))</f>
        <v>UN</v>
      </c>
      <c r="F171" s="242">
        <v>3</v>
      </c>
      <c r="G171" s="14"/>
      <c r="H171" s="14"/>
      <c r="I171" s="14"/>
      <c r="J171" s="14">
        <f t="shared" si="192"/>
        <v>0</v>
      </c>
      <c r="K171" s="14">
        <f t="shared" si="193"/>
        <v>0</v>
      </c>
      <c r="L171" s="14">
        <f t="shared" si="194"/>
        <v>0</v>
      </c>
      <c r="M171" s="14" t="e">
        <f t="shared" ref="M171:M175" si="197">ROUND((IF(P171="BDI 1",((1+($S$3/100))*G171),((1+($S$4/100))*G171))),2)</f>
        <v>#DIV/0!</v>
      </c>
      <c r="N171" s="14" t="e">
        <f t="shared" ref="N171:N175" si="198">ROUND((IF(P171="BDI 1",((1+($S$3/100))*H171),((1+($S$4/100))*H171))),2)</f>
        <v>#DIV/0!</v>
      </c>
      <c r="O171" s="14" t="e">
        <f t="shared" si="195"/>
        <v>#DIV/0!</v>
      </c>
      <c r="P171" s="243" t="s">
        <v>5877</v>
      </c>
      <c r="Q171" s="14" t="e">
        <f t="shared" si="190"/>
        <v>#DIV/0!</v>
      </c>
      <c r="R171" s="14" t="e">
        <f t="shared" si="191"/>
        <v>#DIV/0!</v>
      </c>
      <c r="S171" s="15" t="e">
        <f t="shared" si="196"/>
        <v>#DIV/0!</v>
      </c>
    </row>
    <row r="172" spans="1:19" customFormat="1" ht="36" x14ac:dyDescent="0.25">
      <c r="A172" s="249" t="s">
        <v>12842</v>
      </c>
      <c r="B172" s="239" t="s">
        <v>5738</v>
      </c>
      <c r="C172" s="241">
        <v>91338</v>
      </c>
      <c r="D172" s="110" t="str">
        <f>IF(B172="SINAPI",(VLOOKUP(C172,'Base de dados'!$B:$G,2,0)),(IF(B172="COMPOSIÇÃO",((VLOOKUP(C172,'2.Composições'!$B:$L,3,0))),(VLOOKUP(C172,'3. Cotações'!$B:$L,2,0)))))</f>
        <v>PORTA DE ALUMÍNIO DE ABRIR COM LAMBRI, COM GUARNIÇÃO, FIXAÇÃO COM PARAFUSOS - FORNECIMENTO E INSTALAÇÃO. AF_12/2019</v>
      </c>
      <c r="E172" s="13" t="str">
        <f>IF(B172="SINAPI",(VLOOKUP(C172,'Base de dados'!$B:$G,3,0)),(IF(B172="COMPOSIÇÃO",((VLOOKUP(C172,'2.Composições'!$B:$L,4,0))),(VLOOKUP(C172,'3. Cotações'!$B:$L,5,0)))))</f>
        <v>M2</v>
      </c>
      <c r="F172" s="242">
        <v>1.68</v>
      </c>
      <c r="G172" s="14"/>
      <c r="H172" s="14"/>
      <c r="I172" s="14"/>
      <c r="J172" s="14">
        <f t="shared" si="192"/>
        <v>0</v>
      </c>
      <c r="K172" s="14">
        <f t="shared" si="193"/>
        <v>0</v>
      </c>
      <c r="L172" s="14">
        <f t="shared" si="194"/>
        <v>0</v>
      </c>
      <c r="M172" s="14" t="e">
        <f t="shared" si="197"/>
        <v>#DIV/0!</v>
      </c>
      <c r="N172" s="14" t="e">
        <f t="shared" si="198"/>
        <v>#DIV/0!</v>
      </c>
      <c r="O172" s="14" t="e">
        <f t="shared" si="195"/>
        <v>#DIV/0!</v>
      </c>
      <c r="P172" s="243" t="s">
        <v>5877</v>
      </c>
      <c r="Q172" s="14" t="e">
        <f t="shared" si="190"/>
        <v>#DIV/0!</v>
      </c>
      <c r="R172" s="14" t="e">
        <f t="shared" si="191"/>
        <v>#DIV/0!</v>
      </c>
      <c r="S172" s="15" t="e">
        <f t="shared" si="196"/>
        <v>#DIV/0!</v>
      </c>
    </row>
    <row r="173" spans="1:19" customFormat="1" ht="36" x14ac:dyDescent="0.25">
      <c r="A173" s="249" t="s">
        <v>12843</v>
      </c>
      <c r="B173" s="239" t="s">
        <v>5738</v>
      </c>
      <c r="C173" s="241">
        <v>94805</v>
      </c>
      <c r="D173" s="110" t="str">
        <f>IF(B173="SINAPI",(VLOOKUP(C173,'Base de dados'!$B:$G,2,0)),(IF(B173="COMPOSIÇÃO",((VLOOKUP(C173,'2.Composições'!$B:$L,3,0))),(VLOOKUP(C173,'3. Cotações'!$B:$L,2,0)))))</f>
        <v>PORTA DE ALUMÍNIO DE ABRIR PARA VIDRO SEM GUARNIÇÃO, 87X210CM, FIXAÇÃO COM PARAFUSOS, INCLUSIVE VIDROS - FORNECIMENTO E INSTALAÇÃO. AF_12/2019</v>
      </c>
      <c r="E173" s="13" t="str">
        <f>IF(B173="SINAPI",(VLOOKUP(C173,'Base de dados'!$B:$G,3,0)),(IF(B173="COMPOSIÇÃO",((VLOOKUP(C173,'2.Composições'!$B:$L,4,0))),(VLOOKUP(C173,'3. Cotações'!$B:$L,5,0)))))</f>
        <v>UN</v>
      </c>
      <c r="F173" s="242">
        <v>1</v>
      </c>
      <c r="G173" s="14"/>
      <c r="H173" s="14"/>
      <c r="I173" s="14"/>
      <c r="J173" s="14">
        <f t="shared" si="192"/>
        <v>0</v>
      </c>
      <c r="K173" s="14">
        <f t="shared" si="193"/>
        <v>0</v>
      </c>
      <c r="L173" s="14">
        <f t="shared" si="194"/>
        <v>0</v>
      </c>
      <c r="M173" s="14" t="e">
        <f t="shared" si="197"/>
        <v>#DIV/0!</v>
      </c>
      <c r="N173" s="14" t="e">
        <f t="shared" si="198"/>
        <v>#DIV/0!</v>
      </c>
      <c r="O173" s="14" t="e">
        <f t="shared" si="195"/>
        <v>#DIV/0!</v>
      </c>
      <c r="P173" s="243" t="s">
        <v>5877</v>
      </c>
      <c r="Q173" s="14" t="e">
        <f t="shared" si="190"/>
        <v>#DIV/0!</v>
      </c>
      <c r="R173" s="14" t="e">
        <f t="shared" si="191"/>
        <v>#DIV/0!</v>
      </c>
      <c r="S173" s="15" t="e">
        <f t="shared" si="196"/>
        <v>#DIV/0!</v>
      </c>
    </row>
    <row r="174" spans="1:19" customFormat="1" ht="24" x14ac:dyDescent="0.25">
      <c r="A174" s="249" t="s">
        <v>12844</v>
      </c>
      <c r="B174" s="239" t="s">
        <v>5738</v>
      </c>
      <c r="C174" s="241">
        <v>100701</v>
      </c>
      <c r="D174" s="110" t="str">
        <f>IF(B174="SINAPI",(VLOOKUP(C174,'Base de dados'!$B:$G,2,0)),(IF(B174="COMPOSIÇÃO",((VLOOKUP(C174,'2.Composições'!$B:$L,3,0))),(VLOOKUP(C174,'3. Cotações'!$B:$L,2,0)))))</f>
        <v>PORTA DE FERRO, DE ABRIR, TIPO GRADE COM CHAPA, COM GUARNIÇÕES. AF_12/2019</v>
      </c>
      <c r="E174" s="13" t="str">
        <f>IF(B174="SINAPI",(VLOOKUP(C174,'Base de dados'!$B:$G,3,0)),(IF(B174="COMPOSIÇÃO",((VLOOKUP(C174,'2.Composições'!$B:$L,4,0))),(VLOOKUP(C174,'3. Cotações'!$B:$L,5,0)))))</f>
        <v>M2</v>
      </c>
      <c r="F174" s="242">
        <v>0.36</v>
      </c>
      <c r="G174" s="14"/>
      <c r="H174" s="14"/>
      <c r="I174" s="14"/>
      <c r="J174" s="14">
        <f t="shared" si="192"/>
        <v>0</v>
      </c>
      <c r="K174" s="14">
        <f t="shared" si="193"/>
        <v>0</v>
      </c>
      <c r="L174" s="14">
        <f t="shared" si="194"/>
        <v>0</v>
      </c>
      <c r="M174" s="14" t="e">
        <f t="shared" si="197"/>
        <v>#DIV/0!</v>
      </c>
      <c r="N174" s="14" t="e">
        <f t="shared" si="198"/>
        <v>#DIV/0!</v>
      </c>
      <c r="O174" s="14" t="e">
        <f t="shared" si="195"/>
        <v>#DIV/0!</v>
      </c>
      <c r="P174" s="243" t="s">
        <v>5877</v>
      </c>
      <c r="Q174" s="14" t="e">
        <f t="shared" si="190"/>
        <v>#DIV/0!</v>
      </c>
      <c r="R174" s="14" t="e">
        <f t="shared" si="191"/>
        <v>#DIV/0!</v>
      </c>
      <c r="S174" s="15" t="e">
        <f t="shared" si="196"/>
        <v>#DIV/0!</v>
      </c>
    </row>
    <row r="175" spans="1:19" customFormat="1" ht="36" x14ac:dyDescent="0.25">
      <c r="A175" s="249" t="s">
        <v>12845</v>
      </c>
      <c r="B175" s="239" t="s">
        <v>5738</v>
      </c>
      <c r="C175" s="241">
        <v>102161</v>
      </c>
      <c r="D175" s="110" t="str">
        <f>IF(B175="SINAPI",(VLOOKUP(C175,'Base de dados'!$B:$G,2,0)),(IF(B175="COMPOSIÇÃO",((VLOOKUP(C175,'2.Composições'!$B:$L,3,0))),(VLOOKUP(C175,'3. Cotações'!$B:$L,2,0)))))</f>
        <v>INSTALAÇÃO DE VIDRO LISO INCOLOR, E = 3 MM, EM ESQUADRIA DE ALUMÍNIO OU PVC, FIXADO COM BAGUETE. AF_01/2021_PS</v>
      </c>
      <c r="E175" s="13" t="str">
        <f>IF(B175="SINAPI",(VLOOKUP(C175,'Base de dados'!$B:$G,3,0)),(IF(B175="COMPOSIÇÃO",((VLOOKUP(C175,'2.Composições'!$B:$L,4,0))),(VLOOKUP(C175,'3. Cotações'!$B:$L,5,0)))))</f>
        <v>M2</v>
      </c>
      <c r="F175" s="242">
        <v>0.48</v>
      </c>
      <c r="G175" s="14"/>
      <c r="H175" s="14"/>
      <c r="I175" s="14"/>
      <c r="J175" s="14">
        <f t="shared" si="192"/>
        <v>0</v>
      </c>
      <c r="K175" s="14">
        <f t="shared" si="193"/>
        <v>0</v>
      </c>
      <c r="L175" s="14">
        <f t="shared" si="194"/>
        <v>0</v>
      </c>
      <c r="M175" s="14" t="e">
        <f t="shared" si="197"/>
        <v>#DIV/0!</v>
      </c>
      <c r="N175" s="14" t="e">
        <f t="shared" si="198"/>
        <v>#DIV/0!</v>
      </c>
      <c r="O175" s="14" t="e">
        <f t="shared" si="195"/>
        <v>#DIV/0!</v>
      </c>
      <c r="P175" s="243" t="s">
        <v>5877</v>
      </c>
      <c r="Q175" s="14" t="e">
        <f t="shared" si="190"/>
        <v>#DIV/0!</v>
      </c>
      <c r="R175" s="14" t="e">
        <f t="shared" si="191"/>
        <v>#DIV/0!</v>
      </c>
      <c r="S175" s="15" t="e">
        <f t="shared" si="196"/>
        <v>#DIV/0!</v>
      </c>
    </row>
    <row r="176" spans="1:19" customFormat="1" x14ac:dyDescent="0.25">
      <c r="A176" s="30"/>
      <c r="B176" s="30"/>
      <c r="C176" s="23"/>
      <c r="D176" s="24"/>
      <c r="E176" s="23"/>
      <c r="F176" s="25"/>
      <c r="G176" s="25"/>
      <c r="H176" s="25"/>
      <c r="I176" s="26"/>
      <c r="J176" s="26"/>
      <c r="K176" s="26"/>
      <c r="L176" s="26"/>
      <c r="M176" s="21"/>
      <c r="N176" s="21"/>
      <c r="O176" s="21"/>
      <c r="P176" s="21"/>
      <c r="Q176" s="21"/>
      <c r="R176" s="21"/>
      <c r="S176" s="22"/>
    </row>
    <row r="177" spans="1:19" customFormat="1" x14ac:dyDescent="0.25">
      <c r="A177" s="244">
        <v>11</v>
      </c>
      <c r="B177" s="245"/>
      <c r="C177" s="246"/>
      <c r="D177" s="247" t="s">
        <v>12847</v>
      </c>
      <c r="E177" s="247"/>
      <c r="F177" s="248"/>
      <c r="G177" s="250"/>
      <c r="H177" s="250"/>
      <c r="I177" s="250"/>
      <c r="J177" s="250">
        <f>ROUND(SUM(J178:J178),2)</f>
        <v>0</v>
      </c>
      <c r="K177" s="250">
        <f>ROUND(SUM(K178:K178),2)</f>
        <v>0</v>
      </c>
      <c r="L177" s="250">
        <f>ROUND(SUM(L178:L178),2)</f>
        <v>0</v>
      </c>
      <c r="M177" s="250"/>
      <c r="N177" s="250"/>
      <c r="O177" s="250"/>
      <c r="P177" s="250"/>
      <c r="Q177" s="250" t="e">
        <f>ROUND((SUM(Q178:Q178)),2)</f>
        <v>#DIV/0!</v>
      </c>
      <c r="R177" s="250" t="e">
        <f>ROUND((SUM(R178:R178)),2)</f>
        <v>#DIV/0!</v>
      </c>
      <c r="S177" s="250" t="e">
        <f>ROUND((SUM(S178:S178)),2)</f>
        <v>#DIV/0!</v>
      </c>
    </row>
    <row r="178" spans="1:19" customFormat="1" ht="36" x14ac:dyDescent="0.25">
      <c r="A178" s="249" t="s">
        <v>12838</v>
      </c>
      <c r="B178" s="239" t="s">
        <v>5738</v>
      </c>
      <c r="C178" s="241">
        <v>94991</v>
      </c>
      <c r="D178" s="110" t="str">
        <f>IF(B178="SINAPI",(VLOOKUP(C178,'Base de dados'!$B:$G,2,0)),(IF(B178="COMPOSIÇÃO",((VLOOKUP(C178,'2.Composições'!$B:$L,3,0))),(VLOOKUP(C178,'3. Cotações'!$B:$L,2,0)))))</f>
        <v>EXECUÇÃO DE PASSEIO (CALÇADA) OU PISO DE CONCRETO COM CONCRETO MOLDADO IN LOCO, USINADO C20, ACABAMENTO CONVENCIONAL, NÃO ARMADO. AF_08/2022</v>
      </c>
      <c r="E178" s="13" t="str">
        <f>IF(B178="SINAPI",(VLOOKUP(C178,'Base de dados'!$B:$G,3,0)),(IF(B178="COMPOSIÇÃO",((VLOOKUP(C178,'2.Composições'!$B:$L,4,0))),(VLOOKUP(C178,'3. Cotações'!$B:$L,5,0)))))</f>
        <v>M3</v>
      </c>
      <c r="F178" s="242">
        <v>0.59</v>
      </c>
      <c r="G178" s="14"/>
      <c r="H178" s="14"/>
      <c r="I178" s="14"/>
      <c r="J178" s="14">
        <f>ROUND((G178*F178),2)</f>
        <v>0</v>
      </c>
      <c r="K178" s="14">
        <f>ROUND((H178*F178),2)</f>
        <v>0</v>
      </c>
      <c r="L178" s="14">
        <f>ROUND((K178+J178),2)</f>
        <v>0</v>
      </c>
      <c r="M178" s="14" t="e">
        <f>ROUND((IF(P178="BDI 1",((1+($S$3/100))*G178),((1+($S$4/100))*G178))),2)</f>
        <v>#DIV/0!</v>
      </c>
      <c r="N178" s="14" t="e">
        <f>ROUND((IF(P178="BDI 1",((1+($S$3/100))*H178),((1+($S$4/100))*H178))),2)</f>
        <v>#DIV/0!</v>
      </c>
      <c r="O178" s="14" t="e">
        <f>ROUND((M178+N178),2)</f>
        <v>#DIV/0!</v>
      </c>
      <c r="P178" s="243" t="s">
        <v>5877</v>
      </c>
      <c r="Q178" s="14" t="e">
        <f t="shared" ref="Q178" si="199">ROUND(M178*F178,2)</f>
        <v>#DIV/0!</v>
      </c>
      <c r="R178" s="14" t="e">
        <f t="shared" ref="R178" si="200">ROUND(N178*F178,2)</f>
        <v>#DIV/0!</v>
      </c>
      <c r="S178" s="15" t="e">
        <f>ROUND(Q178+R178,2)</f>
        <v>#DIV/0!</v>
      </c>
    </row>
    <row r="179" spans="1:19" customFormat="1" x14ac:dyDescent="0.25">
      <c r="A179" s="30"/>
      <c r="B179" s="30"/>
      <c r="C179" s="23"/>
      <c r="D179" s="24"/>
      <c r="E179" s="23"/>
      <c r="F179" s="25"/>
      <c r="G179" s="25"/>
      <c r="H179" s="25"/>
      <c r="I179" s="26"/>
      <c r="J179" s="26"/>
      <c r="K179" s="26"/>
      <c r="L179" s="26"/>
      <c r="M179" s="21"/>
      <c r="N179" s="21"/>
      <c r="O179" s="21"/>
      <c r="P179" s="21"/>
      <c r="Q179" s="21"/>
      <c r="R179" s="21"/>
      <c r="S179" s="22"/>
    </row>
    <row r="180" spans="1:19" customFormat="1" x14ac:dyDescent="0.25">
      <c r="A180" s="244">
        <v>12</v>
      </c>
      <c r="B180" s="245"/>
      <c r="C180" s="246"/>
      <c r="D180" s="247" t="s">
        <v>12848</v>
      </c>
      <c r="E180" s="247"/>
      <c r="F180" s="248"/>
      <c r="G180" s="250"/>
      <c r="H180" s="250"/>
      <c r="I180" s="250"/>
      <c r="J180" s="250">
        <f>ROUND(SUM(J181:J188),2)</f>
        <v>0</v>
      </c>
      <c r="K180" s="250">
        <f>ROUND(SUM(K181:K188),2)</f>
        <v>0</v>
      </c>
      <c r="L180" s="250">
        <f>ROUND(SUM(L181:L188),2)</f>
        <v>0</v>
      </c>
      <c r="M180" s="250"/>
      <c r="N180" s="250"/>
      <c r="O180" s="250"/>
      <c r="P180" s="250"/>
      <c r="Q180" s="250" t="e">
        <f>ROUND((SUM(Q181:Q188)),2)</f>
        <v>#DIV/0!</v>
      </c>
      <c r="R180" s="250" t="e">
        <f>ROUND((SUM(R181:R188)),2)</f>
        <v>#DIV/0!</v>
      </c>
      <c r="S180" s="250" t="e">
        <f>ROUND((SUM(S181:S188)),2)</f>
        <v>#DIV/0!</v>
      </c>
    </row>
    <row r="181" spans="1:19" customFormat="1" ht="24" x14ac:dyDescent="0.25">
      <c r="A181" s="249" t="s">
        <v>12849</v>
      </c>
      <c r="B181" s="239" t="s">
        <v>5738</v>
      </c>
      <c r="C181" s="241">
        <v>99804</v>
      </c>
      <c r="D181" s="110" t="str">
        <f>IF(B181="SINAPI",(VLOOKUP(C181,'Base de dados'!$B:$G,2,0)),(IF(B181="COMPOSIÇÃO",((VLOOKUP(C181,'2.Composições'!$B:$L,3,0))),(VLOOKUP(C181,'3. Cotações'!$B:$L,2,0)))))</f>
        <v>LIMPEZA DE PISO CERÂMICO OU PORCELANATO UTILIZANDO DETERGENTE NEUTRO E ESCOVAÇÃO MANUAL. AF_04/2019</v>
      </c>
      <c r="E181" s="13" t="str">
        <f>IF(B181="SINAPI",(VLOOKUP(C181,'Base de dados'!$B:$G,3,0)),(IF(B181="COMPOSIÇÃO",((VLOOKUP(C181,'2.Composições'!$B:$L,4,0))),(VLOOKUP(C181,'3. Cotações'!$B:$L,5,0)))))</f>
        <v>M2</v>
      </c>
      <c r="F181" s="242">
        <v>37.979999999999997</v>
      </c>
      <c r="G181" s="14"/>
      <c r="H181" s="14"/>
      <c r="I181" s="14"/>
      <c r="J181" s="14">
        <f>ROUND((G181*F181),2)</f>
        <v>0</v>
      </c>
      <c r="K181" s="14">
        <f>ROUND((H181*F181),2)</f>
        <v>0</v>
      </c>
      <c r="L181" s="14">
        <f>ROUND((K181+J181),2)</f>
        <v>0</v>
      </c>
      <c r="M181" s="14" t="e">
        <f>ROUND((IF(P181="BDI 1",((1+($S$3/100))*G181),((1+($S$4/100))*G181))),2)</f>
        <v>#DIV/0!</v>
      </c>
      <c r="N181" s="14" t="e">
        <f>ROUND((IF(P181="BDI 1",((1+($S$3/100))*H181),((1+($S$4/100))*H181))),2)</f>
        <v>#DIV/0!</v>
      </c>
      <c r="O181" s="14" t="e">
        <f>ROUND((M181+N181),2)</f>
        <v>#DIV/0!</v>
      </c>
      <c r="P181" s="243" t="s">
        <v>5877</v>
      </c>
      <c r="Q181" s="14" t="e">
        <f t="shared" ref="Q181:Q188" si="201">ROUND(M181*F181,2)</f>
        <v>#DIV/0!</v>
      </c>
      <c r="R181" s="14" t="e">
        <f t="shared" ref="R181:R188" si="202">ROUND(N181*F181,2)</f>
        <v>#DIV/0!</v>
      </c>
      <c r="S181" s="15" t="e">
        <f>ROUND(Q181+R181,2)</f>
        <v>#DIV/0!</v>
      </c>
    </row>
    <row r="182" spans="1:19" customFormat="1" ht="36" x14ac:dyDescent="0.25">
      <c r="A182" s="249" t="s">
        <v>12850</v>
      </c>
      <c r="B182" s="239" t="s">
        <v>5738</v>
      </c>
      <c r="C182" s="241">
        <v>99807</v>
      </c>
      <c r="D182" s="110" t="str">
        <f>IF(B182="SINAPI",(VLOOKUP(C182,'Base de dados'!$B:$G,2,0)),(IF(B182="COMPOSIÇÃO",((VLOOKUP(C182,'2.Composições'!$B:$L,3,0))),(VLOOKUP(C182,'3. Cotações'!$B:$L,2,0)))))</f>
        <v>LIMPEZA DE REVESTIMENTO CERÂMICO EM PAREDE UTILIZANDO DETERGENTE NEUTRO E ESCOVAÇÃO MANUAL. AF_04/2019</v>
      </c>
      <c r="E182" s="13" t="str">
        <f>IF(B182="SINAPI",(VLOOKUP(C182,'Base de dados'!$B:$G,3,0)),(IF(B182="COMPOSIÇÃO",((VLOOKUP(C182,'2.Composições'!$B:$L,4,0))),(VLOOKUP(C182,'3. Cotações'!$B:$L,5,0)))))</f>
        <v>M2</v>
      </c>
      <c r="F182" s="242">
        <v>26.38</v>
      </c>
      <c r="G182" s="14"/>
      <c r="H182" s="14"/>
      <c r="I182" s="14"/>
      <c r="J182" s="14">
        <f t="shared" ref="J182:J188" si="203">ROUND((G182*F182),2)</f>
        <v>0</v>
      </c>
      <c r="K182" s="14">
        <f t="shared" ref="K182:K188" si="204">ROUND((H182*F182),2)</f>
        <v>0</v>
      </c>
      <c r="L182" s="14">
        <f t="shared" ref="L182:L188" si="205">ROUND((K182+J182),2)</f>
        <v>0</v>
      </c>
      <c r="M182" s="14" t="e">
        <f>ROUND((IF(P182="BDI 1",((1+($S$3/100))*G182),((1+($S$4/100))*G182))),2)</f>
        <v>#DIV/0!</v>
      </c>
      <c r="N182" s="14" t="e">
        <f>ROUND((IF(P182="BDI 1",((1+($S$3/100))*H182),((1+($S$4/100))*H182))),2)</f>
        <v>#DIV/0!</v>
      </c>
      <c r="O182" s="14" t="e">
        <f t="shared" ref="O182:O188" si="206">ROUND((M182+N182),2)</f>
        <v>#DIV/0!</v>
      </c>
      <c r="P182" s="243" t="s">
        <v>5877</v>
      </c>
      <c r="Q182" s="14" t="e">
        <f t="shared" si="201"/>
        <v>#DIV/0!</v>
      </c>
      <c r="R182" s="14" t="e">
        <f t="shared" si="202"/>
        <v>#DIV/0!</v>
      </c>
      <c r="S182" s="15" t="e">
        <f>ROUND(Q182+R182,2)</f>
        <v>#DIV/0!</v>
      </c>
    </row>
    <row r="183" spans="1:19" customFormat="1" ht="24" x14ac:dyDescent="0.25">
      <c r="A183" s="249" t="s">
        <v>12851</v>
      </c>
      <c r="B183" s="239" t="s">
        <v>5738</v>
      </c>
      <c r="C183" s="240">
        <v>99816</v>
      </c>
      <c r="D183" s="110" t="str">
        <f>IF(B183="SINAPI",(VLOOKUP(C183,'Base de dados'!$B:$G,2,0)),(IF(B183="COMPOSIÇÃO",((VLOOKUP(C183,'2.Composições'!$B:$L,3,0))),(VLOOKUP(C183,'3. Cotações'!$B:$L,2,0)))))</f>
        <v>LIMPEZA DE TANQUE OU LAVATÓRIO DE LOUÇA ISOLADO, INCLUSIVE METAIS CORRESPONDENTES. AF_04/2019</v>
      </c>
      <c r="E183" s="13" t="str">
        <f>IF(B183="SINAPI",(VLOOKUP(C183,'Base de dados'!$B:$G,3,0)),(IF(B183="COMPOSIÇÃO",((VLOOKUP(C183,'2.Composições'!$B:$L,4,0))),(VLOOKUP(C183,'3. Cotações'!$B:$L,5,0)))))</f>
        <v>UN</v>
      </c>
      <c r="F183" s="242">
        <v>2</v>
      </c>
      <c r="G183" s="14"/>
      <c r="H183" s="14"/>
      <c r="I183" s="14"/>
      <c r="J183" s="14">
        <f t="shared" si="203"/>
        <v>0</v>
      </c>
      <c r="K183" s="14">
        <f t="shared" si="204"/>
        <v>0</v>
      </c>
      <c r="L183" s="14">
        <f t="shared" si="205"/>
        <v>0</v>
      </c>
      <c r="M183" s="14" t="e">
        <f>ROUND((IF(P183="BDI 1",((1+($S$3/100))*G183),((1+($S$4/100))*G183))),2)</f>
        <v>#DIV/0!</v>
      </c>
      <c r="N183" s="14" t="e">
        <f>ROUND((IF(P183="BDI 1",((1+($S$3/100))*H183),((1+($S$4/100))*H183))),2)</f>
        <v>#DIV/0!</v>
      </c>
      <c r="O183" s="14" t="e">
        <f t="shared" si="206"/>
        <v>#DIV/0!</v>
      </c>
      <c r="P183" s="243" t="s">
        <v>5877</v>
      </c>
      <c r="Q183" s="14" t="e">
        <f t="shared" si="201"/>
        <v>#DIV/0!</v>
      </c>
      <c r="R183" s="14" t="e">
        <f t="shared" si="202"/>
        <v>#DIV/0!</v>
      </c>
      <c r="S183" s="15" t="e">
        <f t="shared" ref="S183:S188" si="207">ROUND(Q183+R183,2)</f>
        <v>#DIV/0!</v>
      </c>
    </row>
    <row r="184" spans="1:19" customFormat="1" ht="24" x14ac:dyDescent="0.25">
      <c r="A184" s="249" t="s">
        <v>12852</v>
      </c>
      <c r="B184" s="239" t="s">
        <v>5738</v>
      </c>
      <c r="C184" s="241">
        <v>99818</v>
      </c>
      <c r="D184" s="110" t="str">
        <f>IF(B184="SINAPI",(VLOOKUP(C184,'Base de dados'!$B:$G,2,0)),(IF(B184="COMPOSIÇÃO",((VLOOKUP(C184,'2.Composições'!$B:$L,3,0))),(VLOOKUP(C184,'3. Cotações'!$B:$L,2,0)))))</f>
        <v>LIMPEZA DE BACIA SANITÁRIA, BIDÊ OU MICTÓRIO EM LOUÇA, INCLUSIVE METAIS CORRESPONDENTES. AF_04/2019</v>
      </c>
      <c r="E184" s="13" t="str">
        <f>IF(B184="SINAPI",(VLOOKUP(C184,'Base de dados'!$B:$G,3,0)),(IF(B184="COMPOSIÇÃO",((VLOOKUP(C184,'2.Composições'!$B:$L,4,0))),(VLOOKUP(C184,'3. Cotações'!$B:$L,5,0)))))</f>
        <v>UN</v>
      </c>
      <c r="F184" s="242">
        <v>1</v>
      </c>
      <c r="G184" s="14"/>
      <c r="H184" s="14"/>
      <c r="I184" s="14"/>
      <c r="J184" s="14">
        <f t="shared" si="203"/>
        <v>0</v>
      </c>
      <c r="K184" s="14">
        <f t="shared" si="204"/>
        <v>0</v>
      </c>
      <c r="L184" s="14">
        <f t="shared" si="205"/>
        <v>0</v>
      </c>
      <c r="M184" s="14" t="e">
        <f t="shared" ref="M184:M188" si="208">ROUND((IF(P184="BDI 1",((1+($S$3/100))*G184),((1+($S$4/100))*G184))),2)</f>
        <v>#DIV/0!</v>
      </c>
      <c r="N184" s="14" t="e">
        <f t="shared" ref="N184:N188" si="209">ROUND((IF(P184="BDI 1",((1+($S$3/100))*H184),((1+($S$4/100))*H184))),2)</f>
        <v>#DIV/0!</v>
      </c>
      <c r="O184" s="14" t="e">
        <f t="shared" si="206"/>
        <v>#DIV/0!</v>
      </c>
      <c r="P184" s="243" t="s">
        <v>5877</v>
      </c>
      <c r="Q184" s="14" t="e">
        <f t="shared" si="201"/>
        <v>#DIV/0!</v>
      </c>
      <c r="R184" s="14" t="e">
        <f t="shared" si="202"/>
        <v>#DIV/0!</v>
      </c>
      <c r="S184" s="15" t="e">
        <f t="shared" si="207"/>
        <v>#DIV/0!</v>
      </c>
    </row>
    <row r="185" spans="1:19" customFormat="1" ht="24" x14ac:dyDescent="0.25">
      <c r="A185" s="249" t="s">
        <v>12853</v>
      </c>
      <c r="B185" s="239" t="s">
        <v>5738</v>
      </c>
      <c r="C185" s="241">
        <v>99819</v>
      </c>
      <c r="D185" s="110" t="str">
        <f>IF(B185="SINAPI",(VLOOKUP(C185,'Base de dados'!$B:$G,2,0)),(IF(B185="COMPOSIÇÃO",((VLOOKUP(C185,'2.Composições'!$B:$L,3,0))),(VLOOKUP(C185,'3. Cotações'!$B:$L,2,0)))))</f>
        <v>LIMPEZA DE BANCADA DE PEDRA (MÁRMORE OU GRANITO). AF_04/2019</v>
      </c>
      <c r="E185" s="13" t="str">
        <f>IF(B185="SINAPI",(VLOOKUP(C185,'Base de dados'!$B:$G,3,0)),(IF(B185="COMPOSIÇÃO",((VLOOKUP(C185,'2.Composições'!$B:$L,4,0))),(VLOOKUP(C185,'3. Cotações'!$B:$L,5,0)))))</f>
        <v>M2</v>
      </c>
      <c r="F185" s="242">
        <v>0.72</v>
      </c>
      <c r="G185" s="14"/>
      <c r="H185" s="14"/>
      <c r="I185" s="14"/>
      <c r="J185" s="14">
        <f t="shared" si="203"/>
        <v>0</v>
      </c>
      <c r="K185" s="14">
        <f t="shared" si="204"/>
        <v>0</v>
      </c>
      <c r="L185" s="14">
        <f t="shared" si="205"/>
        <v>0</v>
      </c>
      <c r="M185" s="14" t="e">
        <f t="shared" si="208"/>
        <v>#DIV/0!</v>
      </c>
      <c r="N185" s="14" t="e">
        <f t="shared" si="209"/>
        <v>#DIV/0!</v>
      </c>
      <c r="O185" s="14" t="e">
        <f t="shared" si="206"/>
        <v>#DIV/0!</v>
      </c>
      <c r="P185" s="243" t="s">
        <v>5877</v>
      </c>
      <c r="Q185" s="14" t="e">
        <f t="shared" si="201"/>
        <v>#DIV/0!</v>
      </c>
      <c r="R185" s="14" t="e">
        <f t="shared" si="202"/>
        <v>#DIV/0!</v>
      </c>
      <c r="S185" s="15" t="e">
        <f t="shared" si="207"/>
        <v>#DIV/0!</v>
      </c>
    </row>
    <row r="186" spans="1:19" customFormat="1" ht="24" x14ac:dyDescent="0.25">
      <c r="A186" s="249" t="s">
        <v>12854</v>
      </c>
      <c r="B186" s="239" t="s">
        <v>5738</v>
      </c>
      <c r="C186" s="241">
        <v>99821</v>
      </c>
      <c r="D186" s="110" t="str">
        <f>IF(B186="SINAPI",(VLOOKUP(C186,'Base de dados'!$B:$G,2,0)),(IF(B186="COMPOSIÇÃO",((VLOOKUP(C186,'2.Composições'!$B:$L,3,0))),(VLOOKUP(C186,'3. Cotações'!$B:$L,2,0)))))</f>
        <v>LIMPEZA DE JANELA DE VIDRO COM CAIXILHO EM AÇO/ALUMÍNIO/PVC. AF_04/2019</v>
      </c>
      <c r="E186" s="13" t="str">
        <f>IF(B186="SINAPI",(VLOOKUP(C186,'Base de dados'!$B:$G,3,0)),(IF(B186="COMPOSIÇÃO",((VLOOKUP(C186,'2.Composições'!$B:$L,4,0))),(VLOOKUP(C186,'3. Cotações'!$B:$L,5,0)))))</f>
        <v>M2</v>
      </c>
      <c r="F186" s="242">
        <v>6.12</v>
      </c>
      <c r="G186" s="14"/>
      <c r="H186" s="14"/>
      <c r="I186" s="14"/>
      <c r="J186" s="14">
        <f t="shared" si="203"/>
        <v>0</v>
      </c>
      <c r="K186" s="14">
        <f t="shared" si="204"/>
        <v>0</v>
      </c>
      <c r="L186" s="14">
        <f t="shared" si="205"/>
        <v>0</v>
      </c>
      <c r="M186" s="14" t="e">
        <f t="shared" si="208"/>
        <v>#DIV/0!</v>
      </c>
      <c r="N186" s="14" t="e">
        <f t="shared" si="209"/>
        <v>#DIV/0!</v>
      </c>
      <c r="O186" s="14" t="e">
        <f t="shared" si="206"/>
        <v>#DIV/0!</v>
      </c>
      <c r="P186" s="243" t="s">
        <v>5877</v>
      </c>
      <c r="Q186" s="14" t="e">
        <f t="shared" si="201"/>
        <v>#DIV/0!</v>
      </c>
      <c r="R186" s="14" t="e">
        <f t="shared" si="202"/>
        <v>#DIV/0!</v>
      </c>
      <c r="S186" s="15" t="e">
        <f t="shared" si="207"/>
        <v>#DIV/0!</v>
      </c>
    </row>
    <row r="187" spans="1:19" customFormat="1" x14ac:dyDescent="0.25">
      <c r="A187" s="249" t="s">
        <v>12855</v>
      </c>
      <c r="B187" s="239" t="s">
        <v>5738</v>
      </c>
      <c r="C187" s="241">
        <v>99822</v>
      </c>
      <c r="D187" s="110" t="str">
        <f>IF(B187="SINAPI",(VLOOKUP(C187,'Base de dados'!$B:$G,2,0)),(IF(B187="COMPOSIÇÃO",((VLOOKUP(C187,'2.Composições'!$B:$L,3,0))),(VLOOKUP(C187,'3. Cotações'!$B:$L,2,0)))))</f>
        <v>LIMPEZA DE PORTA DE MADEIRA. AF_04/2019</v>
      </c>
      <c r="E187" s="13" t="str">
        <f>IF(B187="SINAPI",(VLOOKUP(C187,'Base de dados'!$B:$G,3,0)),(IF(B187="COMPOSIÇÃO",((VLOOKUP(C187,'2.Composições'!$B:$L,4,0))),(VLOOKUP(C187,'3. Cotações'!$B:$L,5,0)))))</f>
        <v>M2</v>
      </c>
      <c r="F187" s="242">
        <v>9.66</v>
      </c>
      <c r="G187" s="14"/>
      <c r="H187" s="14"/>
      <c r="I187" s="14"/>
      <c r="J187" s="14">
        <f t="shared" si="203"/>
        <v>0</v>
      </c>
      <c r="K187" s="14">
        <f t="shared" si="204"/>
        <v>0</v>
      </c>
      <c r="L187" s="14">
        <f t="shared" si="205"/>
        <v>0</v>
      </c>
      <c r="M187" s="14" t="e">
        <f t="shared" si="208"/>
        <v>#DIV/0!</v>
      </c>
      <c r="N187" s="14" t="e">
        <f t="shared" si="209"/>
        <v>#DIV/0!</v>
      </c>
      <c r="O187" s="14" t="e">
        <f t="shared" si="206"/>
        <v>#DIV/0!</v>
      </c>
      <c r="P187" s="243" t="s">
        <v>5877</v>
      </c>
      <c r="Q187" s="14" t="e">
        <f t="shared" si="201"/>
        <v>#DIV/0!</v>
      </c>
      <c r="R187" s="14" t="e">
        <f t="shared" si="202"/>
        <v>#DIV/0!</v>
      </c>
      <c r="S187" s="15" t="e">
        <f t="shared" si="207"/>
        <v>#DIV/0!</v>
      </c>
    </row>
    <row r="188" spans="1:19" customFormat="1" x14ac:dyDescent="0.25">
      <c r="A188" s="249" t="s">
        <v>12856</v>
      </c>
      <c r="B188" s="239" t="s">
        <v>5738</v>
      </c>
      <c r="C188" s="241">
        <v>99824</v>
      </c>
      <c r="D188" s="110" t="str">
        <f>IF(B188="SINAPI",(VLOOKUP(C188,'Base de dados'!$B:$G,2,0)),(IF(B188="COMPOSIÇÃO",((VLOOKUP(C188,'2.Composições'!$B:$L,3,0))),(VLOOKUP(C188,'3. Cotações'!$B:$L,2,0)))))</f>
        <v>LIMPEZA DE PORTA EM AÇO/ALUMÍNIO. AF_04/2019</v>
      </c>
      <c r="E188" s="13" t="str">
        <f>IF(B188="SINAPI",(VLOOKUP(C188,'Base de dados'!$B:$G,3,0)),(IF(B188="COMPOSIÇÃO",((VLOOKUP(C188,'2.Composições'!$B:$L,4,0))),(VLOOKUP(C188,'3. Cotações'!$B:$L,5,0)))))</f>
        <v>M2</v>
      </c>
      <c r="F188" s="242">
        <v>6.72</v>
      </c>
      <c r="G188" s="14"/>
      <c r="H188" s="14"/>
      <c r="I188" s="14"/>
      <c r="J188" s="14">
        <f t="shared" si="203"/>
        <v>0</v>
      </c>
      <c r="K188" s="14">
        <f t="shared" si="204"/>
        <v>0</v>
      </c>
      <c r="L188" s="14">
        <f t="shared" si="205"/>
        <v>0</v>
      </c>
      <c r="M188" s="14" t="e">
        <f t="shared" si="208"/>
        <v>#DIV/0!</v>
      </c>
      <c r="N188" s="14" t="e">
        <f t="shared" si="209"/>
        <v>#DIV/0!</v>
      </c>
      <c r="O188" s="14" t="e">
        <f t="shared" si="206"/>
        <v>#DIV/0!</v>
      </c>
      <c r="P188" s="243" t="s">
        <v>5877</v>
      </c>
      <c r="Q188" s="14" t="e">
        <f t="shared" si="201"/>
        <v>#DIV/0!</v>
      </c>
      <c r="R188" s="14" t="e">
        <f t="shared" si="202"/>
        <v>#DIV/0!</v>
      </c>
      <c r="S188" s="15" t="e">
        <f t="shared" si="207"/>
        <v>#DIV/0!</v>
      </c>
    </row>
    <row r="189" spans="1:19" customFormat="1" x14ac:dyDescent="0.25">
      <c r="A189" s="30"/>
      <c r="B189" s="30"/>
      <c r="C189" s="23"/>
      <c r="D189" s="24"/>
      <c r="E189" s="23"/>
      <c r="F189" s="25"/>
      <c r="G189" s="25"/>
      <c r="H189" s="25"/>
      <c r="I189" s="26"/>
      <c r="J189" s="26"/>
      <c r="K189" s="26"/>
      <c r="L189" s="26"/>
      <c r="M189" s="21"/>
      <c r="N189" s="21"/>
      <c r="O189" s="21"/>
      <c r="P189" s="21"/>
      <c r="Q189" s="21"/>
      <c r="R189" s="21"/>
      <c r="S189" s="22"/>
    </row>
    <row r="190" spans="1:19" customFormat="1" x14ac:dyDescent="0.25">
      <c r="A190" s="268" t="s">
        <v>32</v>
      </c>
      <c r="B190" s="269"/>
      <c r="C190" s="269"/>
      <c r="D190" s="269"/>
      <c r="E190" s="269"/>
      <c r="F190" s="269"/>
      <c r="G190" s="269"/>
      <c r="H190" s="269"/>
      <c r="I190" s="269"/>
      <c r="J190" s="270">
        <f>ROUND(((SUM(J9:J189))/2),2)</f>
        <v>0</v>
      </c>
      <c r="K190" s="270">
        <f>ROUND(((SUM(K9:K189))/2),2)</f>
        <v>0</v>
      </c>
      <c r="L190" s="270">
        <f>ROUND(((SUM(L9:L189))/2),2)</f>
        <v>0</v>
      </c>
      <c r="M190" s="269"/>
      <c r="N190" s="269"/>
      <c r="O190" s="269"/>
      <c r="P190" s="253"/>
      <c r="Q190" s="254" t="e">
        <f>(SUM(Q9:Q189))/2</f>
        <v>#DIV/0!</v>
      </c>
      <c r="R190" s="254" t="e">
        <f>(SUM(R9:R189))/2</f>
        <v>#DIV/0!</v>
      </c>
      <c r="S190" s="263" t="e">
        <f>(SUM(S9:S189))/2</f>
        <v>#DIV/0!</v>
      </c>
    </row>
    <row r="191" spans="1:19" customFormat="1" x14ac:dyDescent="0.25">
      <c r="A191" s="71"/>
      <c r="B191" s="71"/>
      <c r="C191" s="71"/>
      <c r="D191" s="71"/>
      <c r="E191" s="71"/>
      <c r="F191" s="72"/>
      <c r="G191" s="72"/>
      <c r="H191" s="72"/>
      <c r="I191" s="73"/>
      <c r="J191" s="73"/>
      <c r="K191" s="73"/>
      <c r="L191" s="73"/>
      <c r="M191" s="73"/>
      <c r="N191" s="73"/>
      <c r="O191" s="74"/>
      <c r="P191" s="74"/>
      <c r="Q191" s="74"/>
      <c r="R191" s="74"/>
      <c r="S191" s="264"/>
    </row>
    <row r="192" spans="1:19" customFormat="1" x14ac:dyDescent="0.25">
      <c r="A192" s="32"/>
      <c r="B192" s="32"/>
      <c r="C192" s="32"/>
      <c r="D192" s="75"/>
      <c r="E192" s="32"/>
      <c r="F192" s="32"/>
      <c r="G192" s="75"/>
      <c r="H192" s="32"/>
      <c r="I192" s="32"/>
      <c r="J192" s="32"/>
      <c r="K192" s="32"/>
      <c r="L192" s="32"/>
      <c r="M192" s="69"/>
      <c r="N192" s="69"/>
      <c r="O192" s="265"/>
      <c r="P192" s="68"/>
      <c r="Q192" s="68" t="s">
        <v>5884</v>
      </c>
      <c r="R192" s="298">
        <f ca="1">TODAY()</f>
        <v>45378</v>
      </c>
      <c r="S192" s="298"/>
    </row>
    <row r="193" spans="1:19" customFormat="1" x14ac:dyDescent="0.25">
      <c r="A193" s="32"/>
      <c r="B193" s="32"/>
      <c r="C193" s="32"/>
      <c r="D193" s="75"/>
      <c r="E193" s="32"/>
      <c r="F193" s="32"/>
      <c r="G193" s="75"/>
      <c r="H193" s="32"/>
      <c r="I193" s="32"/>
      <c r="J193" s="32"/>
      <c r="K193" s="32"/>
      <c r="L193" s="32"/>
      <c r="M193" s="68" t="s">
        <v>29</v>
      </c>
      <c r="N193" s="68">
        <f>'0. Dados'!B4</f>
        <v>0</v>
      </c>
      <c r="O193" s="252"/>
      <c r="P193" s="68"/>
      <c r="Q193" s="68"/>
      <c r="R193" s="68"/>
      <c r="S193" s="252"/>
    </row>
    <row r="194" spans="1:19" customFormat="1" x14ac:dyDescent="0.25">
      <c r="A194" s="32"/>
      <c r="B194" s="32"/>
      <c r="C194" s="32"/>
      <c r="D194" s="75"/>
      <c r="E194" s="32"/>
      <c r="F194" s="32"/>
      <c r="G194" s="75"/>
      <c r="H194" s="75"/>
      <c r="I194" s="75"/>
      <c r="J194" s="75"/>
      <c r="K194" s="75"/>
      <c r="L194" s="75"/>
      <c r="M194" s="70"/>
      <c r="N194" s="70" t="str">
        <f>IF('0. Dados'!B5="ENGENHEIRO CIVIL","CREA/RS","CAU/RS")&amp;" "&amp;'0. Dados'!B6</f>
        <v xml:space="preserve">CAU/RS </v>
      </c>
      <c r="O194" s="252"/>
      <c r="P194" s="75"/>
      <c r="Q194" s="68"/>
      <c r="R194" s="68"/>
      <c r="S194" s="252"/>
    </row>
    <row r="195" spans="1:19" customFormat="1" x14ac:dyDescent="0.25">
      <c r="A195" s="32"/>
      <c r="B195" s="32"/>
      <c r="C195" s="32"/>
      <c r="D195" s="75"/>
      <c r="E195" s="32"/>
      <c r="F195" s="32"/>
      <c r="G195" s="32"/>
      <c r="H195" s="75"/>
      <c r="I195" s="68"/>
      <c r="J195" s="68"/>
      <c r="K195" s="68"/>
      <c r="L195" s="68"/>
      <c r="M195" s="68"/>
      <c r="N195" s="68"/>
      <c r="O195" s="68"/>
      <c r="P195" s="68"/>
      <c r="S195" s="55"/>
    </row>
    <row r="196" spans="1:19" customFormat="1" x14ac:dyDescent="0.25">
      <c r="A196" s="32"/>
      <c r="B196" s="32"/>
      <c r="C196" s="32"/>
      <c r="D196" s="32"/>
      <c r="E196" s="32"/>
      <c r="F196" s="32"/>
      <c r="G196" s="32"/>
      <c r="H196" s="32"/>
      <c r="I196" s="32"/>
      <c r="J196" s="32"/>
      <c r="K196" s="32"/>
      <c r="L196" s="32"/>
      <c r="M196" s="68"/>
      <c r="N196" s="31"/>
      <c r="O196" s="31"/>
      <c r="P196" s="31"/>
      <c r="S196" s="55"/>
    </row>
    <row r="197" spans="1:19" customFormat="1" x14ac:dyDescent="0.25">
      <c r="A197" s="32"/>
      <c r="B197" s="32"/>
      <c r="C197" s="32"/>
      <c r="D197" s="75"/>
      <c r="E197" s="32"/>
      <c r="F197" s="32"/>
      <c r="G197" s="75"/>
      <c r="H197" s="32"/>
      <c r="I197" s="68"/>
      <c r="J197" s="68"/>
      <c r="K197" s="68"/>
      <c r="L197" s="68"/>
      <c r="M197" s="68"/>
      <c r="N197" s="68"/>
      <c r="O197" s="31"/>
      <c r="P197" s="31"/>
      <c r="S197" s="55"/>
    </row>
    <row r="198" spans="1:19" customFormat="1" x14ac:dyDescent="0.25">
      <c r="A198" s="76"/>
      <c r="B198" s="76"/>
      <c r="C198" s="76"/>
      <c r="D198" s="76"/>
      <c r="E198" s="76"/>
      <c r="F198" s="77"/>
      <c r="G198" s="77"/>
      <c r="H198" s="77"/>
      <c r="I198" s="78"/>
      <c r="J198" s="78"/>
      <c r="K198" s="78"/>
      <c r="L198" s="78"/>
      <c r="M198" s="78"/>
      <c r="N198" s="78"/>
      <c r="O198" s="79"/>
      <c r="P198" s="79"/>
      <c r="Q198" s="79"/>
      <c r="R198" s="79"/>
      <c r="S198" s="266"/>
    </row>
    <row r="199" spans="1:19" customFormat="1" x14ac:dyDescent="0.25">
      <c r="A199" s="31"/>
      <c r="B199" s="31"/>
      <c r="C199" s="31"/>
      <c r="D199" s="31"/>
      <c r="E199" s="31"/>
      <c r="F199" s="31"/>
      <c r="G199" s="31"/>
      <c r="H199" s="31"/>
      <c r="I199" s="31"/>
      <c r="J199" s="31"/>
      <c r="K199" s="31"/>
      <c r="L199" s="31"/>
      <c r="M199" s="31"/>
      <c r="N199" s="31"/>
      <c r="O199" s="31"/>
      <c r="P199" s="31"/>
      <c r="Q199" s="31"/>
      <c r="R199" s="31"/>
      <c r="S199" s="267"/>
    </row>
  </sheetData>
  <mergeCells count="17">
    <mergeCell ref="A1:S1"/>
    <mergeCell ref="C5:O5"/>
    <mergeCell ref="A6:A7"/>
    <mergeCell ref="C6:C7"/>
    <mergeCell ref="D6:D7"/>
    <mergeCell ref="E6:E7"/>
    <mergeCell ref="F6:F7"/>
    <mergeCell ref="G6:I6"/>
    <mergeCell ref="M6:O6"/>
    <mergeCell ref="Q6:S6"/>
    <mergeCell ref="B6:B7"/>
    <mergeCell ref="R192:S192"/>
    <mergeCell ref="A2:S2"/>
    <mergeCell ref="C3:O3"/>
    <mergeCell ref="C4:O4"/>
    <mergeCell ref="P6:P7"/>
    <mergeCell ref="J6:L6"/>
  </mergeCells>
  <phoneticPr fontId="49" type="noConversion"/>
  <dataValidations disablePrompts="1" count="1">
    <dataValidation type="list" allowBlank="1" showInputMessage="1" showErrorMessage="1" sqref="P14:P20 P23:P36 P10:P11 P51:P66 P134:P155 P158:P165 P168:P176 P181:P188 P68:P102 P178:P179 P104:P132 P38:P49">
      <formula1>"BDI 1,BDI 2"</formula1>
    </dataValidation>
  </dataValidations>
  <printOptions horizontalCentered="1"/>
  <pageMargins left="0.23622047244094491" right="0.23622047244094491" top="0.74803149606299213" bottom="0.74803149606299213" header="0.31496062992125984" footer="0.31496062992125984"/>
  <pageSetup paperSize="9" scale="46" fitToHeight="0" orientation="landscape" r:id="rId1"/>
  <headerFooter differentOddEven="1">
    <oddHeader>&amp;L                                                                                                                                                    &amp;G 
&amp;C&amp;"Arial,Normal"&amp;10
PREFEITURA MUNICIPAL DE CAMPO BOM
Departamento de Planejamento</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48"/>
  <sheetViews>
    <sheetView zoomScaleNormal="100" workbookViewId="0">
      <selection activeCell="M13" sqref="M13"/>
    </sheetView>
  </sheetViews>
  <sheetFormatPr defaultRowHeight="15" x14ac:dyDescent="0.25"/>
  <cols>
    <col min="1" max="1" width="11.140625" style="108" bestFit="1" customWidth="1"/>
    <col min="2" max="2" width="4.7109375" style="108" customWidth="1"/>
    <col min="3" max="3" width="6.7109375" style="108" customWidth="1"/>
    <col min="4" max="4" width="60.7109375" style="108" customWidth="1"/>
    <col min="5" max="5" width="8.7109375" style="108" customWidth="1"/>
    <col min="6" max="6" width="10.42578125" style="108" bestFit="1" customWidth="1"/>
    <col min="7" max="8" width="14.85546875" style="108" bestFit="1" customWidth="1"/>
    <col min="9" max="9" width="13.28515625" style="108" customWidth="1"/>
    <col min="10" max="10" width="16.7109375" style="108" customWidth="1"/>
    <col min="11" max="11" width="15.7109375" style="108" customWidth="1"/>
    <col min="12" max="12" width="15.28515625" style="108" customWidth="1"/>
    <col min="13" max="16384" width="9.140625" style="108"/>
  </cols>
  <sheetData>
    <row r="1" spans="1:12" ht="18" customHeight="1" x14ac:dyDescent="0.25">
      <c r="B1" s="319" t="s">
        <v>5729</v>
      </c>
      <c r="C1" s="319"/>
      <c r="D1" s="319"/>
      <c r="E1" s="319"/>
      <c r="F1" s="319"/>
      <c r="G1" s="319"/>
      <c r="H1" s="319"/>
      <c r="I1" s="319"/>
      <c r="J1" s="319"/>
      <c r="K1" s="319"/>
      <c r="L1" s="319"/>
    </row>
    <row r="2" spans="1:12" ht="18" customHeight="1" x14ac:dyDescent="0.25">
      <c r="C2" s="130"/>
      <c r="D2" s="130"/>
      <c r="E2" s="130"/>
      <c r="F2" s="130"/>
      <c r="G2" s="130"/>
      <c r="H2" s="130"/>
      <c r="I2" s="130"/>
      <c r="J2" s="130"/>
      <c r="K2" s="130"/>
      <c r="L2" s="130"/>
    </row>
    <row r="3" spans="1:12" ht="27" customHeight="1" x14ac:dyDescent="0.25">
      <c r="A3" s="134" t="s">
        <v>30</v>
      </c>
      <c r="B3" s="320" t="str">
        <f>'0. Dados'!B1</f>
        <v>A CASA É SUA -RESIDÊNCIAS PADRÃO</v>
      </c>
      <c r="C3" s="321"/>
      <c r="D3" s="321"/>
      <c r="E3" s="321"/>
      <c r="F3" s="321"/>
      <c r="G3" s="321"/>
      <c r="H3" s="321"/>
      <c r="I3" s="321"/>
      <c r="J3" s="321"/>
      <c r="K3" s="322"/>
      <c r="L3" s="128" t="s">
        <v>5744</v>
      </c>
    </row>
    <row r="4" spans="1:12" ht="15" customHeight="1" x14ac:dyDescent="0.25">
      <c r="A4" s="134" t="s">
        <v>31</v>
      </c>
      <c r="B4" s="323" t="str">
        <f>'0. Dados'!B2</f>
        <v xml:space="preserve">LOTEAMENTO VIDA NOVA </v>
      </c>
      <c r="C4" s="324"/>
      <c r="D4" s="324"/>
      <c r="E4" s="324"/>
      <c r="F4" s="324"/>
      <c r="G4" s="324"/>
      <c r="H4" s="324"/>
      <c r="I4" s="324"/>
      <c r="J4" s="324"/>
      <c r="K4" s="325"/>
      <c r="L4" s="129">
        <f>'0. Dados'!B3</f>
        <v>45292</v>
      </c>
    </row>
    <row r="5" spans="1:12" x14ac:dyDescent="0.25">
      <c r="B5" s="107"/>
      <c r="C5" s="107"/>
      <c r="D5" s="33"/>
      <c r="E5" s="33"/>
      <c r="F5" s="33"/>
      <c r="G5" s="33"/>
      <c r="H5" s="33"/>
      <c r="I5" s="33"/>
      <c r="J5" s="34"/>
    </row>
    <row r="6" spans="1:12" ht="38.25" x14ac:dyDescent="0.25">
      <c r="A6" s="282" t="s">
        <v>38</v>
      </c>
      <c r="B6" s="315" t="s">
        <v>33</v>
      </c>
      <c r="C6" s="315"/>
      <c r="D6" s="282" t="s">
        <v>5719</v>
      </c>
      <c r="E6" s="282" t="s">
        <v>5720</v>
      </c>
      <c r="F6" s="282" t="s">
        <v>34</v>
      </c>
      <c r="G6" s="282" t="s">
        <v>5715</v>
      </c>
      <c r="H6" s="282" t="s">
        <v>5721</v>
      </c>
      <c r="I6" s="282" t="s">
        <v>5722</v>
      </c>
      <c r="J6" s="125" t="s">
        <v>5718</v>
      </c>
      <c r="K6" s="282" t="s">
        <v>5723</v>
      </c>
      <c r="L6" s="282" t="s">
        <v>5724</v>
      </c>
    </row>
    <row r="7" spans="1:12" ht="48" x14ac:dyDescent="0.25">
      <c r="A7" s="281" t="s">
        <v>5739</v>
      </c>
      <c r="B7" s="316" t="s">
        <v>12699</v>
      </c>
      <c r="C7" s="316"/>
      <c r="D7" s="281" t="s">
        <v>12700</v>
      </c>
      <c r="E7" s="281" t="s">
        <v>302</v>
      </c>
      <c r="F7" s="281"/>
      <c r="G7" s="135"/>
      <c r="H7" s="135"/>
      <c r="I7" s="135"/>
      <c r="J7" s="135"/>
      <c r="K7" s="135"/>
      <c r="L7" s="135"/>
    </row>
    <row r="8" spans="1:12" ht="36" x14ac:dyDescent="0.25">
      <c r="A8" s="280" t="s">
        <v>5738</v>
      </c>
      <c r="B8" s="313">
        <v>37758</v>
      </c>
      <c r="C8" s="314"/>
      <c r="D8" s="279" t="str">
        <f>IF(A8="SINAPI",(VLOOKUP(B8,'Base de dados'!$B:$G,2,0)),(VLOOKUP(B8,'3. Cotações'!$B:$L,2,0)))</f>
        <v xml:space="preserve">CAMINHAO TRUCADO, PESO BRUTO TOTAL 23000 KG, CARGA UTIL MAXIMA 15285 KG, DISTANCIA ENTRE EIXOS 4,80 M, POTENCIA 326 CV (INCLUI CABINE E CHASSI, NAO INCLUI CARROCERIA)                                                                                                                                                                                                                                                                                                                                    </v>
      </c>
      <c r="E8" s="84" t="str">
        <f>IF(A8="SINAPI",(VLOOKUP(B8,'Base de dados'!$B:$G,3,0)),(VLOOKUP(B8,'3. Cotações'!$B:$L,5,0)))</f>
        <v xml:space="preserve">UN    </v>
      </c>
      <c r="F8" s="289"/>
      <c r="G8" s="150"/>
      <c r="H8" s="150"/>
      <c r="I8" s="150"/>
      <c r="J8" s="151"/>
      <c r="K8" s="150"/>
      <c r="L8" s="150"/>
    </row>
    <row r="9" spans="1:12" ht="48" x14ac:dyDescent="0.25">
      <c r="A9" s="280" t="s">
        <v>5738</v>
      </c>
      <c r="B9" s="313">
        <v>37775</v>
      </c>
      <c r="C9" s="314"/>
      <c r="D9" s="279" t="str">
        <f>IF(A9="SINAPI",(VLOOKUP(B9,'Base de dados'!$B:$G,2,0)),(VLOOKUP(B9,'3. Cotações'!$B:$L,2,0)))</f>
        <v xml:space="preserve">GUINDAUTO HIDRAULICO, CAPACIDADE MAXIMA DE CARGA 14340 KG, MOMENTO MAXIMO DE CARGA 42,3 TM, ALCANCE MAXIMO HORIZONTAL 16,80 M, PARA MONTAGEM SOBRE CHASSI DE CAMINHAO PBT MINIMO 23000 KG (INCLUI MONTAGEM, NAO INCLUI CAMINHAO)                                                                                                                                                                                                                                                                          </v>
      </c>
      <c r="E9" s="84" t="str">
        <f>IF(A9="SINAPI",(VLOOKUP(B9,'Base de dados'!$B:$G,3,0)),(VLOOKUP(B9,'3. Cotações'!$B:$L,5,0)))</f>
        <v xml:space="preserve">UN    </v>
      </c>
      <c r="F9" s="289"/>
      <c r="G9" s="150"/>
      <c r="H9" s="150"/>
      <c r="I9" s="150"/>
      <c r="J9" s="151"/>
      <c r="K9" s="150"/>
      <c r="L9" s="150"/>
    </row>
    <row r="10" spans="1:12" x14ac:dyDescent="0.25">
      <c r="B10" s="107"/>
      <c r="C10" s="107"/>
      <c r="D10" s="33"/>
      <c r="E10" s="33"/>
      <c r="F10" s="33"/>
      <c r="G10" s="33"/>
      <c r="H10" s="33"/>
      <c r="I10" s="33"/>
      <c r="J10" s="34"/>
    </row>
    <row r="11" spans="1:12" x14ac:dyDescent="0.25">
      <c r="A11" s="282" t="s">
        <v>38</v>
      </c>
      <c r="B11" s="315" t="s">
        <v>33</v>
      </c>
      <c r="C11" s="315"/>
      <c r="D11" s="282" t="s">
        <v>5719</v>
      </c>
      <c r="E11" s="282" t="s">
        <v>5720</v>
      </c>
      <c r="F11" s="282"/>
      <c r="G11" s="282"/>
      <c r="H11" s="282"/>
      <c r="I11" s="282"/>
      <c r="J11" s="125"/>
      <c r="K11" s="282"/>
      <c r="L11" s="282"/>
    </row>
    <row r="12" spans="1:12" ht="48" x14ac:dyDescent="0.25">
      <c r="A12" s="281" t="s">
        <v>5739</v>
      </c>
      <c r="B12" s="316" t="s">
        <v>12701</v>
      </c>
      <c r="C12" s="316"/>
      <c r="D12" s="281" t="s">
        <v>12702</v>
      </c>
      <c r="E12" s="281" t="s">
        <v>302</v>
      </c>
      <c r="F12" s="281"/>
      <c r="G12" s="135"/>
      <c r="H12" s="135"/>
      <c r="I12" s="135"/>
      <c r="J12" s="135"/>
      <c r="K12" s="135"/>
      <c r="L12" s="135"/>
    </row>
    <row r="13" spans="1:12" ht="36" x14ac:dyDescent="0.25">
      <c r="A13" s="280" t="s">
        <v>5738</v>
      </c>
      <c r="B13" s="313">
        <v>37758</v>
      </c>
      <c r="C13" s="314"/>
      <c r="D13" s="279" t="str">
        <f>IF(A13="SINAPI",(VLOOKUP(B13,'Base de dados'!$B:$G,2,0)),(VLOOKUP(B13,'3. Cotações'!$B:$L,2,0)))</f>
        <v xml:space="preserve">CAMINHAO TRUCADO, PESO BRUTO TOTAL 23000 KG, CARGA UTIL MAXIMA 15285 KG, DISTANCIA ENTRE EIXOS 4,80 M, POTENCIA 326 CV (INCLUI CABINE E CHASSI, NAO INCLUI CARROCERIA)                                                                                                                                                                                                                                                                                                                                    </v>
      </c>
      <c r="E13" s="84" t="str">
        <f>IF(A13="SINAPI",(VLOOKUP(B13,'Base de dados'!$B:$G,3,0)),(VLOOKUP(B13,'3. Cotações'!$B:$L,5,0)))</f>
        <v xml:space="preserve">UN    </v>
      </c>
      <c r="F13" s="289"/>
      <c r="G13" s="150"/>
      <c r="H13" s="150"/>
      <c r="I13" s="150"/>
      <c r="J13" s="151"/>
      <c r="K13" s="150"/>
      <c r="L13" s="150"/>
    </row>
    <row r="14" spans="1:12" ht="48" x14ac:dyDescent="0.25">
      <c r="A14" s="280" t="s">
        <v>5738</v>
      </c>
      <c r="B14" s="313">
        <v>37775</v>
      </c>
      <c r="C14" s="314"/>
      <c r="D14" s="279" t="str">
        <f>IF(A14="SINAPI",(VLOOKUP(B14,'Base de dados'!$B:$G,2,0)),(VLOOKUP(B14,'3. Cotações'!$B:$L,2,0)))</f>
        <v xml:space="preserve">GUINDAUTO HIDRAULICO, CAPACIDADE MAXIMA DE CARGA 14340 KG, MOMENTO MAXIMO DE CARGA 42,3 TM, ALCANCE MAXIMO HORIZONTAL 16,80 M, PARA MONTAGEM SOBRE CHASSI DE CAMINHAO PBT MINIMO 23000 KG (INCLUI MONTAGEM, NAO INCLUI CAMINHAO)                                                                                                                                                                                                                                                                          </v>
      </c>
      <c r="E14" s="84" t="str">
        <f>IF(A14="SINAPI",(VLOOKUP(B14,'Base de dados'!$B:$G,3,0)),(VLOOKUP(B14,'3. Cotações'!$B:$L,5,0)))</f>
        <v xml:space="preserve">UN    </v>
      </c>
      <c r="F14" s="289"/>
      <c r="G14" s="150"/>
      <c r="H14" s="150"/>
      <c r="I14" s="150"/>
      <c r="J14" s="151"/>
      <c r="K14" s="150"/>
      <c r="L14" s="150"/>
    </row>
    <row r="15" spans="1:12" x14ac:dyDescent="0.25">
      <c r="B15" s="107"/>
      <c r="C15" s="107"/>
      <c r="D15" s="33"/>
      <c r="E15" s="33"/>
      <c r="F15" s="33"/>
      <c r="G15" s="33"/>
      <c r="H15" s="33"/>
      <c r="I15" s="33"/>
      <c r="J15" s="34"/>
    </row>
    <row r="16" spans="1:12" x14ac:dyDescent="0.25">
      <c r="A16" s="282" t="s">
        <v>38</v>
      </c>
      <c r="B16" s="315" t="s">
        <v>33</v>
      </c>
      <c r="C16" s="315"/>
      <c r="D16" s="282" t="s">
        <v>5719</v>
      </c>
      <c r="E16" s="282" t="s">
        <v>5720</v>
      </c>
      <c r="F16" s="282"/>
      <c r="G16" s="282"/>
      <c r="H16" s="282"/>
      <c r="I16" s="282"/>
      <c r="J16" s="125"/>
      <c r="K16" s="282"/>
      <c r="L16" s="282"/>
    </row>
    <row r="17" spans="1:12" ht="48" x14ac:dyDescent="0.25">
      <c r="A17" s="281" t="s">
        <v>5739</v>
      </c>
      <c r="B17" s="316" t="s">
        <v>12703</v>
      </c>
      <c r="C17" s="316"/>
      <c r="D17" s="281" t="s">
        <v>12704</v>
      </c>
      <c r="E17" s="281" t="s">
        <v>302</v>
      </c>
      <c r="F17" s="281"/>
      <c r="G17" s="135"/>
      <c r="H17" s="135"/>
      <c r="I17" s="135"/>
      <c r="J17" s="135"/>
      <c r="K17" s="135"/>
      <c r="L17" s="135"/>
    </row>
    <row r="18" spans="1:12" ht="36" x14ac:dyDescent="0.25">
      <c r="A18" s="280" t="s">
        <v>5738</v>
      </c>
      <c r="B18" s="313">
        <v>37758</v>
      </c>
      <c r="C18" s="314"/>
      <c r="D18" s="279" t="str">
        <f>IF(A18="SINAPI",(VLOOKUP(B18,'Base de dados'!$B:$G,2,0)),(VLOOKUP(B18,'3. Cotações'!$B:$L,2,0)))</f>
        <v xml:space="preserve">CAMINHAO TRUCADO, PESO BRUTO TOTAL 23000 KG, CARGA UTIL MAXIMA 15285 KG, DISTANCIA ENTRE EIXOS 4,80 M, POTENCIA 326 CV (INCLUI CABINE E CHASSI, NAO INCLUI CARROCERIA)                                                                                                                                                                                                                                                                                                                                    </v>
      </c>
      <c r="E18" s="84" t="str">
        <f>IF(A18="SINAPI",(VLOOKUP(B18,'Base de dados'!$B:$G,3,0)),(VLOOKUP(B18,'3. Cotações'!$B:$L,5,0)))</f>
        <v xml:space="preserve">UN    </v>
      </c>
      <c r="F18" s="289"/>
      <c r="G18" s="150"/>
      <c r="H18" s="150"/>
      <c r="I18" s="150"/>
      <c r="J18" s="151"/>
      <c r="K18" s="150"/>
      <c r="L18" s="150"/>
    </row>
    <row r="19" spans="1:12" ht="48" x14ac:dyDescent="0.25">
      <c r="A19" s="280" t="s">
        <v>5738</v>
      </c>
      <c r="B19" s="313">
        <v>37775</v>
      </c>
      <c r="C19" s="314"/>
      <c r="D19" s="279" t="str">
        <f>IF(A19="SINAPI",(VLOOKUP(B19,'Base de dados'!$B:$G,2,0)),(VLOOKUP(B19,'3. Cotações'!$B:$L,2,0)))</f>
        <v xml:space="preserve">GUINDAUTO HIDRAULICO, CAPACIDADE MAXIMA DE CARGA 14340 KG, MOMENTO MAXIMO DE CARGA 42,3 TM, ALCANCE MAXIMO HORIZONTAL 16,80 M, PARA MONTAGEM SOBRE CHASSI DE CAMINHAO PBT MINIMO 23000 KG (INCLUI MONTAGEM, NAO INCLUI CAMINHAO)                                                                                                                                                                                                                                                                          </v>
      </c>
      <c r="E19" s="84" t="str">
        <f>IF(A19="SINAPI",(VLOOKUP(B19,'Base de dados'!$B:$G,3,0)),(VLOOKUP(B19,'3. Cotações'!$B:$L,5,0)))</f>
        <v xml:space="preserve">UN    </v>
      </c>
      <c r="F19" s="289"/>
      <c r="G19" s="150"/>
      <c r="H19" s="150"/>
      <c r="I19" s="150"/>
      <c r="J19" s="151"/>
      <c r="K19" s="150"/>
      <c r="L19" s="150"/>
    </row>
    <row r="20" spans="1:12" x14ac:dyDescent="0.25">
      <c r="B20" s="107"/>
      <c r="C20" s="107"/>
      <c r="D20" s="33"/>
      <c r="E20" s="33"/>
      <c r="F20" s="33"/>
      <c r="G20" s="33"/>
      <c r="H20" s="33"/>
      <c r="I20" s="33"/>
      <c r="J20" s="34"/>
    </row>
    <row r="21" spans="1:12" x14ac:dyDescent="0.25">
      <c r="A21" s="282" t="s">
        <v>38</v>
      </c>
      <c r="B21" s="315" t="s">
        <v>33</v>
      </c>
      <c r="C21" s="315"/>
      <c r="D21" s="282" t="s">
        <v>5719</v>
      </c>
      <c r="E21" s="282" t="s">
        <v>5720</v>
      </c>
      <c r="F21" s="282"/>
      <c r="G21" s="282"/>
      <c r="H21" s="282"/>
      <c r="I21" s="282"/>
      <c r="J21" s="125"/>
      <c r="K21" s="282"/>
      <c r="L21" s="282"/>
    </row>
    <row r="22" spans="1:12" ht="48" x14ac:dyDescent="0.25">
      <c r="A22" s="281" t="s">
        <v>5739</v>
      </c>
      <c r="B22" s="316" t="s">
        <v>12705</v>
      </c>
      <c r="C22" s="316"/>
      <c r="D22" s="281" t="s">
        <v>12706</v>
      </c>
      <c r="E22" s="281" t="s">
        <v>302</v>
      </c>
      <c r="F22" s="281"/>
      <c r="G22" s="135"/>
      <c r="H22" s="135"/>
      <c r="I22" s="135"/>
      <c r="J22" s="135"/>
      <c r="K22" s="135"/>
      <c r="L22" s="135"/>
    </row>
    <row r="23" spans="1:12" ht="36" x14ac:dyDescent="0.25">
      <c r="A23" s="280" t="s">
        <v>5738</v>
      </c>
      <c r="B23" s="313">
        <v>37758</v>
      </c>
      <c r="C23" s="314"/>
      <c r="D23" s="279" t="str">
        <f>IF(A23="SINAPI",(VLOOKUP(B23,'Base de dados'!$B:$G,2,0)),(VLOOKUP(B23,'3. Cotações'!$B:$L,2,0)))</f>
        <v xml:space="preserve">CAMINHAO TRUCADO, PESO BRUTO TOTAL 23000 KG, CARGA UTIL MAXIMA 15285 KG, DISTANCIA ENTRE EIXOS 4,80 M, POTENCIA 326 CV (INCLUI CABINE E CHASSI, NAO INCLUI CARROCERIA)                                                                                                                                                                                                                                                                                                                                    </v>
      </c>
      <c r="E23" s="84" t="str">
        <f>IF(A23="SINAPI",(VLOOKUP(B23,'Base de dados'!$B:$G,3,0)),(VLOOKUP(B23,'3. Cotações'!$B:$L,5,0)))</f>
        <v xml:space="preserve">UN    </v>
      </c>
      <c r="F23" s="289"/>
      <c r="G23" s="150"/>
      <c r="H23" s="150"/>
      <c r="I23" s="150"/>
      <c r="J23" s="151"/>
      <c r="K23" s="150"/>
      <c r="L23" s="150"/>
    </row>
    <row r="24" spans="1:12" ht="48" x14ac:dyDescent="0.25">
      <c r="A24" s="280" t="s">
        <v>5738</v>
      </c>
      <c r="B24" s="313">
        <v>37775</v>
      </c>
      <c r="C24" s="314"/>
      <c r="D24" s="279" t="str">
        <f>IF(A24="SINAPI",(VLOOKUP(B24,'Base de dados'!$B:$G,2,0)),(VLOOKUP(B24,'3. Cotações'!$B:$L,2,0)))</f>
        <v xml:space="preserve">GUINDAUTO HIDRAULICO, CAPACIDADE MAXIMA DE CARGA 14340 KG, MOMENTO MAXIMO DE CARGA 42,3 TM, ALCANCE MAXIMO HORIZONTAL 16,80 M, PARA MONTAGEM SOBRE CHASSI DE CAMINHAO PBT MINIMO 23000 KG (INCLUI MONTAGEM, NAO INCLUI CAMINHAO)                                                                                                                                                                                                                                                                          </v>
      </c>
      <c r="E24" s="84" t="str">
        <f>IF(A24="SINAPI",(VLOOKUP(B24,'Base de dados'!$B:$G,3,0)),(VLOOKUP(B24,'3. Cotações'!$B:$L,5,0)))</f>
        <v xml:space="preserve">UN    </v>
      </c>
      <c r="F24" s="289"/>
      <c r="G24" s="150"/>
      <c r="H24" s="150"/>
      <c r="I24" s="150"/>
      <c r="J24" s="151"/>
      <c r="K24" s="150"/>
      <c r="L24" s="150"/>
    </row>
    <row r="25" spans="1:12" x14ac:dyDescent="0.25">
      <c r="B25" s="107"/>
      <c r="C25" s="107"/>
      <c r="D25" s="33"/>
      <c r="E25" s="33"/>
      <c r="F25" s="33"/>
      <c r="G25" s="33"/>
      <c r="H25" s="33"/>
      <c r="I25" s="33"/>
      <c r="J25" s="34"/>
    </row>
    <row r="26" spans="1:12" x14ac:dyDescent="0.25">
      <c r="A26" s="282" t="s">
        <v>38</v>
      </c>
      <c r="B26" s="315" t="s">
        <v>33</v>
      </c>
      <c r="C26" s="315"/>
      <c r="D26" s="282" t="s">
        <v>5719</v>
      </c>
      <c r="E26" s="282" t="s">
        <v>5720</v>
      </c>
      <c r="F26" s="282"/>
      <c r="G26" s="282"/>
      <c r="H26" s="282"/>
      <c r="I26" s="282"/>
      <c r="J26" s="125"/>
      <c r="K26" s="282"/>
      <c r="L26" s="282"/>
    </row>
    <row r="27" spans="1:12" ht="48" x14ac:dyDescent="0.25">
      <c r="A27" s="281" t="s">
        <v>5739</v>
      </c>
      <c r="B27" s="316" t="s">
        <v>12707</v>
      </c>
      <c r="C27" s="316"/>
      <c r="D27" s="281" t="s">
        <v>12708</v>
      </c>
      <c r="E27" s="281" t="s">
        <v>302</v>
      </c>
      <c r="F27" s="281"/>
      <c r="G27" s="135"/>
      <c r="H27" s="135"/>
      <c r="I27" s="135"/>
      <c r="J27" s="135"/>
      <c r="K27" s="135"/>
      <c r="L27" s="135"/>
    </row>
    <row r="28" spans="1:12" x14ac:dyDescent="0.25">
      <c r="A28" s="280" t="s">
        <v>5738</v>
      </c>
      <c r="B28" s="313">
        <v>4221</v>
      </c>
      <c r="C28" s="314"/>
      <c r="D28" s="279" t="str">
        <f>IF(A28="SINAPI",(VLOOKUP(B28,'Base de dados'!$B:$G,2,0)),(VLOOKUP(B28,'3. Cotações'!$B:$L,2,0)))</f>
        <v xml:space="preserve">OLEO DIESEL COMBUSTIVEL COMUM METROPOLITANO S-10 OU S-500                                                                                                                                                                                                                                                                                                                                                                                                                                                 </v>
      </c>
      <c r="E28" s="84" t="str">
        <f>IF(A28="SINAPI",(VLOOKUP(B28,'Base de dados'!$B:$G,3,0)),(VLOOKUP(B28,'3. Cotações'!$B:$L,5,0)))</f>
        <v xml:space="preserve">L     </v>
      </c>
      <c r="F28" s="290"/>
      <c r="G28" s="150"/>
      <c r="H28" s="150"/>
      <c r="I28" s="150"/>
      <c r="J28" s="151"/>
      <c r="K28" s="150"/>
      <c r="L28" s="150"/>
    </row>
    <row r="29" spans="1:12" x14ac:dyDescent="0.25">
      <c r="B29" s="107"/>
      <c r="C29" s="107"/>
      <c r="D29" s="33"/>
      <c r="E29" s="33"/>
      <c r="F29" s="33"/>
      <c r="G29" s="33"/>
      <c r="H29" s="33"/>
      <c r="I29" s="33"/>
      <c r="J29" s="34"/>
    </row>
    <row r="30" spans="1:12" x14ac:dyDescent="0.25">
      <c r="A30" s="282" t="s">
        <v>38</v>
      </c>
      <c r="B30" s="315" t="s">
        <v>33</v>
      </c>
      <c r="C30" s="315"/>
      <c r="D30" s="282" t="s">
        <v>5719</v>
      </c>
      <c r="E30" s="282" t="s">
        <v>5720</v>
      </c>
      <c r="F30" s="282"/>
      <c r="G30" s="282"/>
      <c r="H30" s="282"/>
      <c r="I30" s="282"/>
      <c r="J30" s="125"/>
      <c r="K30" s="282"/>
      <c r="L30" s="282"/>
    </row>
    <row r="31" spans="1:12" ht="48" x14ac:dyDescent="0.25">
      <c r="A31" s="281" t="s">
        <v>5739</v>
      </c>
      <c r="B31" s="316" t="s">
        <v>12709</v>
      </c>
      <c r="C31" s="316"/>
      <c r="D31" s="281" t="s">
        <v>12711</v>
      </c>
      <c r="E31" s="281" t="s">
        <v>481</v>
      </c>
      <c r="F31" s="281"/>
      <c r="G31" s="135"/>
      <c r="H31" s="135"/>
      <c r="I31" s="135"/>
      <c r="J31" s="135"/>
      <c r="K31" s="135"/>
      <c r="L31" s="135"/>
    </row>
    <row r="32" spans="1:12" ht="24" x14ac:dyDescent="0.25">
      <c r="A32" s="280" t="s">
        <v>5738</v>
      </c>
      <c r="B32" s="313">
        <v>88286</v>
      </c>
      <c r="C32" s="314"/>
      <c r="D32" s="279" t="str">
        <f>IF(A32="SINAPI",(VLOOKUP(B32,'Base de dados'!$B:$G,2,0)),(VLOOKUP(B32,'3. Cotações'!$B:$L,2,0)))</f>
        <v>MOTORISTA OPERADOR DE MUNCK COM ENCARGOS COMPLEMENTARES</v>
      </c>
      <c r="E32" s="84" t="str">
        <f>IF(A32="SINAPI",(VLOOKUP(B32,'Base de dados'!$B:$G,3,0)),(VLOOKUP(B32,'3. Cotações'!$B:$L,5,0)))</f>
        <v>H</v>
      </c>
      <c r="F32" s="289"/>
      <c r="G32" s="150"/>
      <c r="H32" s="150"/>
      <c r="I32" s="150"/>
      <c r="J32" s="151"/>
      <c r="K32" s="150"/>
      <c r="L32" s="150"/>
    </row>
    <row r="33" spans="1:12" ht="48" x14ac:dyDescent="0.25">
      <c r="A33" s="280" t="s">
        <v>5739</v>
      </c>
      <c r="B33" s="313" t="s">
        <v>12699</v>
      </c>
      <c r="C33" s="314"/>
      <c r="D33" s="279" t="s">
        <v>12700</v>
      </c>
      <c r="E33" s="84" t="s">
        <v>302</v>
      </c>
      <c r="F33" s="289"/>
      <c r="G33" s="150"/>
      <c r="H33" s="150"/>
      <c r="I33" s="150"/>
      <c r="J33" s="151"/>
      <c r="K33" s="150"/>
      <c r="L33" s="150"/>
    </row>
    <row r="34" spans="1:12" ht="48" x14ac:dyDescent="0.25">
      <c r="A34" s="280" t="s">
        <v>5739</v>
      </c>
      <c r="B34" s="313" t="s">
        <v>12701</v>
      </c>
      <c r="C34" s="314"/>
      <c r="D34" s="279" t="s">
        <v>12702</v>
      </c>
      <c r="E34" s="84" t="s">
        <v>302</v>
      </c>
      <c r="F34" s="289"/>
      <c r="G34" s="150"/>
      <c r="H34" s="150"/>
      <c r="I34" s="150"/>
      <c r="J34" s="151"/>
      <c r="K34" s="150"/>
      <c r="L34" s="150"/>
    </row>
    <row r="35" spans="1:12" ht="48" x14ac:dyDescent="0.25">
      <c r="A35" s="280" t="s">
        <v>5739</v>
      </c>
      <c r="B35" s="313" t="s">
        <v>12703</v>
      </c>
      <c r="C35" s="314"/>
      <c r="D35" s="279" t="s">
        <v>12704</v>
      </c>
      <c r="E35" s="84" t="s">
        <v>302</v>
      </c>
      <c r="F35" s="289"/>
      <c r="G35" s="150"/>
      <c r="H35" s="150"/>
      <c r="I35" s="150"/>
      <c r="J35" s="151"/>
      <c r="K35" s="150"/>
      <c r="L35" s="150"/>
    </row>
    <row r="36" spans="1:12" ht="48" x14ac:dyDescent="0.25">
      <c r="A36" s="280" t="s">
        <v>5739</v>
      </c>
      <c r="B36" s="313" t="s">
        <v>12705</v>
      </c>
      <c r="C36" s="314"/>
      <c r="D36" s="279" t="s">
        <v>12706</v>
      </c>
      <c r="E36" s="84" t="s">
        <v>302</v>
      </c>
      <c r="F36" s="289"/>
      <c r="G36" s="150"/>
      <c r="H36" s="150"/>
      <c r="I36" s="150"/>
      <c r="J36" s="151"/>
      <c r="K36" s="150"/>
      <c r="L36" s="150"/>
    </row>
    <row r="37" spans="1:12" ht="48" customHeight="1" x14ac:dyDescent="0.25">
      <c r="A37" s="280" t="s">
        <v>5739</v>
      </c>
      <c r="B37" s="313" t="s">
        <v>12707</v>
      </c>
      <c r="C37" s="314"/>
      <c r="D37" s="279" t="s">
        <v>12708</v>
      </c>
      <c r="E37" s="84" t="s">
        <v>302</v>
      </c>
      <c r="F37" s="289"/>
      <c r="G37" s="150"/>
      <c r="H37" s="150"/>
      <c r="I37" s="150"/>
      <c r="J37" s="151"/>
      <c r="K37" s="150"/>
      <c r="L37" s="150"/>
    </row>
    <row r="38" spans="1:12" x14ac:dyDescent="0.25">
      <c r="B38" s="107"/>
      <c r="C38" s="107"/>
      <c r="D38" s="33"/>
      <c r="E38" s="33"/>
      <c r="F38" s="33"/>
      <c r="G38" s="33"/>
      <c r="H38" s="33"/>
      <c r="I38" s="33"/>
      <c r="J38" s="34"/>
    </row>
    <row r="39" spans="1:12" x14ac:dyDescent="0.25">
      <c r="A39" s="282" t="s">
        <v>38</v>
      </c>
      <c r="B39" s="315" t="s">
        <v>33</v>
      </c>
      <c r="C39" s="315"/>
      <c r="D39" s="282" t="s">
        <v>5719</v>
      </c>
      <c r="E39" s="282" t="s">
        <v>5720</v>
      </c>
      <c r="F39" s="282"/>
      <c r="G39" s="282"/>
      <c r="H39" s="282"/>
      <c r="I39" s="282"/>
      <c r="J39" s="125"/>
      <c r="K39" s="282"/>
      <c r="L39" s="282"/>
    </row>
    <row r="40" spans="1:12" ht="48" x14ac:dyDescent="0.25">
      <c r="A40" s="281" t="s">
        <v>5739</v>
      </c>
      <c r="B40" s="316" t="s">
        <v>12710</v>
      </c>
      <c r="C40" s="316"/>
      <c r="D40" s="281" t="s">
        <v>12712</v>
      </c>
      <c r="E40" s="281" t="s">
        <v>483</v>
      </c>
      <c r="F40" s="281"/>
      <c r="G40" s="135"/>
      <c r="H40" s="135"/>
      <c r="I40" s="135"/>
      <c r="J40" s="135"/>
      <c r="K40" s="135"/>
      <c r="L40" s="135"/>
    </row>
    <row r="41" spans="1:12" ht="24" x14ac:dyDescent="0.25">
      <c r="A41" s="280" t="s">
        <v>5738</v>
      </c>
      <c r="B41" s="313">
        <v>88286</v>
      </c>
      <c r="C41" s="314"/>
      <c r="D41" s="279" t="str">
        <f>IF(A41="SINAPI",(VLOOKUP(B41,'Base de dados'!$B:$G,2,0)),(VLOOKUP(B41,'3. Cotações'!$B:$L,2,0)))</f>
        <v>MOTORISTA OPERADOR DE MUNCK COM ENCARGOS COMPLEMENTARES</v>
      </c>
      <c r="E41" s="84" t="str">
        <f>IF(A41="SINAPI",(VLOOKUP(B41,'Base de dados'!$B:$G,3,0)),(VLOOKUP(B41,'3. Cotações'!$B:$L,5,0)))</f>
        <v>H</v>
      </c>
      <c r="F41" s="289"/>
      <c r="G41" s="150"/>
      <c r="H41" s="150"/>
      <c r="I41" s="150"/>
      <c r="J41" s="151"/>
      <c r="K41" s="150"/>
      <c r="L41" s="150"/>
    </row>
    <row r="42" spans="1:12" ht="48" x14ac:dyDescent="0.25">
      <c r="A42" s="280" t="s">
        <v>5739</v>
      </c>
      <c r="B42" s="313" t="s">
        <v>12699</v>
      </c>
      <c r="C42" s="314"/>
      <c r="D42" s="279" t="s">
        <v>12700</v>
      </c>
      <c r="E42" s="84" t="s">
        <v>302</v>
      </c>
      <c r="F42" s="289"/>
      <c r="G42" s="150"/>
      <c r="H42" s="150"/>
      <c r="I42" s="150"/>
      <c r="J42" s="151"/>
      <c r="K42" s="150"/>
      <c r="L42" s="150"/>
    </row>
    <row r="43" spans="1:12" ht="48" x14ac:dyDescent="0.25">
      <c r="A43" s="280" t="s">
        <v>5739</v>
      </c>
      <c r="B43" s="313" t="s">
        <v>12701</v>
      </c>
      <c r="C43" s="314"/>
      <c r="D43" s="279" t="s">
        <v>12702</v>
      </c>
      <c r="E43" s="84" t="s">
        <v>302</v>
      </c>
      <c r="F43" s="289"/>
      <c r="G43" s="150"/>
      <c r="H43" s="150"/>
      <c r="I43" s="150"/>
      <c r="J43" s="151"/>
      <c r="K43" s="150"/>
      <c r="L43" s="150"/>
    </row>
    <row r="44" spans="1:12" ht="48" x14ac:dyDescent="0.25">
      <c r="A44" s="280" t="s">
        <v>5739</v>
      </c>
      <c r="B44" s="313" t="s">
        <v>12705</v>
      </c>
      <c r="C44" s="314"/>
      <c r="D44" s="279" t="s">
        <v>12706</v>
      </c>
      <c r="E44" s="84" t="s">
        <v>302</v>
      </c>
      <c r="F44" s="289"/>
      <c r="G44" s="150"/>
      <c r="H44" s="150"/>
      <c r="I44" s="150"/>
      <c r="J44" s="151"/>
      <c r="K44" s="150"/>
      <c r="L44" s="150"/>
    </row>
    <row r="45" spans="1:12" x14ac:dyDescent="0.25">
      <c r="B45" s="107"/>
      <c r="C45" s="107"/>
      <c r="D45" s="33"/>
      <c r="E45" s="33"/>
      <c r="F45" s="33"/>
      <c r="G45" s="33"/>
      <c r="H45" s="33"/>
      <c r="I45" s="33"/>
      <c r="J45" s="34"/>
    </row>
    <row r="46" spans="1:12" x14ac:dyDescent="0.25">
      <c r="A46" s="124" t="s">
        <v>38</v>
      </c>
      <c r="B46" s="315" t="s">
        <v>33</v>
      </c>
      <c r="C46" s="315"/>
      <c r="D46" s="124" t="s">
        <v>5719</v>
      </c>
      <c r="E46" s="124" t="s">
        <v>5720</v>
      </c>
      <c r="F46" s="124"/>
      <c r="G46" s="124"/>
      <c r="H46" s="124"/>
      <c r="I46" s="124"/>
      <c r="J46" s="125"/>
      <c r="K46" s="124"/>
      <c r="L46" s="124"/>
    </row>
    <row r="47" spans="1:12" ht="29.25" customHeight="1" x14ac:dyDescent="0.25">
      <c r="A47" s="131" t="s">
        <v>5739</v>
      </c>
      <c r="B47" s="316">
        <v>1</v>
      </c>
      <c r="C47" s="316"/>
      <c r="D47" s="131" t="s">
        <v>5929</v>
      </c>
      <c r="E47" s="131" t="s">
        <v>242</v>
      </c>
      <c r="F47" s="131"/>
      <c r="G47" s="135"/>
      <c r="H47" s="135"/>
      <c r="I47" s="135"/>
      <c r="J47" s="135"/>
      <c r="K47" s="135"/>
      <c r="L47" s="135"/>
    </row>
    <row r="48" spans="1:12" ht="36" x14ac:dyDescent="0.25">
      <c r="A48" s="133" t="s">
        <v>5738</v>
      </c>
      <c r="B48" s="313">
        <v>4417</v>
      </c>
      <c r="C48" s="314"/>
      <c r="D48" s="279" t="str">
        <f>IF(A48="SINAPI",(VLOOKUP(B48,'Base de dados'!$B:$G,2,0)),(VLOOKUP(B48,'3. Cotações'!$B:$L,2,0)))</f>
        <v xml:space="preserve">SARRAFO NAO APARELHADO *2,5 X 7* CM, EM MACARANDUBA/MASSARANDUBA, ANGELIM, PEROBA-ROSA OU EQUIVALENTE DA REGIAO - BRUTA                                                                                                                                                                                                                                                                                                                                                                                   </v>
      </c>
      <c r="E48" s="84" t="str">
        <f>IF(A48="SINAPI",(VLOOKUP(B48,'Base de dados'!$B:$G,3,0)),(VLOOKUP(B48,'3. Cotações'!$B:$L,5,0)))</f>
        <v xml:space="preserve">M     </v>
      </c>
      <c r="F48" s="127"/>
      <c r="G48" s="150"/>
      <c r="H48" s="150"/>
      <c r="I48" s="150"/>
      <c r="J48" s="151"/>
      <c r="K48" s="150"/>
      <c r="L48" s="150"/>
    </row>
    <row r="49" spans="1:12" ht="26.25" customHeight="1" x14ac:dyDescent="0.25">
      <c r="A49" s="133" t="s">
        <v>5738</v>
      </c>
      <c r="B49" s="313">
        <v>4491</v>
      </c>
      <c r="C49" s="314"/>
      <c r="D49" s="279" t="str">
        <f>IF(A49="SINAPI",(VLOOKUP(B49,'Base de dados'!$B:$G,2,0)),(VLOOKUP(B49,'3. Cotações'!$B:$L,2,0)))</f>
        <v xml:space="preserve">PONTALETE *7,5 X 7,5* CM EM PINUS, MISTA OU EQUIVALENTE DA REGIAO - BRUTA                                                                                                                                                                                                                                                                                                                                                                                                                                 </v>
      </c>
      <c r="E49" s="84" t="str">
        <f>IF(A49="SINAPI",(VLOOKUP(B49,'Base de dados'!$B:$G,3,0)),(VLOOKUP(B49,'3. Cotações'!$B:$L,5,0)))</f>
        <v xml:space="preserve">M     </v>
      </c>
      <c r="F49" s="127"/>
      <c r="G49" s="150"/>
      <c r="H49" s="150"/>
      <c r="I49" s="150"/>
      <c r="J49" s="151"/>
      <c r="K49" s="150"/>
      <c r="L49" s="150"/>
    </row>
    <row r="50" spans="1:12" ht="25.5" customHeight="1" x14ac:dyDescent="0.25">
      <c r="A50" s="133" t="s">
        <v>5738</v>
      </c>
      <c r="B50" s="313">
        <v>4813</v>
      </c>
      <c r="C50" s="314"/>
      <c r="D50" s="279" t="str">
        <f>IF(A50="SINAPI",(VLOOKUP(B50,'Base de dados'!$B:$G,2,0)),(VLOOKUP(B50,'3. Cotações'!$B:$L,2,0)))</f>
        <v xml:space="preserve">PLACA DE OBRA (PARA CONSTRUCAO CIVIL) EM CHAPA GALVANIZADA *N. 22*, ADESIVADA, DE *2,4 X 1,2* M (SEM POSTES PARA FIXACAO)                                                                                                                                                                                                                                                                                                                                                                                 </v>
      </c>
      <c r="E50" s="84" t="str">
        <f>IF(A50="SINAPI",(VLOOKUP(B50,'Base de dados'!$B:$G,3,0)),(VLOOKUP(B50,'3. Cotações'!$B:$L,5,0)))</f>
        <v xml:space="preserve">M2    </v>
      </c>
      <c r="F50" s="127"/>
      <c r="G50" s="150"/>
      <c r="H50" s="150"/>
      <c r="I50" s="150"/>
      <c r="J50" s="151"/>
      <c r="K50" s="150"/>
      <c r="L50" s="150"/>
    </row>
    <row r="51" spans="1:12" ht="15" customHeight="1" x14ac:dyDescent="0.25">
      <c r="A51" s="133" t="s">
        <v>5738</v>
      </c>
      <c r="B51" s="313">
        <v>5075</v>
      </c>
      <c r="C51" s="314"/>
      <c r="D51" s="279" t="str">
        <f>IF(A51="SINAPI",(VLOOKUP(B51,'Base de dados'!$B:$G,2,0)),(VLOOKUP(B51,'3. Cotações'!$B:$L,2,0)))</f>
        <v xml:space="preserve">PREGO DE ACO POLIDO COM CABECA 18 X 30 (2 3/4 X 10)                                                                                                                                                                                                                                                                                                                                                                                                                                                       </v>
      </c>
      <c r="E51" s="84" t="str">
        <f>IF(A51="SINAPI",(VLOOKUP(B51,'Base de dados'!$B:$G,3,0)),(VLOOKUP(B51,'3. Cotações'!$B:$L,5,0)))</f>
        <v xml:space="preserve">KG    </v>
      </c>
      <c r="F51" s="127"/>
      <c r="G51" s="150"/>
      <c r="H51" s="150"/>
      <c r="I51" s="150"/>
      <c r="J51" s="151"/>
      <c r="K51" s="150"/>
      <c r="L51" s="150"/>
    </row>
    <row r="52" spans="1:12" ht="15" customHeight="1" x14ac:dyDescent="0.25">
      <c r="A52" s="133" t="s">
        <v>5738</v>
      </c>
      <c r="B52" s="313">
        <v>88262</v>
      </c>
      <c r="C52" s="314"/>
      <c r="D52" s="279" t="str">
        <f>IF(A52="SINAPI",(VLOOKUP(B52,'Base de dados'!$B:$G,2,0)),(VLOOKUP(B52,'3. Cotações'!$B:$L,2,0)))</f>
        <v>CARPINTEIRO DE FORMAS COM ENCARGOS COMPLEMENTARES</v>
      </c>
      <c r="E52" s="84" t="str">
        <f>IF(A52="SINAPI",(VLOOKUP(B52,'Base de dados'!$B:$G,3,0)),(VLOOKUP(B52,'3. Cotações'!$B:$L,5,0)))</f>
        <v>H</v>
      </c>
      <c r="F52" s="127"/>
      <c r="G52" s="150"/>
      <c r="H52" s="150"/>
      <c r="I52" s="150"/>
      <c r="J52" s="151"/>
      <c r="K52" s="150"/>
      <c r="L52" s="150"/>
    </row>
    <row r="53" spans="1:12" ht="15" customHeight="1" x14ac:dyDescent="0.25">
      <c r="A53" s="133" t="s">
        <v>5738</v>
      </c>
      <c r="B53" s="313">
        <v>88316</v>
      </c>
      <c r="C53" s="314"/>
      <c r="D53" s="279" t="str">
        <f>IF(A53="SINAPI",(VLOOKUP(B53,'Base de dados'!$B:$G,2,0)),(VLOOKUP(B53,'3. Cotações'!$B:$L,2,0)))</f>
        <v>SERVENTE COM ENCARGOS COMPLEMENTARES</v>
      </c>
      <c r="E53" s="84" t="str">
        <f>IF(A53="SINAPI",(VLOOKUP(B53,'Base de dados'!$B:$G,3,0)),(VLOOKUP(B53,'3. Cotações'!$B:$L,5,0)))</f>
        <v>H</v>
      </c>
      <c r="F53" s="127"/>
      <c r="G53" s="150"/>
      <c r="H53" s="150"/>
      <c r="I53" s="150"/>
      <c r="J53" s="151"/>
      <c r="K53" s="150"/>
      <c r="L53" s="150"/>
    </row>
    <row r="54" spans="1:12" ht="36.75" customHeight="1" x14ac:dyDescent="0.25">
      <c r="A54" s="133" t="s">
        <v>5738</v>
      </c>
      <c r="B54" s="313">
        <v>94962</v>
      </c>
      <c r="C54" s="314"/>
      <c r="D54" s="279" t="str">
        <f>IF(A54="SINAPI",(VLOOKUP(B54,'Base de dados'!$B:$G,2,0)),(VLOOKUP(B54,'3. Cotações'!$B:$L,2,0)))</f>
        <v>CONCRETO MAGRO PARA LASTRO, TRAÇO 1:4,5:4,5 (EM MASSA SECA DE CIMENTO/ AREIA MÉDIA/ BRITA 1) - PREPARO MECÂNICO COM BETONEIRA 400 L. AF_05/2021</v>
      </c>
      <c r="E54" s="84" t="str">
        <f>IF(A54="SINAPI",(VLOOKUP(B54,'Base de dados'!$B:$G,3,0)),(VLOOKUP(B54,'3. Cotações'!$B:$L,5,0)))</f>
        <v>M3</v>
      </c>
      <c r="F54" s="127"/>
      <c r="G54" s="150"/>
      <c r="H54" s="150"/>
      <c r="I54" s="150"/>
      <c r="J54" s="151"/>
      <c r="K54" s="150"/>
      <c r="L54" s="150"/>
    </row>
    <row r="55" spans="1:12" x14ac:dyDescent="0.25">
      <c r="B55" s="107"/>
      <c r="C55" s="107"/>
      <c r="D55" s="33"/>
      <c r="E55" s="33"/>
      <c r="F55" s="33"/>
      <c r="G55" s="33"/>
      <c r="H55" s="33"/>
      <c r="I55" s="33"/>
      <c r="J55" s="34"/>
    </row>
    <row r="56" spans="1:12" x14ac:dyDescent="0.25">
      <c r="A56" s="124" t="s">
        <v>38</v>
      </c>
      <c r="B56" s="315" t="s">
        <v>33</v>
      </c>
      <c r="C56" s="315"/>
      <c r="D56" s="124" t="s">
        <v>5719</v>
      </c>
      <c r="E56" s="124" t="s">
        <v>5720</v>
      </c>
      <c r="F56" s="124"/>
      <c r="G56" s="124"/>
      <c r="H56" s="124"/>
      <c r="I56" s="124"/>
      <c r="J56" s="125"/>
      <c r="K56" s="124"/>
      <c r="L56" s="124"/>
    </row>
    <row r="57" spans="1:12" ht="48" x14ac:dyDescent="0.25">
      <c r="A57" s="131" t="s">
        <v>5739</v>
      </c>
      <c r="B57" s="316">
        <v>2</v>
      </c>
      <c r="C57" s="316"/>
      <c r="D57" s="131" t="s">
        <v>12693</v>
      </c>
      <c r="E57" s="131" t="s">
        <v>319</v>
      </c>
      <c r="F57" s="131"/>
      <c r="G57" s="135"/>
      <c r="H57" s="135"/>
      <c r="I57" s="135"/>
      <c r="J57" s="135"/>
      <c r="K57" s="135"/>
      <c r="L57" s="135"/>
    </row>
    <row r="58" spans="1:12" ht="36" x14ac:dyDescent="0.25">
      <c r="A58" s="133" t="s">
        <v>5738</v>
      </c>
      <c r="B58" s="313">
        <v>34872</v>
      </c>
      <c r="C58" s="314"/>
      <c r="D58" s="279" t="str">
        <f>IF(A58="SINAPI",(VLOOKUP(B58,'Base de dados'!$B:$G,2,0)),(VLOOKUP(B58,'3. Cotações'!$B:$L,2,0)))</f>
        <v xml:space="preserve">CONCRETO AUTOADENSAVEL (CAA) CLASSE DE RESISTENCIA C25, ESPALHAMENTO SF2, COM BOMBEAMENTO (DISPONIBILIZACAO DE BOMBA), SEM O LANCAMENTO (NBR 15823)                                                                                                                                                                                                                                                                                                                                                       </v>
      </c>
      <c r="E58" s="84" t="str">
        <f>IF(A58="SINAPI",(VLOOKUP(B58,'Base de dados'!$B:$G,3,0)),(VLOOKUP(B58,'3. Cotações'!$B:$L,5,0)))</f>
        <v xml:space="preserve">M3    </v>
      </c>
      <c r="F58" s="289"/>
      <c r="G58" s="150"/>
      <c r="H58" s="150"/>
      <c r="I58" s="150"/>
      <c r="J58" s="151"/>
      <c r="K58" s="150"/>
      <c r="L58" s="150"/>
    </row>
    <row r="59" spans="1:12" x14ac:dyDescent="0.25">
      <c r="A59" s="133" t="s">
        <v>5738</v>
      </c>
      <c r="B59" s="313">
        <v>88309</v>
      </c>
      <c r="C59" s="314"/>
      <c r="D59" s="279" t="str">
        <f>IF(A59="SINAPI",(VLOOKUP(B59,'Base de dados'!$B:$G,2,0)),(VLOOKUP(B59,'3. Cotações'!$B:$L,2,0)))</f>
        <v>PEDREIRO COM ENCARGOS COMPLEMENTARES</v>
      </c>
      <c r="E59" s="84" t="str">
        <f>IF(A59="SINAPI",(VLOOKUP(B59,'Base de dados'!$B:$G,3,0)),(VLOOKUP(B59,'3. Cotações'!$B:$L,5,0)))</f>
        <v>H</v>
      </c>
      <c r="F59" s="289"/>
      <c r="G59" s="150"/>
      <c r="H59" s="150"/>
      <c r="I59" s="150"/>
      <c r="J59" s="151"/>
      <c r="K59" s="150"/>
      <c r="L59" s="150"/>
    </row>
    <row r="60" spans="1:12" x14ac:dyDescent="0.25">
      <c r="A60" s="133" t="s">
        <v>5738</v>
      </c>
      <c r="B60" s="313">
        <v>88242</v>
      </c>
      <c r="C60" s="314"/>
      <c r="D60" s="279" t="str">
        <f>IF(A60="SINAPI",(VLOOKUP(B60,'Base de dados'!$B:$G,2,0)),(VLOOKUP(B60,'3. Cotações'!$B:$L,2,0)))</f>
        <v>AJUDANTE DE PEDREIRO COM ENCARGOS COMPLEMENTARES</v>
      </c>
      <c r="E60" s="84" t="str">
        <f>IF(A60="SINAPI",(VLOOKUP(B60,'Base de dados'!$B:$G,3,0)),(VLOOKUP(B60,'3. Cotações'!$B:$L,5,0)))</f>
        <v>H</v>
      </c>
      <c r="F60" s="289"/>
      <c r="G60" s="150"/>
      <c r="H60" s="150"/>
      <c r="I60" s="150"/>
      <c r="J60" s="151"/>
      <c r="K60" s="150"/>
      <c r="L60" s="150"/>
    </row>
    <row r="61" spans="1:12" ht="15" customHeight="1" x14ac:dyDescent="0.25">
      <c r="A61" s="133" t="s">
        <v>5738</v>
      </c>
      <c r="B61" s="313">
        <v>88295</v>
      </c>
      <c r="C61" s="314"/>
      <c r="D61" s="279" t="str">
        <f>IF(A61="SINAPI",(VLOOKUP(B61,'Base de dados'!$B:$G,2,0)),(VLOOKUP(B61,'3. Cotações'!$B:$L,2,0)))</f>
        <v>OPERADOR DE GUINCHO COM ENCARGOS COMPLEMENTARES</v>
      </c>
      <c r="E61" s="84" t="str">
        <f>IF(A61="SINAPI",(VLOOKUP(B61,'Base de dados'!$B:$G,3,0)),(VLOOKUP(B61,'3. Cotações'!$B:$L,5,0)))</f>
        <v>H</v>
      </c>
      <c r="F61" s="289"/>
      <c r="G61" s="150"/>
      <c r="H61" s="150"/>
      <c r="I61" s="150"/>
      <c r="J61" s="151"/>
      <c r="K61" s="150"/>
      <c r="L61" s="150"/>
    </row>
    <row r="62" spans="1:12" x14ac:dyDescent="0.25">
      <c r="B62" s="111"/>
      <c r="C62" s="112"/>
      <c r="D62" s="112"/>
      <c r="E62" s="112"/>
      <c r="F62" s="113"/>
      <c r="G62" s="114"/>
      <c r="H62" s="115"/>
      <c r="I62" s="115"/>
      <c r="J62" s="116"/>
    </row>
    <row r="63" spans="1:12" x14ac:dyDescent="0.25">
      <c r="A63" s="124" t="s">
        <v>38</v>
      </c>
      <c r="B63" s="315" t="s">
        <v>33</v>
      </c>
      <c r="C63" s="315"/>
      <c r="D63" s="124" t="s">
        <v>5719</v>
      </c>
      <c r="E63" s="124" t="s">
        <v>5720</v>
      </c>
      <c r="F63" s="124"/>
      <c r="G63" s="124"/>
      <c r="H63" s="124"/>
      <c r="I63" s="124"/>
      <c r="J63" s="125"/>
      <c r="K63" s="124"/>
      <c r="L63" s="124"/>
    </row>
    <row r="64" spans="1:12" ht="48" x14ac:dyDescent="0.25">
      <c r="A64" s="131" t="s">
        <v>5739</v>
      </c>
      <c r="B64" s="316">
        <v>3</v>
      </c>
      <c r="C64" s="316"/>
      <c r="D64" s="131" t="s">
        <v>12694</v>
      </c>
      <c r="E64" s="131" t="s">
        <v>319</v>
      </c>
      <c r="F64" s="131"/>
      <c r="G64" s="135"/>
      <c r="H64" s="135"/>
      <c r="I64" s="135"/>
      <c r="J64" s="135"/>
      <c r="K64" s="135"/>
      <c r="L64" s="135"/>
    </row>
    <row r="65" spans="1:12" ht="36" x14ac:dyDescent="0.25">
      <c r="A65" s="280" t="s">
        <v>5738</v>
      </c>
      <c r="B65" s="313">
        <v>34491</v>
      </c>
      <c r="C65" s="314"/>
      <c r="D65" s="279" t="str">
        <f>IF(A65="SINAPI",(VLOOKUP(B65,'Base de dados'!$B:$G,2,0)),(VLOOKUP(B65,'3. Cotações'!$B:$L,2,0)))</f>
        <v xml:space="preserve">CONCRETO AUTOADENSAVEL (CAA) CLASSE DE RESISTENCIA C30, ESPALHAMENTO SF2, COM BOMBEAMENTO (DISPONIBILIZACAO DE BOMBA), SEM O LANCAMENTO (NBR 15823)                                                                                                                                                                                                                                                                                                                                                       </v>
      </c>
      <c r="E65" s="84" t="str">
        <f>IF(A65="SINAPI",(VLOOKUP(B65,'Base de dados'!$B:$G,3,0)),(VLOOKUP(B65,'3. Cotações'!$B:$L,5,0)))</f>
        <v xml:space="preserve">M3    </v>
      </c>
      <c r="F65" s="289"/>
      <c r="G65" s="150"/>
      <c r="H65" s="150"/>
      <c r="I65" s="150"/>
      <c r="J65" s="151"/>
      <c r="K65" s="150"/>
      <c r="L65" s="150"/>
    </row>
    <row r="66" spans="1:12" x14ac:dyDescent="0.25">
      <c r="A66" s="280" t="s">
        <v>5738</v>
      </c>
      <c r="B66" s="313">
        <v>88309</v>
      </c>
      <c r="C66" s="314"/>
      <c r="D66" s="279" t="str">
        <f>IF(A66="SINAPI",(VLOOKUP(B66,'Base de dados'!$B:$G,2,0)),(VLOOKUP(B66,'3. Cotações'!$B:$L,2,0)))</f>
        <v>PEDREIRO COM ENCARGOS COMPLEMENTARES</v>
      </c>
      <c r="E66" s="84" t="str">
        <f>IF(A66="SINAPI",(VLOOKUP(B66,'Base de dados'!$B:$G,3,0)),(VLOOKUP(B66,'3. Cotações'!$B:$L,5,0)))</f>
        <v>H</v>
      </c>
      <c r="F66" s="289"/>
      <c r="G66" s="150"/>
      <c r="H66" s="150"/>
      <c r="I66" s="150"/>
      <c r="J66" s="151"/>
      <c r="K66" s="150"/>
      <c r="L66" s="150"/>
    </row>
    <row r="67" spans="1:12" x14ac:dyDescent="0.25">
      <c r="A67" s="280" t="s">
        <v>5738</v>
      </c>
      <c r="B67" s="313">
        <v>88242</v>
      </c>
      <c r="C67" s="314"/>
      <c r="D67" s="279" t="str">
        <f>IF(A67="SINAPI",(VLOOKUP(B67,'Base de dados'!$B:$G,2,0)),(VLOOKUP(B67,'3. Cotações'!$B:$L,2,0)))</f>
        <v>AJUDANTE DE PEDREIRO COM ENCARGOS COMPLEMENTARES</v>
      </c>
      <c r="E67" s="84" t="str">
        <f>IF(A67="SINAPI",(VLOOKUP(B67,'Base de dados'!$B:$G,3,0)),(VLOOKUP(B67,'3. Cotações'!$B:$L,5,0)))</f>
        <v>H</v>
      </c>
      <c r="F67" s="289"/>
      <c r="G67" s="150"/>
      <c r="H67" s="150"/>
      <c r="I67" s="150"/>
      <c r="J67" s="151"/>
      <c r="K67" s="150"/>
      <c r="L67" s="150"/>
    </row>
    <row r="68" spans="1:12" ht="15" customHeight="1" x14ac:dyDescent="0.25">
      <c r="A68" s="280" t="s">
        <v>5738</v>
      </c>
      <c r="B68" s="313">
        <v>88295</v>
      </c>
      <c r="C68" s="314"/>
      <c r="D68" s="279" t="str">
        <f>IF(A68="SINAPI",(VLOOKUP(B68,'Base de dados'!$B:$G,2,0)),(VLOOKUP(B68,'3. Cotações'!$B:$L,2,0)))</f>
        <v>OPERADOR DE GUINCHO COM ENCARGOS COMPLEMENTARES</v>
      </c>
      <c r="E68" s="84" t="str">
        <f>IF(A68="SINAPI",(VLOOKUP(B68,'Base de dados'!$B:$G,3,0)),(VLOOKUP(B68,'3. Cotações'!$B:$L,5,0)))</f>
        <v>H</v>
      </c>
      <c r="F68" s="289"/>
      <c r="G68" s="150"/>
      <c r="H68" s="150"/>
      <c r="I68" s="150"/>
      <c r="J68" s="151"/>
      <c r="K68" s="150"/>
      <c r="L68" s="150"/>
    </row>
    <row r="69" spans="1:12" x14ac:dyDescent="0.25">
      <c r="H69" s="117"/>
      <c r="I69" s="117"/>
      <c r="J69" s="117"/>
    </row>
    <row r="70" spans="1:12" x14ac:dyDescent="0.25">
      <c r="A70" s="124" t="s">
        <v>38</v>
      </c>
      <c r="B70" s="315" t="s">
        <v>33</v>
      </c>
      <c r="C70" s="315"/>
      <c r="D70" s="124" t="s">
        <v>5719</v>
      </c>
      <c r="E70" s="124" t="s">
        <v>5720</v>
      </c>
      <c r="F70" s="124"/>
      <c r="G70" s="124"/>
      <c r="H70" s="124"/>
      <c r="I70" s="124"/>
      <c r="J70" s="125"/>
      <c r="K70" s="124"/>
      <c r="L70" s="124"/>
    </row>
    <row r="71" spans="1:12" ht="48" x14ac:dyDescent="0.25">
      <c r="A71" s="131" t="s">
        <v>5739</v>
      </c>
      <c r="B71" s="316">
        <v>4</v>
      </c>
      <c r="C71" s="316"/>
      <c r="D71" s="131" t="s">
        <v>12695</v>
      </c>
      <c r="E71" s="131" t="s">
        <v>319</v>
      </c>
      <c r="F71" s="131"/>
      <c r="G71" s="135"/>
      <c r="H71" s="135"/>
      <c r="I71" s="135"/>
      <c r="J71" s="135"/>
      <c r="K71" s="135"/>
      <c r="L71" s="135"/>
    </row>
    <row r="72" spans="1:12" ht="36" x14ac:dyDescent="0.25">
      <c r="A72" s="133" t="s">
        <v>5738</v>
      </c>
      <c r="B72" s="313">
        <v>38408</v>
      </c>
      <c r="C72" s="314"/>
      <c r="D72" s="279" t="str">
        <f>IF(A72="SINAPI",(VLOOKUP(B72,'Base de dados'!$B:$G,2,0)),(VLOOKUP(B72,'3. Cotações'!$B:$L,2,0)))</f>
        <v xml:space="preserve">CONCRETO USINADO BOMBEAVEL, CLASSE DE RESISTENCIA C25, COM BRITA 0 E 1, SLUMP = 190 +/- 20 MM, EXCLUI SERVICO DE BOMBEAMENTO (NBR 8953)                                                                                                                                                                                                                                                                                                                                                                   </v>
      </c>
      <c r="E72" s="84" t="str">
        <f>IF(A72="SINAPI",(VLOOKUP(B72,'Base de dados'!$B:$G,3,0)),(VLOOKUP(B72,'3. Cotações'!$B:$L,5,0)))</f>
        <v xml:space="preserve">M3    </v>
      </c>
      <c r="F72" s="289"/>
      <c r="G72" s="150"/>
      <c r="H72" s="150"/>
      <c r="I72" s="150"/>
      <c r="J72" s="151"/>
      <c r="K72" s="150"/>
      <c r="L72" s="150"/>
    </row>
    <row r="73" spans="1:12" x14ac:dyDescent="0.25">
      <c r="A73" s="280" t="s">
        <v>5738</v>
      </c>
      <c r="B73" s="313">
        <v>88309</v>
      </c>
      <c r="C73" s="314"/>
      <c r="D73" s="279" t="str">
        <f>IF(A73="SINAPI",(VLOOKUP(B73,'Base de dados'!$B:$G,2,0)),(VLOOKUP(B73,'3. Cotações'!$B:$L,2,0)))</f>
        <v>PEDREIRO COM ENCARGOS COMPLEMENTARES</v>
      </c>
      <c r="E73" s="84" t="str">
        <f>IF(A73="SINAPI",(VLOOKUP(B73,'Base de dados'!$B:$G,3,0)),(VLOOKUP(B73,'3. Cotações'!$B:$L,5,0)))</f>
        <v>H</v>
      </c>
      <c r="F73" s="289"/>
      <c r="G73" s="150"/>
      <c r="H73" s="150"/>
      <c r="I73" s="150"/>
      <c r="J73" s="151"/>
      <c r="K73" s="150"/>
      <c r="L73" s="150"/>
    </row>
    <row r="74" spans="1:12" ht="15" customHeight="1" x14ac:dyDescent="0.25">
      <c r="A74" s="280" t="s">
        <v>5738</v>
      </c>
      <c r="B74" s="313">
        <v>88242</v>
      </c>
      <c r="C74" s="314"/>
      <c r="D74" s="279" t="str">
        <f>IF(A74="SINAPI",(VLOOKUP(B74,'Base de dados'!$B:$G,2,0)),(VLOOKUP(B74,'3. Cotações'!$B:$L,2,0)))</f>
        <v>AJUDANTE DE PEDREIRO COM ENCARGOS COMPLEMENTARES</v>
      </c>
      <c r="E74" s="84" t="str">
        <f>IF(A74="SINAPI",(VLOOKUP(B74,'Base de dados'!$B:$G,3,0)),(VLOOKUP(B74,'3. Cotações'!$B:$L,5,0)))</f>
        <v>H</v>
      </c>
      <c r="F74" s="289"/>
      <c r="G74" s="150"/>
      <c r="H74" s="150"/>
      <c r="I74" s="150"/>
      <c r="J74" s="151"/>
      <c r="K74" s="150"/>
      <c r="L74" s="150"/>
    </row>
    <row r="75" spans="1:12" ht="36" x14ac:dyDescent="0.25">
      <c r="A75" s="280" t="s">
        <v>5738</v>
      </c>
      <c r="B75" s="313">
        <v>95270</v>
      </c>
      <c r="C75" s="314"/>
      <c r="D75" s="279" t="str">
        <f>IF(A75="SINAPI",(VLOOKUP(B75,'Base de dados'!$B:$G,2,0)),(VLOOKUP(B75,'3. Cotações'!$B:$L,2,0)))</f>
        <v>RÉGUA VIBRATÓRIA DUPLA PARA CONCRETO, PESO DE 60KG, COMPRIMENTO 4 M, COM MOTOR A GASOLINA, POTÊNCIA 5,5 HP - CHP DIURNO. AF_09/2016</v>
      </c>
      <c r="E75" s="84" t="str">
        <f>IF(A75="SINAPI",(VLOOKUP(B75,'Base de dados'!$B:$G,3,0)),(VLOOKUP(B75,'3. Cotações'!$B:$L,5,0)))</f>
        <v>CHP</v>
      </c>
      <c r="F75" s="289"/>
      <c r="G75" s="150"/>
      <c r="H75" s="150"/>
      <c r="I75" s="150"/>
      <c r="J75" s="151"/>
      <c r="K75" s="150"/>
      <c r="L75" s="150"/>
    </row>
    <row r="76" spans="1:12" x14ac:dyDescent="0.25">
      <c r="A76" s="133" t="s">
        <v>5738</v>
      </c>
      <c r="B76" s="313">
        <v>88295</v>
      </c>
      <c r="C76" s="314"/>
      <c r="D76" s="279" t="str">
        <f>IF(A76="SINAPI",(VLOOKUP(B76,'Base de dados'!$B:$G,2,0)),(VLOOKUP(B76,'3. Cotações'!$B:$L,2,0)))</f>
        <v>OPERADOR DE GUINCHO COM ENCARGOS COMPLEMENTARES</v>
      </c>
      <c r="E76" s="84" t="str">
        <f>IF(A76="SINAPI",(VLOOKUP(B76,'Base de dados'!$B:$G,3,0)),(VLOOKUP(B76,'3. Cotações'!$B:$L,5,0)))</f>
        <v>H</v>
      </c>
      <c r="F76" s="289"/>
      <c r="G76" s="150"/>
      <c r="H76" s="150"/>
      <c r="I76" s="150"/>
      <c r="J76" s="151"/>
      <c r="K76" s="150"/>
      <c r="L76" s="150"/>
    </row>
    <row r="77" spans="1:12" x14ac:dyDescent="0.25">
      <c r="H77" s="117"/>
      <c r="I77" s="117"/>
      <c r="J77" s="117"/>
    </row>
    <row r="78" spans="1:12" x14ac:dyDescent="0.25">
      <c r="A78" s="124" t="s">
        <v>38</v>
      </c>
      <c r="B78" s="315" t="s">
        <v>33</v>
      </c>
      <c r="C78" s="315"/>
      <c r="D78" s="124" t="s">
        <v>5719</v>
      </c>
      <c r="E78" s="124" t="s">
        <v>5720</v>
      </c>
      <c r="F78" s="124"/>
      <c r="G78" s="124"/>
      <c r="H78" s="124"/>
      <c r="I78" s="124"/>
      <c r="J78" s="125"/>
      <c r="K78" s="124"/>
      <c r="L78" s="124"/>
    </row>
    <row r="79" spans="1:12" ht="48" x14ac:dyDescent="0.25">
      <c r="A79" s="131" t="s">
        <v>5739</v>
      </c>
      <c r="B79" s="316">
        <v>5</v>
      </c>
      <c r="C79" s="316"/>
      <c r="D79" s="131" t="s">
        <v>12696</v>
      </c>
      <c r="E79" s="131" t="s">
        <v>319</v>
      </c>
      <c r="F79" s="131"/>
      <c r="G79" s="135"/>
      <c r="H79" s="135"/>
      <c r="I79" s="135"/>
      <c r="J79" s="135"/>
      <c r="K79" s="135"/>
      <c r="L79" s="135"/>
    </row>
    <row r="80" spans="1:12" ht="36" x14ac:dyDescent="0.25">
      <c r="A80" s="280" t="s">
        <v>5738</v>
      </c>
      <c r="B80" s="313">
        <v>38409</v>
      </c>
      <c r="C80" s="314"/>
      <c r="D80" s="279" t="str">
        <f>IF(A80="SINAPI",(VLOOKUP(B80,'Base de dados'!$B:$G,2,0)),(VLOOKUP(B80,'3. Cotações'!$B:$L,2,0)))</f>
        <v xml:space="preserve">CONCRETO USINADO BOMBEAVEL, CLASSE DE RESISTENCIA C30, COM BRITA 0 E 1, SLUMP = 190 +/- 20 MM, EXCLUI SERVICO DE BOMBEAMENTO (NBR 8953)                                                                                                                                                                                                                                                                                                                                                                   </v>
      </c>
      <c r="E80" s="84" t="str">
        <f>IF(A80="SINAPI",(VLOOKUP(B80,'Base de dados'!$B:$G,3,0)),(VLOOKUP(B80,'3. Cotações'!$B:$L,5,0)))</f>
        <v xml:space="preserve">M3    </v>
      </c>
      <c r="F80" s="289"/>
      <c r="G80" s="150"/>
      <c r="H80" s="150"/>
      <c r="I80" s="150"/>
      <c r="J80" s="151"/>
      <c r="K80" s="150"/>
      <c r="L80" s="150"/>
    </row>
    <row r="81" spans="1:12" ht="24" customHeight="1" x14ac:dyDescent="0.25">
      <c r="A81" s="280" t="s">
        <v>5738</v>
      </c>
      <c r="B81" s="313">
        <v>88309</v>
      </c>
      <c r="C81" s="314"/>
      <c r="D81" s="279" t="str">
        <f>IF(A81="SINAPI",(VLOOKUP(B81,'Base de dados'!$B:$G,2,0)),(VLOOKUP(B81,'3. Cotações'!$B:$L,2,0)))</f>
        <v>PEDREIRO COM ENCARGOS COMPLEMENTARES</v>
      </c>
      <c r="E81" s="84" t="str">
        <f>IF(A81="SINAPI",(VLOOKUP(B81,'Base de dados'!$B:$G,3,0)),(VLOOKUP(B81,'3. Cotações'!$B:$L,5,0)))</f>
        <v>H</v>
      </c>
      <c r="F81" s="289"/>
      <c r="G81" s="150"/>
      <c r="H81" s="150"/>
      <c r="I81" s="150"/>
      <c r="J81" s="151"/>
      <c r="K81" s="150"/>
      <c r="L81" s="150"/>
    </row>
    <row r="82" spans="1:12" ht="15" customHeight="1" x14ac:dyDescent="0.25">
      <c r="A82" s="280" t="s">
        <v>5738</v>
      </c>
      <c r="B82" s="313">
        <v>88242</v>
      </c>
      <c r="C82" s="314"/>
      <c r="D82" s="279" t="str">
        <f>IF(A82="SINAPI",(VLOOKUP(B82,'Base de dados'!$B:$G,2,0)),(VLOOKUP(B82,'3. Cotações'!$B:$L,2,0)))</f>
        <v>AJUDANTE DE PEDREIRO COM ENCARGOS COMPLEMENTARES</v>
      </c>
      <c r="E82" s="84" t="str">
        <f>IF(A82="SINAPI",(VLOOKUP(B82,'Base de dados'!$B:$G,3,0)),(VLOOKUP(B82,'3. Cotações'!$B:$L,5,0)))</f>
        <v>H</v>
      </c>
      <c r="F82" s="289"/>
      <c r="G82" s="150"/>
      <c r="H82" s="150"/>
      <c r="I82" s="150"/>
      <c r="J82" s="151"/>
      <c r="K82" s="150"/>
      <c r="L82" s="150"/>
    </row>
    <row r="83" spans="1:12" ht="15" customHeight="1" x14ac:dyDescent="0.25">
      <c r="A83" s="280" t="s">
        <v>5738</v>
      </c>
      <c r="B83" s="313">
        <v>95270</v>
      </c>
      <c r="C83" s="314"/>
      <c r="D83" s="279" t="str">
        <f>IF(A83="SINAPI",(VLOOKUP(B83,'Base de dados'!$B:$G,2,0)),(VLOOKUP(B83,'3. Cotações'!$B:$L,2,0)))</f>
        <v>RÉGUA VIBRATÓRIA DUPLA PARA CONCRETO, PESO DE 60KG, COMPRIMENTO 4 M, COM MOTOR A GASOLINA, POTÊNCIA 5,5 HP - CHP DIURNO. AF_09/2016</v>
      </c>
      <c r="E83" s="84" t="str">
        <f>IF(A83="SINAPI",(VLOOKUP(B83,'Base de dados'!$B:$G,3,0)),(VLOOKUP(B83,'3. Cotações'!$B:$L,5,0)))</f>
        <v>CHP</v>
      </c>
      <c r="F83" s="289"/>
      <c r="G83" s="150"/>
      <c r="H83" s="150"/>
      <c r="I83" s="150"/>
      <c r="J83" s="151"/>
      <c r="K83" s="150"/>
      <c r="L83" s="150"/>
    </row>
    <row r="84" spans="1:12" ht="15" customHeight="1" x14ac:dyDescent="0.25">
      <c r="A84" s="280" t="s">
        <v>5738</v>
      </c>
      <c r="B84" s="313">
        <v>88295</v>
      </c>
      <c r="C84" s="314"/>
      <c r="D84" s="279" t="str">
        <f>IF(A84="SINAPI",(VLOOKUP(B84,'Base de dados'!$B:$G,2,0)),(VLOOKUP(B84,'3. Cotações'!$B:$L,2,0)))</f>
        <v>OPERADOR DE GUINCHO COM ENCARGOS COMPLEMENTARES</v>
      </c>
      <c r="E84" s="84" t="str">
        <f>IF(A84="SINAPI",(VLOOKUP(B84,'Base de dados'!$B:$G,3,0)),(VLOOKUP(B84,'3. Cotações'!$B:$L,5,0)))</f>
        <v>H</v>
      </c>
      <c r="F84" s="289"/>
      <c r="G84" s="150"/>
      <c r="H84" s="150"/>
      <c r="I84" s="150"/>
      <c r="J84" s="151"/>
      <c r="K84" s="150"/>
      <c r="L84" s="150"/>
    </row>
    <row r="85" spans="1:12" x14ac:dyDescent="0.25">
      <c r="H85" s="117"/>
      <c r="I85" s="117"/>
      <c r="J85" s="117"/>
    </row>
    <row r="86" spans="1:12" x14ac:dyDescent="0.25">
      <c r="A86" s="282" t="s">
        <v>38</v>
      </c>
      <c r="B86" s="315" t="s">
        <v>33</v>
      </c>
      <c r="C86" s="315"/>
      <c r="D86" s="282" t="s">
        <v>5719</v>
      </c>
      <c r="E86" s="282" t="s">
        <v>5720</v>
      </c>
      <c r="F86" s="282"/>
      <c r="G86" s="282"/>
      <c r="H86" s="282"/>
      <c r="I86" s="282"/>
      <c r="J86" s="125"/>
      <c r="K86" s="282"/>
      <c r="L86" s="282"/>
    </row>
    <row r="87" spans="1:12" ht="48" x14ac:dyDescent="0.25">
      <c r="A87" s="281" t="s">
        <v>5739</v>
      </c>
      <c r="B87" s="316">
        <v>6</v>
      </c>
      <c r="C87" s="316"/>
      <c r="D87" s="281" t="s">
        <v>12697</v>
      </c>
      <c r="E87" s="281" t="s">
        <v>319</v>
      </c>
      <c r="F87" s="281"/>
      <c r="G87" s="135"/>
      <c r="H87" s="135"/>
      <c r="I87" s="135"/>
      <c r="J87" s="135"/>
      <c r="K87" s="135"/>
      <c r="L87" s="135"/>
    </row>
    <row r="88" spans="1:12" ht="36" x14ac:dyDescent="0.25">
      <c r="A88" s="280" t="s">
        <v>5738</v>
      </c>
      <c r="B88" s="313">
        <v>38409</v>
      </c>
      <c r="C88" s="314"/>
      <c r="D88" s="279" t="str">
        <f>IF(A88="SINAPI",(VLOOKUP(B88,'Base de dados'!$B:$G,2,0)),(VLOOKUP(B88,'3. Cotações'!$B:$L,2,0)))</f>
        <v xml:space="preserve">CONCRETO USINADO BOMBEAVEL, CLASSE DE RESISTENCIA C30, COM BRITA 0 E 1, SLUMP = 190 +/- 20 MM, EXCLUI SERVICO DE BOMBEAMENTO (NBR 8953)                                                                                                                                                                                                                                                                                                                                                                   </v>
      </c>
      <c r="E88" s="84" t="str">
        <f>IF(A88="SINAPI",(VLOOKUP(B88,'Base de dados'!$B:$G,3,0)),(VLOOKUP(B88,'3. Cotações'!$B:$L,5,0)))</f>
        <v xml:space="preserve">M3    </v>
      </c>
      <c r="F88" s="289"/>
      <c r="G88" s="150"/>
      <c r="H88" s="150"/>
      <c r="I88" s="150"/>
      <c r="J88" s="151"/>
      <c r="K88" s="150"/>
      <c r="L88" s="150"/>
    </row>
    <row r="89" spans="1:12" ht="24" customHeight="1" x14ac:dyDescent="0.25">
      <c r="A89" s="280" t="s">
        <v>5738</v>
      </c>
      <c r="B89" s="313">
        <v>88309</v>
      </c>
      <c r="C89" s="314"/>
      <c r="D89" s="279" t="str">
        <f>IF(A89="SINAPI",(VLOOKUP(B89,'Base de dados'!$B:$G,2,0)),(VLOOKUP(B89,'3. Cotações'!$B:$L,2,0)))</f>
        <v>PEDREIRO COM ENCARGOS COMPLEMENTARES</v>
      </c>
      <c r="E89" s="84" t="str">
        <f>IF(A89="SINAPI",(VLOOKUP(B89,'Base de dados'!$B:$G,3,0)),(VLOOKUP(B89,'3. Cotações'!$B:$L,5,0)))</f>
        <v>H</v>
      </c>
      <c r="F89" s="289"/>
      <c r="G89" s="150"/>
      <c r="H89" s="150"/>
      <c r="I89" s="150"/>
      <c r="J89" s="151"/>
      <c r="K89" s="150"/>
      <c r="L89" s="150"/>
    </row>
    <row r="90" spans="1:12" ht="15" customHeight="1" x14ac:dyDescent="0.25">
      <c r="A90" s="280" t="s">
        <v>5738</v>
      </c>
      <c r="B90" s="313">
        <v>88242</v>
      </c>
      <c r="C90" s="314"/>
      <c r="D90" s="279" t="str">
        <f>IF(A90="SINAPI",(VLOOKUP(B90,'Base de dados'!$B:$G,2,0)),(VLOOKUP(B90,'3. Cotações'!$B:$L,2,0)))</f>
        <v>AJUDANTE DE PEDREIRO COM ENCARGOS COMPLEMENTARES</v>
      </c>
      <c r="E90" s="84" t="str">
        <f>IF(A90="SINAPI",(VLOOKUP(B90,'Base de dados'!$B:$G,3,0)),(VLOOKUP(B90,'3. Cotações'!$B:$L,5,0)))</f>
        <v>H</v>
      </c>
      <c r="F90" s="289"/>
      <c r="G90" s="150"/>
      <c r="H90" s="150"/>
      <c r="I90" s="150"/>
      <c r="J90" s="151"/>
      <c r="K90" s="150"/>
      <c r="L90" s="150"/>
    </row>
    <row r="91" spans="1:12" ht="15" customHeight="1" x14ac:dyDescent="0.25">
      <c r="A91" s="280" t="s">
        <v>5738</v>
      </c>
      <c r="B91" s="313">
        <v>95270</v>
      </c>
      <c r="C91" s="314"/>
      <c r="D91" s="279" t="str">
        <f>IF(A91="SINAPI",(VLOOKUP(B91,'Base de dados'!$B:$G,2,0)),(VLOOKUP(B91,'3. Cotações'!$B:$L,2,0)))</f>
        <v>RÉGUA VIBRATÓRIA DUPLA PARA CONCRETO, PESO DE 60KG, COMPRIMENTO 4 M, COM MOTOR A GASOLINA, POTÊNCIA 5,5 HP - CHP DIURNO. AF_09/2016</v>
      </c>
      <c r="E91" s="84" t="str">
        <f>IF(A91="SINAPI",(VLOOKUP(B91,'Base de dados'!$B:$G,3,0)),(VLOOKUP(B91,'3. Cotações'!$B:$L,5,0)))</f>
        <v>CHP</v>
      </c>
      <c r="F91" s="289"/>
      <c r="G91" s="150"/>
      <c r="H91" s="150"/>
      <c r="I91" s="150"/>
      <c r="J91" s="151"/>
      <c r="K91" s="150"/>
      <c r="L91" s="150"/>
    </row>
    <row r="92" spans="1:12" ht="15" customHeight="1" x14ac:dyDescent="0.25">
      <c r="A92" s="280" t="s">
        <v>5738</v>
      </c>
      <c r="B92" s="313">
        <v>88295</v>
      </c>
      <c r="C92" s="314"/>
      <c r="D92" s="279" t="str">
        <f>IF(A92="SINAPI",(VLOOKUP(B92,'Base de dados'!$B:$G,2,0)),(VLOOKUP(B92,'3. Cotações'!$B:$L,2,0)))</f>
        <v>OPERADOR DE GUINCHO COM ENCARGOS COMPLEMENTARES</v>
      </c>
      <c r="E92" s="84" t="str">
        <f>IF(A92="SINAPI",(VLOOKUP(B92,'Base de dados'!$B:$G,3,0)),(VLOOKUP(B92,'3. Cotações'!$B:$L,5,0)))</f>
        <v>H</v>
      </c>
      <c r="F92" s="289"/>
      <c r="G92" s="150"/>
      <c r="H92" s="150"/>
      <c r="I92" s="150"/>
      <c r="J92" s="151"/>
      <c r="K92" s="150"/>
      <c r="L92" s="150"/>
    </row>
    <row r="93" spans="1:12" x14ac:dyDescent="0.25">
      <c r="H93" s="117"/>
      <c r="I93" s="117"/>
      <c r="J93" s="117"/>
    </row>
    <row r="94" spans="1:12" x14ac:dyDescent="0.25">
      <c r="A94" s="282" t="s">
        <v>38</v>
      </c>
      <c r="B94" s="315" t="s">
        <v>33</v>
      </c>
      <c r="C94" s="315"/>
      <c r="D94" s="282" t="s">
        <v>5719</v>
      </c>
      <c r="E94" s="282" t="s">
        <v>5720</v>
      </c>
      <c r="F94" s="282"/>
      <c r="G94" s="282"/>
      <c r="H94" s="282"/>
      <c r="I94" s="282"/>
      <c r="J94" s="125"/>
      <c r="K94" s="282"/>
      <c r="L94" s="282"/>
    </row>
    <row r="95" spans="1:12" ht="36" x14ac:dyDescent="0.25">
      <c r="A95" s="281" t="s">
        <v>5739</v>
      </c>
      <c r="B95" s="316">
        <v>7</v>
      </c>
      <c r="C95" s="316"/>
      <c r="D95" s="281" t="s">
        <v>12698</v>
      </c>
      <c r="E95" s="281" t="s">
        <v>242</v>
      </c>
      <c r="F95" s="281"/>
      <c r="G95" s="135"/>
      <c r="H95" s="135"/>
      <c r="I95" s="135"/>
      <c r="J95" s="135"/>
      <c r="K95" s="135"/>
      <c r="L95" s="135"/>
    </row>
    <row r="96" spans="1:12" ht="24" x14ac:dyDescent="0.25">
      <c r="A96" s="295" t="s">
        <v>5742</v>
      </c>
      <c r="B96" s="313" t="s">
        <v>5741</v>
      </c>
      <c r="C96" s="314"/>
      <c r="D96" s="279" t="str">
        <f>IF(A96="SINAPI",(VLOOKUP(B96,'Base de dados'!$B:$G,2,0)),(VLOOKUP(B96,'3. Cotações'!$B:$L,2,0)))</f>
        <v>TRANSPORTE DE PLACAS PRÉ-MOLDADAS COM COLOCAÇÃO EM OBRA</v>
      </c>
      <c r="E96" s="84" t="str">
        <f>IF(A96="SINAPI",(VLOOKUP(B96,'Base de dados'!$B:$G,3,0)),(VLOOKUP(B96,'3. Cotações'!$B:$L,5,0)))</f>
        <v>VIAGEM</v>
      </c>
      <c r="F96" s="289"/>
      <c r="G96" s="150"/>
      <c r="H96" s="150"/>
      <c r="I96" s="150"/>
      <c r="J96" s="151"/>
      <c r="K96" s="150"/>
      <c r="L96" s="150"/>
    </row>
    <row r="97" spans="1:12" ht="48" x14ac:dyDescent="0.25">
      <c r="A97" s="280" t="s">
        <v>5739</v>
      </c>
      <c r="B97" s="313" t="s">
        <v>12709</v>
      </c>
      <c r="C97" s="314"/>
      <c r="D97" s="279" t="s">
        <v>12711</v>
      </c>
      <c r="E97" s="84" t="s">
        <v>481</v>
      </c>
      <c r="F97" s="289"/>
      <c r="G97" s="150"/>
      <c r="H97" s="150"/>
      <c r="I97" s="150"/>
      <c r="J97" s="151"/>
      <c r="K97" s="150"/>
      <c r="L97" s="150"/>
    </row>
    <row r="98" spans="1:12" ht="24" customHeight="1" x14ac:dyDescent="0.25">
      <c r="A98" s="280" t="s">
        <v>5738</v>
      </c>
      <c r="B98" s="313">
        <v>88309</v>
      </c>
      <c r="C98" s="314"/>
      <c r="D98" s="279" t="str">
        <f>IF(A98="SINAPI",(VLOOKUP(B98,'Base de dados'!$B:$G,2,0)),(VLOOKUP(B98,'3. Cotações'!$B:$L,2,0)))</f>
        <v>PEDREIRO COM ENCARGOS COMPLEMENTARES</v>
      </c>
      <c r="E98" s="84" t="str">
        <f>IF(A98="SINAPI",(VLOOKUP(B98,'Base de dados'!$B:$G,3,0)),(VLOOKUP(B98,'3. Cotações'!$B:$L,5,0)))</f>
        <v>H</v>
      </c>
      <c r="F98" s="289"/>
      <c r="G98" s="150"/>
      <c r="H98" s="150"/>
      <c r="I98" s="150"/>
      <c r="J98" s="151"/>
      <c r="K98" s="150"/>
      <c r="L98" s="150"/>
    </row>
    <row r="99" spans="1:12" ht="15" customHeight="1" x14ac:dyDescent="0.25">
      <c r="A99" s="280" t="s">
        <v>5738</v>
      </c>
      <c r="B99" s="313">
        <v>88242</v>
      </c>
      <c r="C99" s="314"/>
      <c r="D99" s="279" t="str">
        <f>IF(A99="SINAPI",(VLOOKUP(B99,'Base de dados'!$B:$G,2,0)),(VLOOKUP(B99,'3. Cotações'!$B:$L,2,0)))</f>
        <v>AJUDANTE DE PEDREIRO COM ENCARGOS COMPLEMENTARES</v>
      </c>
      <c r="E99" s="84" t="str">
        <f>IF(A99="SINAPI",(VLOOKUP(B99,'Base de dados'!$B:$G,3,0)),(VLOOKUP(B99,'3. Cotações'!$B:$L,5,0)))</f>
        <v>H</v>
      </c>
      <c r="F99" s="289"/>
      <c r="G99" s="150"/>
      <c r="H99" s="150"/>
      <c r="I99" s="150"/>
      <c r="J99" s="151"/>
      <c r="K99" s="150"/>
      <c r="L99" s="150"/>
    </row>
    <row r="100" spans="1:12" ht="15" customHeight="1" x14ac:dyDescent="0.25">
      <c r="A100" s="280" t="s">
        <v>5738</v>
      </c>
      <c r="B100" s="313">
        <v>88317</v>
      </c>
      <c r="C100" s="314"/>
      <c r="D100" s="279" t="str">
        <f>IF(A100="SINAPI",(VLOOKUP(B100,'Base de dados'!$B:$G,2,0)),(VLOOKUP(B100,'3. Cotações'!$B:$L,2,0)))</f>
        <v>SOLDADOR COM ENCARGOS COMPLEMENTARES</v>
      </c>
      <c r="E100" s="84" t="str">
        <f>IF(A100="SINAPI",(VLOOKUP(B100,'Base de dados'!$B:$G,3,0)),(VLOOKUP(B100,'3. Cotações'!$B:$L,5,0)))</f>
        <v>H</v>
      </c>
      <c r="F100" s="289"/>
      <c r="G100" s="150"/>
      <c r="H100" s="150"/>
      <c r="I100" s="150"/>
      <c r="J100" s="151"/>
      <c r="K100" s="150"/>
      <c r="L100" s="150"/>
    </row>
    <row r="101" spans="1:12" ht="24" customHeight="1" x14ac:dyDescent="0.25">
      <c r="A101" s="280" t="s">
        <v>5738</v>
      </c>
      <c r="B101" s="313">
        <v>88626</v>
      </c>
      <c r="C101" s="314"/>
      <c r="D101" s="279" t="str">
        <f>IF(A101="SINAPI",(VLOOKUP(B101,'Base de dados'!$B:$G,2,0)),(VLOOKUP(B101,'3. Cotações'!$B:$L,2,0)))</f>
        <v>ARGAMASSA TRAÇO 1:0,5:4,5 (EM VOLUME DE CIMENTO, CAL E AREIA MÉDIA ÚMIDA), PREPARO MECÂNICO COM BETONEIRA 400 L. AF_08/2019</v>
      </c>
      <c r="E101" s="84" t="str">
        <f>IF(A101="SINAPI",(VLOOKUP(B101,'Base de dados'!$B:$G,3,0)),(VLOOKUP(B101,'3. Cotações'!$B:$L,5,0)))</f>
        <v>M3</v>
      </c>
      <c r="F101" s="289"/>
      <c r="G101" s="150"/>
      <c r="H101" s="150"/>
      <c r="I101" s="150"/>
      <c r="J101" s="151"/>
      <c r="K101" s="150"/>
      <c r="L101" s="150"/>
    </row>
    <row r="102" spans="1:12" ht="36" x14ac:dyDescent="0.25">
      <c r="A102" s="280" t="s">
        <v>5738</v>
      </c>
      <c r="B102" s="313">
        <v>10749</v>
      </c>
      <c r="C102" s="314"/>
      <c r="D102" s="279" t="str">
        <f>IF(A102="SINAPI",(VLOOKUP(B102,'Base de dados'!$B:$G,2,0)),(VLOOKUP(B102,'3. Cotações'!$B:$L,2,0)))</f>
        <v xml:space="preserve">LOCACAO DE ESCORA METALICA TELESCOPICA, COM ALTURA REGULAVEL DE *1,80* A *3,20* M, COM CAPACIDADE DE CARGA DE NO MINIMO 1000 KGF (10 KN), INCLUSO TRIPE E FORCADO                                                                                                                                                                                                                                                                                                                                         </v>
      </c>
      <c r="E102" s="84" t="str">
        <f>IF(A102="SINAPI",(VLOOKUP(B102,'Base de dados'!$B:$G,3,0)),(VLOOKUP(B102,'3. Cotações'!$B:$L,5,0)))</f>
        <v>UNXMES</v>
      </c>
      <c r="F102" s="289"/>
      <c r="G102" s="150"/>
      <c r="H102" s="150"/>
      <c r="I102" s="150"/>
      <c r="J102" s="151"/>
      <c r="K102" s="150"/>
      <c r="L102" s="150"/>
    </row>
    <row r="103" spans="1:12" ht="15" customHeight="1" x14ac:dyDescent="0.25">
      <c r="A103" s="280" t="s">
        <v>5738</v>
      </c>
      <c r="B103" s="313">
        <v>11002</v>
      </c>
      <c r="C103" s="314"/>
      <c r="D103" s="279" t="str">
        <f>IF(A103="SINAPI",(VLOOKUP(B103,'Base de dados'!$B:$G,2,0)),(VLOOKUP(B103,'3. Cotações'!$B:$L,2,0)))</f>
        <v xml:space="preserve">ELETRODO REVESTIDO AWS - E6013, DIAMETRO IGUAL A 2,50 MM                                                                                                                                                                                                                                                                                                                                                                                                                                                  </v>
      </c>
      <c r="E103" s="84" t="str">
        <f>IF(A103="SINAPI",(VLOOKUP(B103,'Base de dados'!$B:$G,3,0)),(VLOOKUP(B103,'3. Cotações'!$B:$L,5,0)))</f>
        <v xml:space="preserve">KG    </v>
      </c>
      <c r="F103" s="289"/>
      <c r="G103" s="150"/>
      <c r="H103" s="150"/>
      <c r="I103" s="150"/>
      <c r="J103" s="151"/>
      <c r="K103" s="150"/>
      <c r="L103" s="150"/>
    </row>
    <row r="104" spans="1:12" x14ac:dyDescent="0.25">
      <c r="H104" s="117"/>
      <c r="I104" s="117"/>
      <c r="J104" s="117"/>
    </row>
    <row r="105" spans="1:12" x14ac:dyDescent="0.25">
      <c r="A105" s="282" t="s">
        <v>38</v>
      </c>
      <c r="B105" s="315" t="s">
        <v>33</v>
      </c>
      <c r="C105" s="315"/>
      <c r="D105" s="282" t="s">
        <v>5719</v>
      </c>
      <c r="E105" s="282" t="s">
        <v>5720</v>
      </c>
      <c r="F105" s="282"/>
      <c r="G105" s="282"/>
      <c r="H105" s="282"/>
      <c r="I105" s="282"/>
      <c r="J105" s="125"/>
      <c r="K105" s="282"/>
      <c r="L105" s="282"/>
    </row>
    <row r="106" spans="1:12" ht="36" x14ac:dyDescent="0.25">
      <c r="A106" s="281" t="s">
        <v>5739</v>
      </c>
      <c r="B106" s="316">
        <v>8</v>
      </c>
      <c r="C106" s="316"/>
      <c r="D106" s="281" t="s">
        <v>12713</v>
      </c>
      <c r="E106" s="281" t="s">
        <v>242</v>
      </c>
      <c r="F106" s="281"/>
      <c r="G106" s="135"/>
      <c r="H106" s="135"/>
      <c r="I106" s="135"/>
      <c r="J106" s="135"/>
      <c r="K106" s="135"/>
      <c r="L106" s="135"/>
    </row>
    <row r="107" spans="1:12" ht="24" x14ac:dyDescent="0.25">
      <c r="A107" s="295" t="s">
        <v>5742</v>
      </c>
      <c r="B107" s="313" t="s">
        <v>5741</v>
      </c>
      <c r="C107" s="314"/>
      <c r="D107" s="279" t="str">
        <f>IF(A107="SINAPI",(VLOOKUP(B107,'Base de dados'!$B:$G,2,0)),(VLOOKUP(B107,'3. Cotações'!$B:$L,2,0)))</f>
        <v>TRANSPORTE DE PLACAS PRÉ-MOLDADAS COM COLOCAÇÃO EM OBRA</v>
      </c>
      <c r="E107" s="84" t="str">
        <f>IF(A107="SINAPI",(VLOOKUP(B107,'Base de dados'!$B:$G,3,0)),(VLOOKUP(B107,'3. Cotações'!$B:$L,5,0)))</f>
        <v>VIAGEM</v>
      </c>
      <c r="F107" s="289"/>
      <c r="G107" s="150"/>
      <c r="H107" s="150"/>
      <c r="I107" s="150"/>
      <c r="J107" s="151"/>
      <c r="K107" s="150"/>
      <c r="L107" s="150"/>
    </row>
    <row r="108" spans="1:12" ht="48" x14ac:dyDescent="0.25">
      <c r="A108" s="280" t="s">
        <v>5739</v>
      </c>
      <c r="B108" s="313" t="s">
        <v>12709</v>
      </c>
      <c r="C108" s="314"/>
      <c r="D108" s="279" t="s">
        <v>12711</v>
      </c>
      <c r="E108" s="84" t="s">
        <v>481</v>
      </c>
      <c r="F108" s="289"/>
      <c r="G108" s="150"/>
      <c r="H108" s="150"/>
      <c r="I108" s="150"/>
      <c r="J108" s="151"/>
      <c r="K108" s="150"/>
      <c r="L108" s="150"/>
    </row>
    <row r="109" spans="1:12" ht="24" customHeight="1" x14ac:dyDescent="0.25">
      <c r="A109" s="280" t="s">
        <v>5738</v>
      </c>
      <c r="B109" s="313">
        <v>88309</v>
      </c>
      <c r="C109" s="314"/>
      <c r="D109" s="279" t="str">
        <f>IF(A109="SINAPI",(VLOOKUP(B109,'Base de dados'!$B:$G,2,0)),(VLOOKUP(B109,'3. Cotações'!$B:$L,2,0)))</f>
        <v>PEDREIRO COM ENCARGOS COMPLEMENTARES</v>
      </c>
      <c r="E109" s="84" t="str">
        <f>IF(A109="SINAPI",(VLOOKUP(B109,'Base de dados'!$B:$G,3,0)),(VLOOKUP(B109,'3. Cotações'!$B:$L,5,0)))</f>
        <v>H</v>
      </c>
      <c r="F109" s="289"/>
      <c r="G109" s="150"/>
      <c r="H109" s="150"/>
      <c r="I109" s="150"/>
      <c r="J109" s="151"/>
      <c r="K109" s="150"/>
      <c r="L109" s="150"/>
    </row>
    <row r="110" spans="1:12" ht="15" customHeight="1" x14ac:dyDescent="0.25">
      <c r="A110" s="280" t="s">
        <v>5738</v>
      </c>
      <c r="B110" s="313">
        <v>88242</v>
      </c>
      <c r="C110" s="314"/>
      <c r="D110" s="279" t="str">
        <f>IF(A110="SINAPI",(VLOOKUP(B110,'Base de dados'!$B:$G,2,0)),(VLOOKUP(B110,'3. Cotações'!$B:$L,2,0)))</f>
        <v>AJUDANTE DE PEDREIRO COM ENCARGOS COMPLEMENTARES</v>
      </c>
      <c r="E110" s="84" t="str">
        <f>IF(A110="SINAPI",(VLOOKUP(B110,'Base de dados'!$B:$G,3,0)),(VLOOKUP(B110,'3. Cotações'!$B:$L,5,0)))</f>
        <v>H</v>
      </c>
      <c r="F110" s="289"/>
      <c r="G110" s="150"/>
      <c r="H110" s="150"/>
      <c r="I110" s="150"/>
      <c r="J110" s="151"/>
      <c r="K110" s="150"/>
      <c r="L110" s="150"/>
    </row>
    <row r="111" spans="1:12" ht="15" customHeight="1" x14ac:dyDescent="0.25">
      <c r="A111" s="280" t="s">
        <v>5738</v>
      </c>
      <c r="B111" s="313">
        <v>88317</v>
      </c>
      <c r="C111" s="314"/>
      <c r="D111" s="279" t="str">
        <f>IF(A111="SINAPI",(VLOOKUP(B111,'Base de dados'!$B:$G,2,0)),(VLOOKUP(B111,'3. Cotações'!$B:$L,2,0)))</f>
        <v>SOLDADOR COM ENCARGOS COMPLEMENTARES</v>
      </c>
      <c r="E111" s="84" t="str">
        <f>IF(A111="SINAPI",(VLOOKUP(B111,'Base de dados'!$B:$G,3,0)),(VLOOKUP(B111,'3. Cotações'!$B:$L,5,0)))</f>
        <v>H</v>
      </c>
      <c r="F111" s="289"/>
      <c r="G111" s="150"/>
      <c r="H111" s="150"/>
      <c r="I111" s="150"/>
      <c r="J111" s="151"/>
      <c r="K111" s="150"/>
      <c r="L111" s="150"/>
    </row>
    <row r="112" spans="1:12" ht="24" customHeight="1" x14ac:dyDescent="0.25">
      <c r="A112" s="280" t="s">
        <v>5738</v>
      </c>
      <c r="B112" s="313">
        <v>88626</v>
      </c>
      <c r="C112" s="314"/>
      <c r="D112" s="279" t="str">
        <f>IF(A112="SINAPI",(VLOOKUP(B112,'Base de dados'!$B:$G,2,0)),(VLOOKUP(B112,'3. Cotações'!$B:$L,2,0)))</f>
        <v>ARGAMASSA TRAÇO 1:0,5:4,5 (EM VOLUME DE CIMENTO, CAL E AREIA MÉDIA ÚMIDA), PREPARO MECÂNICO COM BETONEIRA 400 L. AF_08/2019</v>
      </c>
      <c r="E112" s="84" t="str">
        <f>IF(A112="SINAPI",(VLOOKUP(B112,'Base de dados'!$B:$G,3,0)),(VLOOKUP(B112,'3. Cotações'!$B:$L,5,0)))</f>
        <v>M3</v>
      </c>
      <c r="F112" s="289"/>
      <c r="G112" s="150"/>
      <c r="H112" s="150"/>
      <c r="I112" s="150"/>
      <c r="J112" s="151"/>
      <c r="K112" s="150"/>
      <c r="L112" s="150"/>
    </row>
    <row r="113" spans="1:12" ht="36" x14ac:dyDescent="0.25">
      <c r="A113" s="280" t="s">
        <v>5738</v>
      </c>
      <c r="B113" s="313">
        <v>10749</v>
      </c>
      <c r="C113" s="314"/>
      <c r="D113" s="279" t="str">
        <f>IF(A113="SINAPI",(VLOOKUP(B113,'Base de dados'!$B:$G,2,0)),(VLOOKUP(B113,'3. Cotações'!$B:$L,2,0)))</f>
        <v xml:space="preserve">LOCACAO DE ESCORA METALICA TELESCOPICA, COM ALTURA REGULAVEL DE *1,80* A *3,20* M, COM CAPACIDADE DE CARGA DE NO MINIMO 1000 KGF (10 KN), INCLUSO TRIPE E FORCADO                                                                                                                                                                                                                                                                                                                                         </v>
      </c>
      <c r="E113" s="84" t="str">
        <f>IF(A113="SINAPI",(VLOOKUP(B113,'Base de dados'!$B:$G,3,0)),(VLOOKUP(B113,'3. Cotações'!$B:$L,5,0)))</f>
        <v>UNXMES</v>
      </c>
      <c r="F113" s="289"/>
      <c r="G113" s="150"/>
      <c r="H113" s="150"/>
      <c r="I113" s="150"/>
      <c r="J113" s="151"/>
      <c r="K113" s="150"/>
      <c r="L113" s="150"/>
    </row>
    <row r="114" spans="1:12" ht="15" customHeight="1" x14ac:dyDescent="0.25">
      <c r="A114" s="280" t="s">
        <v>5738</v>
      </c>
      <c r="B114" s="313">
        <v>11002</v>
      </c>
      <c r="C114" s="314"/>
      <c r="D114" s="279" t="str">
        <f>IF(A114="SINAPI",(VLOOKUP(B114,'Base de dados'!$B:$G,2,0)),(VLOOKUP(B114,'3. Cotações'!$B:$L,2,0)))</f>
        <v xml:space="preserve">ELETRODO REVESTIDO AWS - E6013, DIAMETRO IGUAL A 2,50 MM                                                                                                                                                                                                                                                                                                                                                                                                                                                  </v>
      </c>
      <c r="E114" s="84" t="str">
        <f>IF(A114="SINAPI",(VLOOKUP(B114,'Base de dados'!$B:$G,3,0)),(VLOOKUP(B114,'3. Cotações'!$B:$L,5,0)))</f>
        <v xml:space="preserve">KG    </v>
      </c>
      <c r="F114" s="289"/>
      <c r="G114" s="150"/>
      <c r="H114" s="150"/>
      <c r="I114" s="150"/>
      <c r="J114" s="151"/>
      <c r="K114" s="150"/>
      <c r="L114" s="150"/>
    </row>
    <row r="115" spans="1:12" x14ac:dyDescent="0.25">
      <c r="H115" s="117"/>
      <c r="I115" s="117"/>
      <c r="J115" s="117"/>
    </row>
    <row r="116" spans="1:12" x14ac:dyDescent="0.25">
      <c r="A116" s="282" t="s">
        <v>38</v>
      </c>
      <c r="B116" s="315" t="s">
        <v>33</v>
      </c>
      <c r="C116" s="315"/>
      <c r="D116" s="282" t="s">
        <v>5719</v>
      </c>
      <c r="E116" s="282" t="s">
        <v>5720</v>
      </c>
      <c r="F116" s="282"/>
      <c r="G116" s="282"/>
      <c r="H116" s="282"/>
      <c r="I116" s="282"/>
      <c r="J116" s="125"/>
      <c r="K116" s="282"/>
      <c r="L116" s="282"/>
    </row>
    <row r="117" spans="1:12" ht="36" x14ac:dyDescent="0.25">
      <c r="A117" s="281" t="s">
        <v>5739</v>
      </c>
      <c r="B117" s="316">
        <v>9</v>
      </c>
      <c r="C117" s="316"/>
      <c r="D117" s="281" t="s">
        <v>12714</v>
      </c>
      <c r="E117" s="281" t="s">
        <v>242</v>
      </c>
      <c r="F117" s="281"/>
      <c r="G117" s="135"/>
      <c r="H117" s="135"/>
      <c r="I117" s="135"/>
      <c r="J117" s="135"/>
      <c r="K117" s="135"/>
      <c r="L117" s="135"/>
    </row>
    <row r="118" spans="1:12" ht="48" x14ac:dyDescent="0.25">
      <c r="A118" s="280" t="s">
        <v>5739</v>
      </c>
      <c r="B118" s="313" t="s">
        <v>12709</v>
      </c>
      <c r="C118" s="314"/>
      <c r="D118" s="279" t="s">
        <v>12711</v>
      </c>
      <c r="E118" s="84" t="s">
        <v>481</v>
      </c>
      <c r="F118" s="289"/>
      <c r="G118" s="150"/>
      <c r="H118" s="150"/>
      <c r="I118" s="150"/>
      <c r="J118" s="151"/>
      <c r="K118" s="150"/>
      <c r="L118" s="150"/>
    </row>
    <row r="119" spans="1:12" ht="24" x14ac:dyDescent="0.25">
      <c r="A119" s="295" t="s">
        <v>5742</v>
      </c>
      <c r="B119" s="313" t="s">
        <v>5741</v>
      </c>
      <c r="C119" s="314"/>
      <c r="D119" s="279" t="str">
        <f>IF(A119="SINAPI",(VLOOKUP(B119,'Base de dados'!$B:$G,2,0)),(VLOOKUP(B119,'3. Cotações'!$B:$L,2,0)))</f>
        <v>TRANSPORTE DE PLACAS PRÉ-MOLDADAS COM COLOCAÇÃO EM OBRA</v>
      </c>
      <c r="E119" s="84" t="str">
        <f>IF(A119="SINAPI",(VLOOKUP(B119,'Base de dados'!$B:$G,3,0)),(VLOOKUP(B119,'3. Cotações'!$B:$L,5,0)))</f>
        <v>VIAGEM</v>
      </c>
      <c r="F119" s="289"/>
      <c r="G119" s="150"/>
      <c r="H119" s="150"/>
      <c r="I119" s="150"/>
      <c r="J119" s="151"/>
      <c r="K119" s="150"/>
      <c r="L119" s="150"/>
    </row>
    <row r="120" spans="1:12" ht="24" customHeight="1" x14ac:dyDescent="0.25">
      <c r="A120" s="280" t="s">
        <v>5738</v>
      </c>
      <c r="B120" s="313">
        <v>88309</v>
      </c>
      <c r="C120" s="314"/>
      <c r="D120" s="279" t="str">
        <f>IF(A120="SINAPI",(VLOOKUP(B120,'Base de dados'!$B:$G,2,0)),(VLOOKUP(B120,'3. Cotações'!$B:$L,2,0)))</f>
        <v>PEDREIRO COM ENCARGOS COMPLEMENTARES</v>
      </c>
      <c r="E120" s="84" t="str">
        <f>IF(A120="SINAPI",(VLOOKUP(B120,'Base de dados'!$B:$G,3,0)),(VLOOKUP(B120,'3. Cotações'!$B:$L,5,0)))</f>
        <v>H</v>
      </c>
      <c r="F120" s="289"/>
      <c r="G120" s="150"/>
      <c r="H120" s="150"/>
      <c r="I120" s="150"/>
      <c r="J120" s="151"/>
      <c r="K120" s="150"/>
      <c r="L120" s="150"/>
    </row>
    <row r="121" spans="1:12" ht="15" customHeight="1" x14ac:dyDescent="0.25">
      <c r="A121" s="280" t="s">
        <v>5738</v>
      </c>
      <c r="B121" s="313">
        <v>88242</v>
      </c>
      <c r="C121" s="314"/>
      <c r="D121" s="279" t="str">
        <f>IF(A121="SINAPI",(VLOOKUP(B121,'Base de dados'!$B:$G,2,0)),(VLOOKUP(B121,'3. Cotações'!$B:$L,2,0)))</f>
        <v>AJUDANTE DE PEDREIRO COM ENCARGOS COMPLEMENTARES</v>
      </c>
      <c r="E121" s="84" t="str">
        <f>IF(A121="SINAPI",(VLOOKUP(B121,'Base de dados'!$B:$G,3,0)),(VLOOKUP(B121,'3. Cotações'!$B:$L,5,0)))</f>
        <v>H</v>
      </c>
      <c r="F121" s="289"/>
      <c r="G121" s="150"/>
      <c r="H121" s="150"/>
      <c r="I121" s="150"/>
      <c r="J121" s="151"/>
      <c r="K121" s="150"/>
      <c r="L121" s="150"/>
    </row>
    <row r="122" spans="1:12" ht="15" customHeight="1" x14ac:dyDescent="0.25">
      <c r="A122" s="280" t="s">
        <v>5738</v>
      </c>
      <c r="B122" s="313">
        <v>88317</v>
      </c>
      <c r="C122" s="314"/>
      <c r="D122" s="279" t="str">
        <f>IF(A122="SINAPI",(VLOOKUP(B122,'Base de dados'!$B:$G,2,0)),(VLOOKUP(B122,'3. Cotações'!$B:$L,2,0)))</f>
        <v>SOLDADOR COM ENCARGOS COMPLEMENTARES</v>
      </c>
      <c r="E122" s="84" t="str">
        <f>IF(A122="SINAPI",(VLOOKUP(B122,'Base de dados'!$B:$G,3,0)),(VLOOKUP(B122,'3. Cotações'!$B:$L,5,0)))</f>
        <v>H</v>
      </c>
      <c r="F122" s="289"/>
      <c r="G122" s="150"/>
      <c r="H122" s="150"/>
      <c r="I122" s="150"/>
      <c r="J122" s="151"/>
      <c r="K122" s="150"/>
      <c r="L122" s="150"/>
    </row>
    <row r="123" spans="1:12" ht="36" x14ac:dyDescent="0.25">
      <c r="A123" s="280" t="s">
        <v>5738</v>
      </c>
      <c r="B123" s="313">
        <v>88626</v>
      </c>
      <c r="C123" s="314"/>
      <c r="D123" s="279" t="str">
        <f>IF(A123="SINAPI",(VLOOKUP(B123,'Base de dados'!$B:$G,2,0)),(VLOOKUP(B123,'3. Cotações'!$B:$L,2,0)))</f>
        <v>ARGAMASSA TRAÇO 1:0,5:4,5 (EM VOLUME DE CIMENTO, CAL E AREIA MÉDIA ÚMIDA), PREPARO MECÂNICO COM BETONEIRA 400 L. AF_08/2019</v>
      </c>
      <c r="E123" s="84" t="str">
        <f>IF(A123="SINAPI",(VLOOKUP(B123,'Base de dados'!$B:$G,3,0)),(VLOOKUP(B123,'3. Cotações'!$B:$L,5,0)))</f>
        <v>M3</v>
      </c>
      <c r="F123" s="289"/>
      <c r="G123" s="150"/>
      <c r="H123" s="150"/>
      <c r="I123" s="150"/>
      <c r="J123" s="151"/>
      <c r="K123" s="150"/>
      <c r="L123" s="150"/>
    </row>
    <row r="124" spans="1:12" ht="24" customHeight="1" x14ac:dyDescent="0.25">
      <c r="A124" s="280" t="s">
        <v>5738</v>
      </c>
      <c r="B124" s="313">
        <v>10749</v>
      </c>
      <c r="C124" s="314"/>
      <c r="D124" s="279" t="str">
        <f>IF(A124="SINAPI",(VLOOKUP(B124,'Base de dados'!$B:$G,2,0)),(VLOOKUP(B124,'3. Cotações'!$B:$L,2,0)))</f>
        <v xml:space="preserve">LOCACAO DE ESCORA METALICA TELESCOPICA, COM ALTURA REGULAVEL DE *1,80* A *3,20* M, COM CAPACIDADE DE CARGA DE NO MINIMO 1000 KGF (10 KN), INCLUSO TRIPE E FORCADO                                                                                                                                                                                                                                                                                                                                         </v>
      </c>
      <c r="E124" s="84" t="str">
        <f>IF(A124="SINAPI",(VLOOKUP(B124,'Base de dados'!$B:$G,3,0)),(VLOOKUP(B124,'3. Cotações'!$B:$L,5,0)))</f>
        <v>UNXMES</v>
      </c>
      <c r="F124" s="289"/>
      <c r="G124" s="150"/>
      <c r="H124" s="150"/>
      <c r="I124" s="150"/>
      <c r="J124" s="151"/>
      <c r="K124" s="150"/>
      <c r="L124" s="150"/>
    </row>
    <row r="125" spans="1:12" x14ac:dyDescent="0.25">
      <c r="A125" s="280" t="s">
        <v>5738</v>
      </c>
      <c r="B125" s="313">
        <v>11002</v>
      </c>
      <c r="C125" s="314"/>
      <c r="D125" s="279" t="str">
        <f>IF(A125="SINAPI",(VLOOKUP(B125,'Base de dados'!$B:$G,2,0)),(VLOOKUP(B125,'3. Cotações'!$B:$L,2,0)))</f>
        <v xml:space="preserve">ELETRODO REVESTIDO AWS - E6013, DIAMETRO IGUAL A 2,50 MM                                                                                                                                                                                                                                                                                                                                                                                                                                                  </v>
      </c>
      <c r="E125" s="84" t="str">
        <f>IF(A125="SINAPI",(VLOOKUP(B125,'Base de dados'!$B:$G,3,0)),(VLOOKUP(B125,'3. Cotações'!$B:$L,5,0)))</f>
        <v xml:space="preserve">KG    </v>
      </c>
      <c r="F125" s="289"/>
      <c r="G125" s="150"/>
      <c r="H125" s="150"/>
      <c r="I125" s="150"/>
      <c r="J125" s="151"/>
      <c r="K125" s="150"/>
      <c r="L125" s="150"/>
    </row>
    <row r="126" spans="1:12" x14ac:dyDescent="0.25">
      <c r="H126" s="117"/>
      <c r="I126" s="117"/>
      <c r="J126" s="117"/>
    </row>
    <row r="127" spans="1:12" x14ac:dyDescent="0.25">
      <c r="A127" s="287" t="s">
        <v>38</v>
      </c>
      <c r="B127" s="315" t="s">
        <v>33</v>
      </c>
      <c r="C127" s="315"/>
      <c r="D127" s="287" t="s">
        <v>5719</v>
      </c>
      <c r="E127" s="287" t="s">
        <v>5720</v>
      </c>
      <c r="F127" s="287"/>
      <c r="G127" s="287"/>
      <c r="H127" s="287"/>
      <c r="I127" s="287"/>
      <c r="J127" s="125"/>
      <c r="K127" s="287"/>
      <c r="L127" s="287"/>
    </row>
    <row r="128" spans="1:12" ht="24" x14ac:dyDescent="0.25">
      <c r="A128" s="288" t="s">
        <v>5739</v>
      </c>
      <c r="B128" s="316">
        <v>10</v>
      </c>
      <c r="C128" s="316"/>
      <c r="D128" s="288" t="s">
        <v>12715</v>
      </c>
      <c r="E128" s="288" t="s">
        <v>319</v>
      </c>
      <c r="F128" s="288"/>
      <c r="G128" s="135"/>
      <c r="H128" s="135"/>
      <c r="I128" s="135"/>
      <c r="J128" s="135"/>
      <c r="K128" s="135"/>
      <c r="L128" s="135"/>
    </row>
    <row r="129" spans="1:12" ht="36" x14ac:dyDescent="0.25">
      <c r="A129" s="286" t="s">
        <v>5738</v>
      </c>
      <c r="B129" s="313">
        <v>90280</v>
      </c>
      <c r="C129" s="314"/>
      <c r="D129" s="279" t="str">
        <f>IF(A129="SINAPI",(VLOOKUP(B129,'Base de dados'!$B:$G,2,0)),(VLOOKUP(B129,'3. Cotações'!$B:$L,2,0)))</f>
        <v>GRAUTE FGK=25 MPA; TRAÇO 1:0,02:1,3:1,6 (EM MASSA SECA DE CIMENTO/ CAL/ AREIA GROSSA/ BRITA 0) - PREPARO MECÂNICO COM BETONEIRA 400 L. AF_09/2021</v>
      </c>
      <c r="E129" s="84" t="s">
        <v>481</v>
      </c>
      <c r="F129" s="289"/>
      <c r="G129" s="150"/>
      <c r="H129" s="150"/>
      <c r="I129" s="150"/>
      <c r="J129" s="151"/>
      <c r="K129" s="150"/>
      <c r="L129" s="150"/>
    </row>
    <row r="130" spans="1:12" ht="24" customHeight="1" x14ac:dyDescent="0.25">
      <c r="A130" s="286" t="s">
        <v>5738</v>
      </c>
      <c r="B130" s="313">
        <v>88309</v>
      </c>
      <c r="C130" s="314"/>
      <c r="D130" s="279" t="str">
        <f>IF(A130="SINAPI",(VLOOKUP(B130,'Base de dados'!$B:$G,2,0)),(VLOOKUP(B130,'3. Cotações'!$B:$L,2,0)))</f>
        <v>PEDREIRO COM ENCARGOS COMPLEMENTARES</v>
      </c>
      <c r="E130" s="84" t="str">
        <f>IF(A130="SINAPI",(VLOOKUP(B130,'Base de dados'!$B:$G,3,0)),(VLOOKUP(B130,'3. Cotações'!$B:$L,5,0)))</f>
        <v>H</v>
      </c>
      <c r="F130" s="289"/>
      <c r="G130" s="150"/>
      <c r="H130" s="150"/>
      <c r="I130" s="150"/>
      <c r="J130" s="151"/>
      <c r="K130" s="150"/>
      <c r="L130" s="150"/>
    </row>
    <row r="131" spans="1:12" ht="15" customHeight="1" x14ac:dyDescent="0.25">
      <c r="A131" s="286" t="s">
        <v>5738</v>
      </c>
      <c r="B131" s="313">
        <v>88242</v>
      </c>
      <c r="C131" s="314"/>
      <c r="D131" s="279" t="str">
        <f>IF(A131="SINAPI",(VLOOKUP(B131,'Base de dados'!$B:$G,2,0)),(VLOOKUP(B131,'3. Cotações'!$B:$L,2,0)))</f>
        <v>AJUDANTE DE PEDREIRO COM ENCARGOS COMPLEMENTARES</v>
      </c>
      <c r="E131" s="84" t="str">
        <f>IF(A131="SINAPI",(VLOOKUP(B131,'Base de dados'!$B:$G,3,0)),(VLOOKUP(B131,'3. Cotações'!$B:$L,5,0)))</f>
        <v>H</v>
      </c>
      <c r="F131" s="289"/>
      <c r="G131" s="150"/>
      <c r="H131" s="150"/>
      <c r="I131" s="150"/>
      <c r="J131" s="151"/>
      <c r="K131" s="150"/>
      <c r="L131" s="150"/>
    </row>
    <row r="132" spans="1:12" x14ac:dyDescent="0.25">
      <c r="H132" s="117"/>
      <c r="I132" s="117"/>
      <c r="J132" s="117"/>
    </row>
    <row r="133" spans="1:12" x14ac:dyDescent="0.25">
      <c r="A133" s="287" t="s">
        <v>38</v>
      </c>
      <c r="B133" s="315" t="s">
        <v>33</v>
      </c>
      <c r="C133" s="315"/>
      <c r="D133" s="287" t="s">
        <v>5719</v>
      </c>
      <c r="E133" s="287" t="s">
        <v>5720</v>
      </c>
      <c r="F133" s="287"/>
      <c r="G133" s="287"/>
      <c r="H133" s="287"/>
      <c r="I133" s="287"/>
      <c r="J133" s="125"/>
      <c r="K133" s="287"/>
      <c r="L133" s="287"/>
    </row>
    <row r="134" spans="1:12" x14ac:dyDescent="0.25">
      <c r="A134" s="288" t="s">
        <v>5739</v>
      </c>
      <c r="B134" s="316">
        <v>11</v>
      </c>
      <c r="C134" s="316"/>
      <c r="D134" s="288" t="s">
        <v>12716</v>
      </c>
      <c r="E134" s="288" t="s">
        <v>321</v>
      </c>
      <c r="F134" s="288"/>
      <c r="G134" s="135"/>
      <c r="H134" s="135"/>
      <c r="I134" s="135"/>
      <c r="J134" s="135"/>
      <c r="K134" s="135"/>
      <c r="L134" s="135"/>
    </row>
    <row r="135" spans="1:12" ht="36" x14ac:dyDescent="0.25">
      <c r="A135" s="286" t="s">
        <v>5738</v>
      </c>
      <c r="B135" s="313">
        <v>90280</v>
      </c>
      <c r="C135" s="314"/>
      <c r="D135" s="279" t="str">
        <f>IF(A135="SINAPI",(VLOOKUP(B135,'Base de dados'!$B:$G,2,0)),(VLOOKUP(B135,'3. Cotações'!$B:$L,2,0)))</f>
        <v>GRAUTE FGK=25 MPA; TRAÇO 1:0,02:1,3:1,6 (EM MASSA SECA DE CIMENTO/ CAL/ AREIA GROSSA/ BRITA 0) - PREPARO MECÂNICO COM BETONEIRA 400 L. AF_09/2021</v>
      </c>
      <c r="E135" s="84" t="s">
        <v>481</v>
      </c>
      <c r="F135" s="289"/>
      <c r="G135" s="150"/>
      <c r="H135" s="150"/>
      <c r="I135" s="150"/>
      <c r="J135" s="151"/>
      <c r="K135" s="150"/>
      <c r="L135" s="150"/>
    </row>
    <row r="136" spans="1:12" ht="24" customHeight="1" x14ac:dyDescent="0.25">
      <c r="A136" s="286" t="s">
        <v>5738</v>
      </c>
      <c r="B136" s="313">
        <v>88309</v>
      </c>
      <c r="C136" s="314"/>
      <c r="D136" s="279" t="str">
        <f>IF(A136="SINAPI",(VLOOKUP(B136,'Base de dados'!$B:$G,2,0)),(VLOOKUP(B136,'3. Cotações'!$B:$L,2,0)))</f>
        <v>PEDREIRO COM ENCARGOS COMPLEMENTARES</v>
      </c>
      <c r="E136" s="84" t="str">
        <f>IF(A136="SINAPI",(VLOOKUP(B136,'Base de dados'!$B:$G,3,0)),(VLOOKUP(B136,'3. Cotações'!$B:$L,5,0)))</f>
        <v>H</v>
      </c>
      <c r="F136" s="289"/>
      <c r="G136" s="150"/>
      <c r="H136" s="150"/>
      <c r="I136" s="150"/>
      <c r="J136" s="151"/>
      <c r="K136" s="150"/>
      <c r="L136" s="150"/>
    </row>
    <row r="137" spans="1:12" ht="15" customHeight="1" x14ac:dyDescent="0.25">
      <c r="A137" s="286" t="s">
        <v>5738</v>
      </c>
      <c r="B137" s="313">
        <v>88242</v>
      </c>
      <c r="C137" s="314"/>
      <c r="D137" s="279" t="str">
        <f>IF(A137="SINAPI",(VLOOKUP(B137,'Base de dados'!$B:$G,2,0)),(VLOOKUP(B137,'3. Cotações'!$B:$L,2,0)))</f>
        <v>AJUDANTE DE PEDREIRO COM ENCARGOS COMPLEMENTARES</v>
      </c>
      <c r="E137" s="84" t="str">
        <f>IF(A137="SINAPI",(VLOOKUP(B137,'Base de dados'!$B:$G,3,0)),(VLOOKUP(B137,'3. Cotações'!$B:$L,5,0)))</f>
        <v>H</v>
      </c>
      <c r="F137" s="289"/>
      <c r="G137" s="150"/>
      <c r="H137" s="150"/>
      <c r="I137" s="150"/>
      <c r="J137" s="151"/>
      <c r="K137" s="150"/>
      <c r="L137" s="150"/>
    </row>
    <row r="138" spans="1:12" x14ac:dyDescent="0.25">
      <c r="H138" s="117"/>
      <c r="I138" s="117"/>
      <c r="J138" s="117"/>
    </row>
    <row r="139" spans="1:12" x14ac:dyDescent="0.25">
      <c r="A139" s="287" t="s">
        <v>38</v>
      </c>
      <c r="B139" s="315" t="s">
        <v>33</v>
      </c>
      <c r="C139" s="315"/>
      <c r="D139" s="287" t="s">
        <v>5719</v>
      </c>
      <c r="E139" s="287" t="s">
        <v>5720</v>
      </c>
      <c r="F139" s="287"/>
      <c r="G139" s="287"/>
      <c r="H139" s="287"/>
      <c r="I139" s="287"/>
      <c r="J139" s="125"/>
      <c r="K139" s="287"/>
      <c r="L139" s="287"/>
    </row>
    <row r="140" spans="1:12" ht="24" x14ac:dyDescent="0.25">
      <c r="A140" s="288" t="s">
        <v>5739</v>
      </c>
      <c r="B140" s="316">
        <v>12</v>
      </c>
      <c r="C140" s="316"/>
      <c r="D140" s="288" t="s">
        <v>12717</v>
      </c>
      <c r="E140" s="288" t="s">
        <v>5695</v>
      </c>
      <c r="F140" s="288"/>
      <c r="G140" s="135"/>
      <c r="H140" s="135"/>
      <c r="I140" s="135"/>
      <c r="J140" s="135"/>
      <c r="K140" s="135"/>
      <c r="L140" s="135"/>
    </row>
    <row r="141" spans="1:12" ht="24" x14ac:dyDescent="0.25">
      <c r="A141" s="286" t="s">
        <v>5738</v>
      </c>
      <c r="B141" s="313">
        <v>142</v>
      </c>
      <c r="C141" s="314"/>
      <c r="D141" s="279" t="str">
        <f>IF(A141="SINAPI",(VLOOKUP(B141,'Base de dados'!$B:$G,2,0)),(VLOOKUP(B141,'3. Cotações'!$B:$L,2,0)))</f>
        <v xml:space="preserve">SELANTE ELASTICO MONOCOMPONENTE A BASE DE POLIURETANO (PU) PARA JUNTAS DIVERSAS                                                                                                                                                                                                                                                                                                                                                                                                                           </v>
      </c>
      <c r="E141" s="84" t="str">
        <f>IF(A141="SINAPI",(VLOOKUP(B141,'Base de dados'!$B:$G,3,0)),(VLOOKUP(B141,'3. Cotações'!$B:$L,5,0)))</f>
        <v xml:space="preserve">310ML </v>
      </c>
      <c r="F141" s="289"/>
      <c r="G141" s="150"/>
      <c r="H141" s="150"/>
      <c r="I141" s="150"/>
      <c r="J141" s="151"/>
      <c r="K141" s="150"/>
      <c r="L141" s="150"/>
    </row>
    <row r="142" spans="1:12" ht="24" x14ac:dyDescent="0.25">
      <c r="A142" s="286" t="s">
        <v>5738</v>
      </c>
      <c r="B142" s="313">
        <v>11622</v>
      </c>
      <c r="C142" s="314"/>
      <c r="D142" s="279" t="str">
        <f>IF(A142="SINAPI",(VLOOKUP(B142,'Base de dados'!$B:$G,2,0)),(VLOOKUP(B142,'3. Cotações'!$B:$L,2,0)))</f>
        <v xml:space="preserve">SELANTE A BASE DE ALCATRAO E POLIURETANO PARA JUNTAS HORIZONTAIS                                                                                                                                                                                                                                                                                                                                                                                                                                          </v>
      </c>
      <c r="E142" s="84" t="str">
        <f>IF(A142="SINAPI",(VLOOKUP(B142,'Base de dados'!$B:$G,3,0)),(VLOOKUP(B142,'3. Cotações'!$B:$L,5,0)))</f>
        <v xml:space="preserve">KG    </v>
      </c>
      <c r="F142" s="289"/>
      <c r="G142" s="150"/>
      <c r="H142" s="150"/>
      <c r="I142" s="150"/>
      <c r="J142" s="151"/>
      <c r="K142" s="150"/>
      <c r="L142" s="150"/>
    </row>
    <row r="143" spans="1:12" ht="24" x14ac:dyDescent="0.25">
      <c r="A143" s="286" t="s">
        <v>5738</v>
      </c>
      <c r="B143" s="313">
        <v>44073</v>
      </c>
      <c r="C143" s="314"/>
      <c r="D143" s="279" t="str">
        <f>IF(A143="SINAPI",(VLOOKUP(B143,'Base de dados'!$B:$G,2,0)),(VLOOKUP(B143,'3. Cotações'!$B:$L,2,0)))</f>
        <v xml:space="preserve">TARUGO DELIMITADOR DE PROFUNDIDADE EM ESPUMA DE POLIETILENO DE BAIXA DENSIDADE 10 MM, CINZA                                                                                                                                                                                                                                                                                                                                                                                                               </v>
      </c>
      <c r="E143" s="84" t="str">
        <f>IF(A143="SINAPI",(VLOOKUP(B143,'Base de dados'!$B:$G,3,0)),(VLOOKUP(B143,'3. Cotações'!$B:$L,5,0)))</f>
        <v xml:space="preserve">M     </v>
      </c>
      <c r="F143" s="289"/>
      <c r="G143" s="150"/>
      <c r="H143" s="150"/>
      <c r="I143" s="150"/>
      <c r="J143" s="151"/>
      <c r="K143" s="150"/>
      <c r="L143" s="150"/>
    </row>
    <row r="144" spans="1:12" ht="15" customHeight="1" x14ac:dyDescent="0.25">
      <c r="A144" s="286" t="s">
        <v>5738</v>
      </c>
      <c r="B144" s="313">
        <v>44074</v>
      </c>
      <c r="C144" s="314"/>
      <c r="D144" s="279" t="str">
        <f>IF(A144="SINAPI",(VLOOKUP(B144,'Base de dados'!$B:$G,2,0)),(VLOOKUP(B144,'3. Cotações'!$B:$L,2,0)))</f>
        <v xml:space="preserve">PRIMER DE POLIURETANO                                                                                                                                                                                                                                                                                                                                                                                                                                                                                     </v>
      </c>
      <c r="E144" s="84" t="str">
        <f>IF(A144="SINAPI",(VLOOKUP(B144,'Base de dados'!$B:$G,3,0)),(VLOOKUP(B144,'3. Cotações'!$B:$L,5,0)))</f>
        <v xml:space="preserve">L     </v>
      </c>
      <c r="F144" s="289"/>
      <c r="G144" s="150"/>
      <c r="H144" s="150"/>
      <c r="I144" s="150"/>
      <c r="J144" s="151"/>
      <c r="K144" s="150"/>
      <c r="L144" s="150"/>
    </row>
    <row r="145" spans="1:12" ht="24" customHeight="1" x14ac:dyDescent="0.25">
      <c r="A145" s="286" t="s">
        <v>5738</v>
      </c>
      <c r="B145" s="313">
        <v>88309</v>
      </c>
      <c r="C145" s="314"/>
      <c r="D145" s="279" t="str">
        <f>IF(A145="SINAPI",(VLOOKUP(B145,'Base de dados'!$B:$G,2,0)),(VLOOKUP(B145,'3. Cotações'!$B:$L,2,0)))</f>
        <v>PEDREIRO COM ENCARGOS COMPLEMENTARES</v>
      </c>
      <c r="E145" s="84" t="str">
        <f>IF(A145="SINAPI",(VLOOKUP(B145,'Base de dados'!$B:$G,3,0)),(VLOOKUP(B145,'3. Cotações'!$B:$L,5,0)))</f>
        <v>H</v>
      </c>
      <c r="F145" s="289"/>
      <c r="G145" s="150"/>
      <c r="H145" s="150"/>
      <c r="I145" s="150"/>
      <c r="J145" s="151"/>
      <c r="K145" s="150"/>
      <c r="L145" s="150"/>
    </row>
    <row r="146" spans="1:12" x14ac:dyDescent="0.25">
      <c r="A146" s="286" t="s">
        <v>5738</v>
      </c>
      <c r="B146" s="313">
        <v>88242</v>
      </c>
      <c r="C146" s="314"/>
      <c r="D146" s="279" t="str">
        <f>IF(A146="SINAPI",(VLOOKUP(B146,'Base de dados'!$B:$G,2,0)),(VLOOKUP(B146,'3. Cotações'!$B:$L,2,0)))</f>
        <v>AJUDANTE DE PEDREIRO COM ENCARGOS COMPLEMENTARES</v>
      </c>
      <c r="E146" s="84" t="str">
        <f>IF(A146="SINAPI",(VLOOKUP(B146,'Base de dados'!$B:$G,3,0)),(VLOOKUP(B146,'3. Cotações'!$B:$L,5,0)))</f>
        <v>H</v>
      </c>
      <c r="F146" s="289"/>
      <c r="G146" s="150"/>
      <c r="H146" s="150"/>
      <c r="I146" s="150"/>
      <c r="J146" s="151"/>
      <c r="K146" s="150"/>
      <c r="L146" s="150"/>
    </row>
    <row r="147" spans="1:12" x14ac:dyDescent="0.25">
      <c r="H147" s="117"/>
      <c r="I147" s="117"/>
      <c r="J147" s="117"/>
    </row>
    <row r="148" spans="1:12" x14ac:dyDescent="0.25">
      <c r="A148" s="287" t="s">
        <v>38</v>
      </c>
      <c r="B148" s="315" t="s">
        <v>33</v>
      </c>
      <c r="C148" s="315"/>
      <c r="D148" s="287" t="s">
        <v>5719</v>
      </c>
      <c r="E148" s="287" t="s">
        <v>5720</v>
      </c>
      <c r="F148" s="287"/>
      <c r="G148" s="287"/>
      <c r="H148" s="287"/>
      <c r="I148" s="287"/>
      <c r="J148" s="125"/>
      <c r="K148" s="287"/>
      <c r="L148" s="287"/>
    </row>
    <row r="149" spans="1:12" x14ac:dyDescent="0.25">
      <c r="A149" s="288" t="s">
        <v>5739</v>
      </c>
      <c r="B149" s="316">
        <v>13</v>
      </c>
      <c r="C149" s="316"/>
      <c r="D149" s="288" t="s">
        <v>12718</v>
      </c>
      <c r="E149" s="288" t="s">
        <v>321</v>
      </c>
      <c r="F149" s="288"/>
      <c r="G149" s="135"/>
      <c r="H149" s="135"/>
      <c r="I149" s="135"/>
      <c r="J149" s="135"/>
      <c r="K149" s="135"/>
      <c r="L149" s="135"/>
    </row>
    <row r="150" spans="1:12" x14ac:dyDescent="0.25">
      <c r="A150" s="286" t="s">
        <v>5738</v>
      </c>
      <c r="B150" s="313">
        <v>4030</v>
      </c>
      <c r="C150" s="314"/>
      <c r="D150" s="279" t="str">
        <f>IF(A150="SINAPI",(VLOOKUP(B150,'Base de dados'!$B:$G,2,0)),(VLOOKUP(B150,'3. Cotações'!$B:$L,2,0)))</f>
        <v xml:space="preserve">VEU DE POLIESTER PARA IMPERMEABILIZACAO                                                                                                                                                                                                                                                                                                                                                                                                                                                                   </v>
      </c>
      <c r="E150" s="84" t="str">
        <f>IF(A150="SINAPI",(VLOOKUP(B150,'Base de dados'!$B:$G,3,0)),(VLOOKUP(B150,'3. Cotações'!$B:$L,5,0)))</f>
        <v xml:space="preserve">M2    </v>
      </c>
      <c r="F150" s="289"/>
      <c r="G150" s="150"/>
      <c r="H150" s="150"/>
      <c r="I150" s="150"/>
      <c r="J150" s="151"/>
      <c r="K150" s="150"/>
      <c r="L150" s="150"/>
    </row>
    <row r="151" spans="1:12" x14ac:dyDescent="0.25">
      <c r="A151" s="286" t="s">
        <v>5738</v>
      </c>
      <c r="B151" s="313">
        <v>88270</v>
      </c>
      <c r="C151" s="314"/>
      <c r="D151" s="279" t="str">
        <f>IF(A151="SINAPI",(VLOOKUP(B151,'Base de dados'!$B:$G,2,0)),(VLOOKUP(B151,'3. Cotações'!$B:$L,2,0)))</f>
        <v>IMPERMEABILIZADOR COM ENCARGOS COMPLEMENTARES</v>
      </c>
      <c r="E151" s="84" t="str">
        <f>IF(A151="SINAPI",(VLOOKUP(B151,'Base de dados'!$B:$G,3,0)),(VLOOKUP(B151,'3. Cotações'!$B:$L,5,0)))</f>
        <v>H</v>
      </c>
      <c r="F151" s="289"/>
      <c r="G151" s="150"/>
      <c r="H151" s="150"/>
      <c r="I151" s="150"/>
      <c r="J151" s="151"/>
      <c r="K151" s="150"/>
      <c r="L151" s="150"/>
    </row>
    <row r="152" spans="1:12" x14ac:dyDescent="0.25">
      <c r="A152" s="286" t="s">
        <v>5738</v>
      </c>
      <c r="B152" s="313">
        <v>88243</v>
      </c>
      <c r="C152" s="314"/>
      <c r="D152" s="279" t="str">
        <f>IF(A152="SINAPI",(VLOOKUP(B152,'Base de dados'!$B:$G,2,0)),(VLOOKUP(B152,'3. Cotações'!$B:$L,2,0)))</f>
        <v>AJUDANTE ESPECIALIZADO COM ENCARGOS COMPLEMENTARES</v>
      </c>
      <c r="E152" s="84" t="str">
        <f>IF(A152="SINAPI",(VLOOKUP(B152,'Base de dados'!$B:$G,3,0)),(VLOOKUP(B152,'3. Cotações'!$B:$L,5,0)))</f>
        <v>H</v>
      </c>
      <c r="F152" s="289"/>
      <c r="G152" s="150"/>
      <c r="H152" s="150"/>
      <c r="I152" s="150"/>
      <c r="J152" s="151"/>
      <c r="K152" s="150"/>
      <c r="L152" s="150"/>
    </row>
    <row r="153" spans="1:12" ht="15" customHeight="1" x14ac:dyDescent="0.25">
      <c r="A153" s="286" t="s">
        <v>5738</v>
      </c>
      <c r="B153" s="313">
        <v>44396</v>
      </c>
      <c r="C153" s="314"/>
      <c r="D153" s="279" t="str">
        <f>IF(A153="SINAPI",(VLOOKUP(B153,'Base de dados'!$B:$G,2,0)),(VLOOKUP(B153,'3. Cotações'!$B:$L,2,0)))</f>
        <v xml:space="preserve">COLA BRANCA BASE PVA                                                                                                                                                                                                                                                                                                                                                                                                                                                                                      </v>
      </c>
      <c r="E153" s="84" t="str">
        <f>IF(A153="SINAPI",(VLOOKUP(B153,'Base de dados'!$B:$G,3,0)),(VLOOKUP(B153,'3. Cotações'!$B:$L,5,0)))</f>
        <v xml:space="preserve">KG    </v>
      </c>
      <c r="F153" s="289"/>
      <c r="G153" s="150"/>
      <c r="H153" s="150"/>
      <c r="I153" s="150"/>
      <c r="J153" s="151"/>
      <c r="K153" s="150"/>
      <c r="L153" s="150"/>
    </row>
    <row r="154" spans="1:12" x14ac:dyDescent="0.25">
      <c r="H154" s="117"/>
      <c r="I154" s="117"/>
      <c r="J154" s="117"/>
    </row>
    <row r="155" spans="1:12" x14ac:dyDescent="0.25">
      <c r="A155" s="287" t="s">
        <v>38</v>
      </c>
      <c r="B155" s="315" t="s">
        <v>33</v>
      </c>
      <c r="C155" s="315"/>
      <c r="D155" s="287" t="s">
        <v>5719</v>
      </c>
      <c r="E155" s="287" t="s">
        <v>5720</v>
      </c>
      <c r="F155" s="287"/>
      <c r="G155" s="287"/>
      <c r="H155" s="287"/>
      <c r="I155" s="287"/>
      <c r="J155" s="125"/>
      <c r="K155" s="287"/>
      <c r="L155" s="287"/>
    </row>
    <row r="156" spans="1:12" x14ac:dyDescent="0.25">
      <c r="A156" s="288" t="s">
        <v>5739</v>
      </c>
      <c r="B156" s="316">
        <v>14</v>
      </c>
      <c r="C156" s="316"/>
      <c r="D156" s="288" t="s">
        <v>12719</v>
      </c>
      <c r="E156" s="288" t="s">
        <v>321</v>
      </c>
      <c r="F156" s="288"/>
      <c r="G156" s="135"/>
      <c r="H156" s="135"/>
      <c r="I156" s="135"/>
      <c r="J156" s="135"/>
      <c r="K156" s="135"/>
      <c r="L156" s="135"/>
    </row>
    <row r="157" spans="1:12" x14ac:dyDescent="0.25">
      <c r="A157" s="286" t="s">
        <v>5738</v>
      </c>
      <c r="B157" s="313">
        <v>4030</v>
      </c>
      <c r="C157" s="314"/>
      <c r="D157" s="279" t="str">
        <f>IF(A157="SINAPI",(VLOOKUP(B157,'Base de dados'!$B:$G,2,0)),(VLOOKUP(B157,'3. Cotações'!$B:$L,2,0)))</f>
        <v xml:space="preserve">VEU DE POLIESTER PARA IMPERMEABILIZACAO                                                                                                                                                                                                                                                                                                                                                                                                                                                                   </v>
      </c>
      <c r="E157" s="84" t="str">
        <f>IF(A157="SINAPI",(VLOOKUP(B157,'Base de dados'!$B:$G,3,0)),(VLOOKUP(B157,'3. Cotações'!$B:$L,5,0)))</f>
        <v xml:space="preserve">M2    </v>
      </c>
      <c r="F157" s="289"/>
      <c r="G157" s="150"/>
      <c r="H157" s="150"/>
      <c r="I157" s="150"/>
      <c r="J157" s="151"/>
      <c r="K157" s="150"/>
      <c r="L157" s="150"/>
    </row>
    <row r="158" spans="1:12" x14ac:dyDescent="0.25">
      <c r="A158" s="286" t="s">
        <v>5738</v>
      </c>
      <c r="B158" s="313">
        <v>88270</v>
      </c>
      <c r="C158" s="314"/>
      <c r="D158" s="279" t="str">
        <f>IF(A158="SINAPI",(VLOOKUP(B158,'Base de dados'!$B:$G,2,0)),(VLOOKUP(B158,'3. Cotações'!$B:$L,2,0)))</f>
        <v>IMPERMEABILIZADOR COM ENCARGOS COMPLEMENTARES</v>
      </c>
      <c r="E158" s="84" t="str">
        <f>IF(A158="SINAPI",(VLOOKUP(B158,'Base de dados'!$B:$G,3,0)),(VLOOKUP(B158,'3. Cotações'!$B:$L,5,0)))</f>
        <v>H</v>
      </c>
      <c r="F158" s="289"/>
      <c r="G158" s="150"/>
      <c r="H158" s="150"/>
      <c r="I158" s="150"/>
      <c r="J158" s="151"/>
      <c r="K158" s="150"/>
      <c r="L158" s="150"/>
    </row>
    <row r="159" spans="1:12" x14ac:dyDescent="0.25">
      <c r="A159" s="286" t="s">
        <v>5738</v>
      </c>
      <c r="B159" s="313">
        <v>88243</v>
      </c>
      <c r="C159" s="314"/>
      <c r="D159" s="279" t="str">
        <f>IF(A159="SINAPI",(VLOOKUP(B159,'Base de dados'!$B:$G,2,0)),(VLOOKUP(B159,'3. Cotações'!$B:$L,2,0)))</f>
        <v>AJUDANTE ESPECIALIZADO COM ENCARGOS COMPLEMENTARES</v>
      </c>
      <c r="E159" s="84" t="str">
        <f>IF(A159="SINAPI",(VLOOKUP(B159,'Base de dados'!$B:$G,3,0)),(VLOOKUP(B159,'3. Cotações'!$B:$L,5,0)))</f>
        <v>H</v>
      </c>
      <c r="F159" s="289"/>
      <c r="G159" s="150"/>
      <c r="H159" s="150"/>
      <c r="I159" s="150"/>
      <c r="J159" s="151"/>
      <c r="K159" s="150"/>
      <c r="L159" s="150"/>
    </row>
    <row r="160" spans="1:12" ht="15" customHeight="1" x14ac:dyDescent="0.25">
      <c r="A160" s="286" t="s">
        <v>5738</v>
      </c>
      <c r="B160" s="313">
        <v>44396</v>
      </c>
      <c r="C160" s="314"/>
      <c r="D160" s="279" t="str">
        <f>IF(A160="SINAPI",(VLOOKUP(B160,'Base de dados'!$B:$G,2,0)),(VLOOKUP(B160,'3. Cotações'!$B:$L,2,0)))</f>
        <v xml:space="preserve">COLA BRANCA BASE PVA                                                                                                                                                                                                                                                                                                                                                                                                                                                                                      </v>
      </c>
      <c r="E160" s="84" t="str">
        <f>IF(A160="SINAPI",(VLOOKUP(B160,'Base de dados'!$B:$G,3,0)),(VLOOKUP(B160,'3. Cotações'!$B:$L,5,0)))</f>
        <v xml:space="preserve">KG    </v>
      </c>
      <c r="F160" s="289"/>
      <c r="G160" s="150"/>
      <c r="H160" s="150"/>
      <c r="I160" s="150"/>
      <c r="J160" s="151"/>
      <c r="K160" s="150"/>
      <c r="L160" s="150"/>
    </row>
    <row r="161" spans="1:12" x14ac:dyDescent="0.25">
      <c r="H161" s="117"/>
      <c r="I161" s="117"/>
      <c r="J161" s="117"/>
    </row>
    <row r="162" spans="1:12" x14ac:dyDescent="0.25">
      <c r="A162" s="287" t="s">
        <v>38</v>
      </c>
      <c r="B162" s="315" t="s">
        <v>33</v>
      </c>
      <c r="C162" s="315"/>
      <c r="D162" s="287" t="s">
        <v>5719</v>
      </c>
      <c r="E162" s="287" t="s">
        <v>5720</v>
      </c>
      <c r="F162" s="287"/>
      <c r="G162" s="287"/>
      <c r="H162" s="287"/>
      <c r="I162" s="287"/>
      <c r="J162" s="125"/>
      <c r="K162" s="287"/>
      <c r="L162" s="287"/>
    </row>
    <row r="163" spans="1:12" x14ac:dyDescent="0.25">
      <c r="A163" s="288" t="s">
        <v>5739</v>
      </c>
      <c r="B163" s="316">
        <v>15</v>
      </c>
      <c r="C163" s="316"/>
      <c r="D163" s="288" t="s">
        <v>12720</v>
      </c>
      <c r="E163" s="288" t="s">
        <v>245</v>
      </c>
      <c r="F163" s="288"/>
      <c r="G163" s="135"/>
      <c r="H163" s="135"/>
      <c r="I163" s="135"/>
      <c r="J163" s="135"/>
      <c r="K163" s="135"/>
      <c r="L163" s="135"/>
    </row>
    <row r="164" spans="1:12" x14ac:dyDescent="0.25">
      <c r="A164" s="286" t="s">
        <v>5738</v>
      </c>
      <c r="B164" s="313">
        <v>38122</v>
      </c>
      <c r="C164" s="314"/>
      <c r="D164" s="279" t="str">
        <f>IF(A164="SINAPI",(VLOOKUP(B164,'Base de dados'!$B:$G,2,0)),(VLOOKUP(B164,'3. Cotações'!$B:$L,2,0)))</f>
        <v xml:space="preserve">FUNDO PREPARADOR ACRILICO BASE AGUA                                                                                                                                                                                                                                                                                                                                                                                                                                                                       </v>
      </c>
      <c r="E164" s="84" t="str">
        <f>IF(A164="SINAPI",(VLOOKUP(B164,'Base de dados'!$B:$G,3,0)),(VLOOKUP(B164,'3. Cotações'!$B:$L,5,0)))</f>
        <v xml:space="preserve">L     </v>
      </c>
      <c r="F164" s="289"/>
      <c r="G164" s="150"/>
      <c r="H164" s="150"/>
      <c r="I164" s="150"/>
      <c r="J164" s="151"/>
      <c r="K164" s="150"/>
      <c r="L164" s="150"/>
    </row>
    <row r="165" spans="1:12" x14ac:dyDescent="0.25">
      <c r="A165" s="286" t="s">
        <v>5738</v>
      </c>
      <c r="B165" s="313">
        <v>88310</v>
      </c>
      <c r="C165" s="314"/>
      <c r="D165" s="279" t="str">
        <f>IF(A165="SINAPI",(VLOOKUP(B165,'Base de dados'!$B:$G,2,0)),(VLOOKUP(B165,'3. Cotações'!$B:$L,2,0)))</f>
        <v>PINTOR COM ENCARGOS COMPLEMENTARES</v>
      </c>
      <c r="E165" s="84" t="str">
        <f>IF(A165="SINAPI",(VLOOKUP(B165,'Base de dados'!$B:$G,3,0)),(VLOOKUP(B165,'3. Cotações'!$B:$L,5,0)))</f>
        <v>H</v>
      </c>
      <c r="F165" s="289"/>
      <c r="G165" s="150"/>
      <c r="H165" s="150"/>
      <c r="I165" s="150"/>
      <c r="J165" s="151"/>
      <c r="K165" s="150"/>
      <c r="L165" s="150"/>
    </row>
    <row r="166" spans="1:12" x14ac:dyDescent="0.25">
      <c r="A166" s="286" t="s">
        <v>5738</v>
      </c>
      <c r="B166" s="313">
        <v>88316</v>
      </c>
      <c r="C166" s="314"/>
      <c r="D166" s="279" t="str">
        <f>IF(A166="SINAPI",(VLOOKUP(B166,'Base de dados'!$B:$G,2,0)),(VLOOKUP(B166,'3. Cotações'!$B:$L,2,0)))</f>
        <v>SERVENTE COM ENCARGOS COMPLEMENTARES</v>
      </c>
      <c r="E166" s="84" t="str">
        <f>IF(A166="SINAPI",(VLOOKUP(B166,'Base de dados'!$B:$G,3,0)),(VLOOKUP(B166,'3. Cotações'!$B:$L,5,0)))</f>
        <v>H</v>
      </c>
      <c r="F166" s="289"/>
      <c r="G166" s="150"/>
      <c r="H166" s="150"/>
      <c r="I166" s="150"/>
      <c r="J166" s="151"/>
      <c r="K166" s="150"/>
      <c r="L166" s="150"/>
    </row>
    <row r="167" spans="1:12" x14ac:dyDescent="0.25">
      <c r="H167" s="117"/>
      <c r="I167" s="117"/>
      <c r="J167" s="117"/>
    </row>
    <row r="168" spans="1:12" x14ac:dyDescent="0.25">
      <c r="A168" s="287" t="s">
        <v>38</v>
      </c>
      <c r="B168" s="315" t="s">
        <v>33</v>
      </c>
      <c r="C168" s="315"/>
      <c r="D168" s="287" t="s">
        <v>5719</v>
      </c>
      <c r="E168" s="287" t="s">
        <v>5720</v>
      </c>
      <c r="F168" s="287"/>
      <c r="G168" s="287"/>
      <c r="H168" s="287"/>
      <c r="I168" s="287"/>
      <c r="J168" s="125"/>
      <c r="K168" s="287"/>
      <c r="L168" s="287"/>
    </row>
    <row r="169" spans="1:12" ht="24" x14ac:dyDescent="0.25">
      <c r="A169" s="288" t="s">
        <v>5739</v>
      </c>
      <c r="B169" s="316">
        <v>16</v>
      </c>
      <c r="C169" s="316"/>
      <c r="D169" s="288" t="s">
        <v>12721</v>
      </c>
      <c r="E169" s="288" t="s">
        <v>242</v>
      </c>
      <c r="F169" s="288"/>
      <c r="G169" s="135"/>
      <c r="H169" s="135"/>
      <c r="I169" s="135"/>
      <c r="J169" s="135"/>
      <c r="K169" s="135"/>
      <c r="L169" s="135"/>
    </row>
    <row r="170" spans="1:12" ht="24" x14ac:dyDescent="0.25">
      <c r="A170" s="286" t="s">
        <v>5738</v>
      </c>
      <c r="B170" s="313">
        <v>39796</v>
      </c>
      <c r="C170" s="314"/>
      <c r="D170" s="279" t="str">
        <f>IF(A170="SINAPI",(VLOOKUP(B170,'Base de dados'!$B:$G,2,0)),(VLOOKUP(B170,'3. Cotações'!$B:$L,2,0)))</f>
        <v xml:space="preserve">QUADRO DE DISTRIBUICAO, SEM BARRAMENTO, EM PVC, DE EMBUTIR, PARA 12 DISJUNTORES NEMA OU 16 DISJUNTORES DIN                                                                                                                                                                                                                                                                                                                                                                                                </v>
      </c>
      <c r="E170" s="84" t="str">
        <f>IF(A170="SINAPI",(VLOOKUP(B170,'Base de dados'!$B:$G,3,0)),(VLOOKUP(B170,'3. Cotações'!$B:$L,5,0)))</f>
        <v xml:space="preserve">UN    </v>
      </c>
      <c r="F170" s="289"/>
      <c r="G170" s="150"/>
      <c r="H170" s="150"/>
      <c r="I170" s="150"/>
      <c r="J170" s="151"/>
      <c r="K170" s="150"/>
      <c r="L170" s="150"/>
    </row>
    <row r="171" spans="1:12" x14ac:dyDescent="0.25">
      <c r="A171" s="286" t="s">
        <v>5738</v>
      </c>
      <c r="B171" s="313">
        <v>88245</v>
      </c>
      <c r="C171" s="314"/>
      <c r="D171" s="279" t="str">
        <f>IF(A171="SINAPI",(VLOOKUP(B171,'Base de dados'!$B:$G,2,0)),(VLOOKUP(B171,'3. Cotações'!$B:$L,2,0)))</f>
        <v>ARMADOR COM ENCARGOS COMPLEMENTARES</v>
      </c>
      <c r="E171" s="84" t="str">
        <f>IF(A171="SINAPI",(VLOOKUP(B171,'Base de dados'!$B:$G,3,0)),(VLOOKUP(B171,'3. Cotações'!$B:$L,5,0)))</f>
        <v>H</v>
      </c>
      <c r="F171" s="289"/>
      <c r="G171" s="150"/>
      <c r="H171" s="150"/>
      <c r="I171" s="150"/>
      <c r="J171" s="151"/>
      <c r="K171" s="150"/>
      <c r="L171" s="150"/>
    </row>
    <row r="172" spans="1:12" x14ac:dyDescent="0.25">
      <c r="H172" s="117"/>
      <c r="I172" s="117"/>
      <c r="J172" s="117"/>
    </row>
    <row r="173" spans="1:12" x14ac:dyDescent="0.25">
      <c r="A173" s="287" t="s">
        <v>38</v>
      </c>
      <c r="B173" s="315" t="s">
        <v>33</v>
      </c>
      <c r="C173" s="315"/>
      <c r="D173" s="287" t="s">
        <v>5719</v>
      </c>
      <c r="E173" s="287" t="s">
        <v>5720</v>
      </c>
      <c r="F173" s="287"/>
      <c r="G173" s="287"/>
      <c r="H173" s="287"/>
      <c r="I173" s="287"/>
      <c r="J173" s="125"/>
      <c r="K173" s="287"/>
      <c r="L173" s="287"/>
    </row>
    <row r="174" spans="1:12" ht="24" x14ac:dyDescent="0.25">
      <c r="A174" s="288" t="s">
        <v>5739</v>
      </c>
      <c r="B174" s="316">
        <v>17</v>
      </c>
      <c r="C174" s="316"/>
      <c r="D174" s="288" t="s">
        <v>12798</v>
      </c>
      <c r="E174" s="288" t="s">
        <v>242</v>
      </c>
      <c r="F174" s="288"/>
      <c r="G174" s="135"/>
      <c r="H174" s="135"/>
      <c r="I174" s="135"/>
      <c r="J174" s="135"/>
      <c r="K174" s="135"/>
      <c r="L174" s="135"/>
    </row>
    <row r="175" spans="1:12" ht="24" x14ac:dyDescent="0.25">
      <c r="A175" s="286" t="s">
        <v>5738</v>
      </c>
      <c r="B175" s="313">
        <v>39797</v>
      </c>
      <c r="C175" s="314"/>
      <c r="D175" s="279" t="str">
        <f>IF(A175="SINAPI",(VLOOKUP(B175,'Base de dados'!$B:$G,2,0)),(VLOOKUP(B175,'3. Cotações'!$B:$L,2,0)))</f>
        <v xml:space="preserve">QUADRO DE DISTRIBUICAO, SEM BARRAMENTO, EM PVC, DE EMBUTIR, PARA 18 DISJUNTORES NEMA OU 24 DISJUNTORES DIN                                                                                                                                                                                                                                                                                                                                                                                                </v>
      </c>
      <c r="E175" s="84" t="str">
        <f>IF(A175="SINAPI",(VLOOKUP(B175,'Base de dados'!$B:$G,3,0)),(VLOOKUP(B175,'3. Cotações'!$B:$L,5,0)))</f>
        <v xml:space="preserve">UN    </v>
      </c>
      <c r="F175" s="289"/>
      <c r="G175" s="150"/>
      <c r="H175" s="150"/>
      <c r="I175" s="150"/>
      <c r="J175" s="151"/>
      <c r="K175" s="150"/>
      <c r="L175" s="150"/>
    </row>
    <row r="176" spans="1:12" x14ac:dyDescent="0.25">
      <c r="A176" s="286" t="s">
        <v>5738</v>
      </c>
      <c r="B176" s="313">
        <v>88245</v>
      </c>
      <c r="C176" s="314"/>
      <c r="D176" s="279" t="str">
        <f>IF(A176="SINAPI",(VLOOKUP(B176,'Base de dados'!$B:$G,2,0)),(VLOOKUP(B176,'3. Cotações'!$B:$L,2,0)))</f>
        <v>ARMADOR COM ENCARGOS COMPLEMENTARES</v>
      </c>
      <c r="E176" s="84" t="str">
        <f>IF(A176="SINAPI",(VLOOKUP(B176,'Base de dados'!$B:$G,3,0)),(VLOOKUP(B176,'3. Cotações'!$B:$L,5,0)))</f>
        <v>H</v>
      </c>
      <c r="F176" s="289"/>
      <c r="G176" s="150"/>
      <c r="H176" s="150"/>
      <c r="I176" s="150"/>
      <c r="J176" s="151"/>
      <c r="K176" s="150"/>
      <c r="L176" s="150"/>
    </row>
    <row r="177" spans="1:12" x14ac:dyDescent="0.25">
      <c r="H177" s="117"/>
      <c r="I177" s="117"/>
      <c r="J177" s="117"/>
    </row>
    <row r="178" spans="1:12" x14ac:dyDescent="0.25">
      <c r="A178" s="287" t="s">
        <v>38</v>
      </c>
      <c r="B178" s="315" t="s">
        <v>33</v>
      </c>
      <c r="C178" s="315"/>
      <c r="D178" s="287" t="s">
        <v>5719</v>
      </c>
      <c r="E178" s="287" t="s">
        <v>5720</v>
      </c>
      <c r="F178" s="287"/>
      <c r="G178" s="287"/>
      <c r="H178" s="287"/>
      <c r="I178" s="287"/>
      <c r="J178" s="125"/>
      <c r="K178" s="287"/>
      <c r="L178" s="287"/>
    </row>
    <row r="179" spans="1:12" ht="36" x14ac:dyDescent="0.25">
      <c r="A179" s="288" t="s">
        <v>5739</v>
      </c>
      <c r="B179" s="316">
        <v>18</v>
      </c>
      <c r="C179" s="316"/>
      <c r="D179" s="288" t="s">
        <v>12723</v>
      </c>
      <c r="E179" s="288" t="s">
        <v>242</v>
      </c>
      <c r="F179" s="288"/>
      <c r="G179" s="135"/>
      <c r="H179" s="135"/>
      <c r="I179" s="135"/>
      <c r="J179" s="135"/>
      <c r="K179" s="135"/>
      <c r="L179" s="135"/>
    </row>
    <row r="180" spans="1:12" ht="24" x14ac:dyDescent="0.25">
      <c r="A180" s="286" t="s">
        <v>5738</v>
      </c>
      <c r="B180" s="313">
        <v>3659</v>
      </c>
      <c r="C180" s="314"/>
      <c r="D180" s="279" t="str">
        <f>IF(A180="SINAPI",(VLOOKUP(B180,'Base de dados'!$B:$G,2,0)),(VLOOKUP(B180,'3. Cotações'!$B:$L,2,0)))</f>
        <v xml:space="preserve">JUNCAO SIMPLES DE REDUCAO, PVC, DN 100 X 50 MM, SERIE NORMAL PARA ESGOTO PREDIAL                                                                                                                                                                                                                                                                                                                                                                                                                          </v>
      </c>
      <c r="E180" s="84" t="str">
        <f>IF(A180="SINAPI",(VLOOKUP(B180,'Base de dados'!$B:$G,3,0)),(VLOOKUP(B180,'3. Cotações'!$B:$L,5,0)))</f>
        <v xml:space="preserve">UN    </v>
      </c>
      <c r="F180" s="289"/>
      <c r="G180" s="150"/>
      <c r="H180" s="150"/>
      <c r="I180" s="150"/>
      <c r="J180" s="151"/>
      <c r="K180" s="150"/>
      <c r="L180" s="150"/>
    </row>
    <row r="181" spans="1:12" ht="36" x14ac:dyDescent="0.25">
      <c r="A181" s="286" t="s">
        <v>5738</v>
      </c>
      <c r="B181" s="313">
        <v>20078</v>
      </c>
      <c r="C181" s="314"/>
      <c r="D181" s="279" t="str">
        <f>IF(A181="SINAPI",(VLOOKUP(B181,'Base de dados'!$B:$G,2,0)),(VLOOKUP(B181,'3. Cotações'!$B:$L,2,0)))</f>
        <v xml:space="preserve">PASTA LUBRIFICANTE PARA TUBOS E CONEXOES COM JUNTA ELASTICA, EMBALAGEM DE *400* GR (USO EM PVC, ACO, POLIETILENO E OUTROS)                                                                                                                                                                                                                                                                                                                                                                                </v>
      </c>
      <c r="E181" s="84" t="str">
        <f>IF(A181="SINAPI",(VLOOKUP(B181,'Base de dados'!$B:$G,3,0)),(VLOOKUP(B181,'3. Cotações'!$B:$L,5,0)))</f>
        <v xml:space="preserve">UN    </v>
      </c>
      <c r="F181" s="289"/>
      <c r="G181" s="150"/>
      <c r="H181" s="150"/>
      <c r="I181" s="150"/>
      <c r="J181" s="151"/>
      <c r="K181" s="150"/>
      <c r="L181" s="150"/>
    </row>
    <row r="182" spans="1:12" ht="24" x14ac:dyDescent="0.25">
      <c r="A182" s="286" t="s">
        <v>5738</v>
      </c>
      <c r="B182" s="313">
        <v>88248</v>
      </c>
      <c r="C182" s="314"/>
      <c r="D182" s="279" t="str">
        <f>IF(A182="SINAPI",(VLOOKUP(B182,'Base de dados'!$B:$G,2,0)),(VLOOKUP(B182,'3. Cotações'!$B:$L,2,0)))</f>
        <v>AUXILIAR DE ENCANADOR OU BOMBEIRO HIDRÁULICO COM ENCARGOS COMPLEMENTARES</v>
      </c>
      <c r="E182" s="84" t="str">
        <f>IF(A182="SINAPI",(VLOOKUP(B182,'Base de dados'!$B:$G,3,0)),(VLOOKUP(B182,'3. Cotações'!$B:$L,5,0)))</f>
        <v>H</v>
      </c>
      <c r="F182" s="289"/>
      <c r="G182" s="150"/>
      <c r="H182" s="150"/>
      <c r="I182" s="150"/>
      <c r="J182" s="151"/>
      <c r="K182" s="150"/>
      <c r="L182" s="150"/>
    </row>
    <row r="183" spans="1:12" ht="24" x14ac:dyDescent="0.25">
      <c r="A183" s="286" t="s">
        <v>5738</v>
      </c>
      <c r="B183" s="313">
        <v>88267</v>
      </c>
      <c r="C183" s="314"/>
      <c r="D183" s="279" t="str">
        <f>IF(A183="SINAPI",(VLOOKUP(B183,'Base de dados'!$B:$G,2,0)),(VLOOKUP(B183,'3. Cotações'!$B:$L,2,0)))</f>
        <v>ENCANADOR OU BOMBEIRO HIDRÁULICO COM ENCARGOS COMPLEMENTARES</v>
      </c>
      <c r="E183" s="84" t="str">
        <f>IF(A183="SINAPI",(VLOOKUP(B183,'Base de dados'!$B:$G,3,0)),(VLOOKUP(B183,'3. Cotações'!$B:$L,5,0)))</f>
        <v>H</v>
      </c>
      <c r="F183" s="289"/>
      <c r="G183" s="150"/>
      <c r="H183" s="150"/>
      <c r="I183" s="150"/>
      <c r="J183" s="151"/>
      <c r="K183" s="150"/>
      <c r="L183" s="150"/>
    </row>
    <row r="184" spans="1:12" x14ac:dyDescent="0.25">
      <c r="H184" s="117"/>
      <c r="I184" s="117"/>
      <c r="J184" s="117"/>
    </row>
    <row r="185" spans="1:12" x14ac:dyDescent="0.25">
      <c r="A185" s="287" t="s">
        <v>38</v>
      </c>
      <c r="B185" s="315" t="s">
        <v>33</v>
      </c>
      <c r="C185" s="315"/>
      <c r="D185" s="287" t="s">
        <v>5719</v>
      </c>
      <c r="E185" s="287" t="s">
        <v>5720</v>
      </c>
      <c r="F185" s="287"/>
      <c r="G185" s="287"/>
      <c r="H185" s="287"/>
      <c r="I185" s="287"/>
      <c r="J185" s="125"/>
      <c r="K185" s="287"/>
      <c r="L185" s="287"/>
    </row>
    <row r="186" spans="1:12" ht="24" x14ac:dyDescent="0.25">
      <c r="A186" s="288" t="s">
        <v>5739</v>
      </c>
      <c r="B186" s="316">
        <v>19</v>
      </c>
      <c r="C186" s="316"/>
      <c r="D186" s="288" t="s">
        <v>12724</v>
      </c>
      <c r="E186" s="288" t="s">
        <v>242</v>
      </c>
      <c r="F186" s="288"/>
      <c r="G186" s="135"/>
      <c r="H186" s="135"/>
      <c r="I186" s="135"/>
      <c r="J186" s="135"/>
      <c r="K186" s="135"/>
      <c r="L186" s="135"/>
    </row>
    <row r="187" spans="1:12" ht="36" x14ac:dyDescent="0.25">
      <c r="A187" s="286" t="s">
        <v>5738</v>
      </c>
      <c r="B187" s="313">
        <v>4400</v>
      </c>
      <c r="C187" s="314"/>
      <c r="D187" s="279" t="str">
        <f>IF(A187="SINAPI",(VLOOKUP(B187,'Base de dados'!$B:$G,2,0)),(VLOOKUP(B187,'3. Cotações'!$B:$L,2,0)))</f>
        <v xml:space="preserve">CAIBRO NAO APARELHADO, *6 X 8* CM, EM MACARANDUBA/MASSARANDUBA, ANGELIM OU EQUIVALENTE DA REGIAO - BRUTA                                                                                                                                                                                                                                                                                                                                                                                                  </v>
      </c>
      <c r="E187" s="84" t="str">
        <f>IF(A187="SINAPI",(VLOOKUP(B187,'Base de dados'!$B:$G,3,0)),(VLOOKUP(B187,'3. Cotações'!$B:$L,5,0)))</f>
        <v xml:space="preserve">M     </v>
      </c>
      <c r="F187" s="289"/>
      <c r="G187" s="150"/>
      <c r="H187" s="150"/>
      <c r="I187" s="150"/>
      <c r="J187" s="151"/>
      <c r="K187" s="150"/>
      <c r="L187" s="150"/>
    </row>
    <row r="188" spans="1:12" x14ac:dyDescent="0.25">
      <c r="A188" s="286" t="s">
        <v>5738</v>
      </c>
      <c r="B188" s="313">
        <v>39027</v>
      </c>
      <c r="C188" s="314"/>
      <c r="D188" s="279" t="str">
        <f>IF(A188="SINAPI",(VLOOKUP(B188,'Base de dados'!$B:$G,2,0)),(VLOOKUP(B188,'3. Cotações'!$B:$L,2,0)))</f>
        <v xml:space="preserve">PREGO DE ACO POLIDO COM CABECA 19  X 36 (3 1/4  X  9)                                                                                                                                                                                                                                                                                                                                                                                                                                                     </v>
      </c>
      <c r="E188" s="84" t="str">
        <f>IF(A188="SINAPI",(VLOOKUP(B188,'Base de dados'!$B:$G,3,0)),(VLOOKUP(B188,'3. Cotações'!$B:$L,5,0)))</f>
        <v xml:space="preserve">KG    </v>
      </c>
      <c r="F188" s="289"/>
      <c r="G188" s="150"/>
      <c r="H188" s="150"/>
      <c r="I188" s="150"/>
      <c r="J188" s="151"/>
      <c r="K188" s="150"/>
      <c r="L188" s="150"/>
    </row>
    <row r="189" spans="1:12" ht="24" x14ac:dyDescent="0.25">
      <c r="A189" s="286" t="s">
        <v>5738</v>
      </c>
      <c r="B189" s="313">
        <v>11136</v>
      </c>
      <c r="C189" s="314"/>
      <c r="D189" s="279" t="str">
        <f>IF(A189="SINAPI",(VLOOKUP(B189,'Base de dados'!$B:$G,2,0)),(VLOOKUP(B189,'3. Cotações'!$B:$L,2,0)))</f>
        <v xml:space="preserve">COMPENSADO NAVAL - CHAPA/PAINEL EM MADEIRA COMPENSADA PRENSADA, DE 2200 X 1600 MM, E = 15 MM                                                                                                                                                                                                                                                                                                                                                                                                              </v>
      </c>
      <c r="E189" s="84" t="str">
        <f>IF(A189="SINAPI",(VLOOKUP(B189,'Base de dados'!$B:$G,3,0)),(VLOOKUP(B189,'3. Cotações'!$B:$L,5,0)))</f>
        <v xml:space="preserve">M2    </v>
      </c>
      <c r="F189" s="289"/>
      <c r="G189" s="150"/>
      <c r="H189" s="150"/>
      <c r="I189" s="150"/>
      <c r="J189" s="151"/>
      <c r="K189" s="150"/>
      <c r="L189" s="150"/>
    </row>
    <row r="190" spans="1:12" x14ac:dyDescent="0.25">
      <c r="A190" s="286" t="s">
        <v>5738</v>
      </c>
      <c r="B190" s="313">
        <v>88262</v>
      </c>
      <c r="C190" s="314"/>
      <c r="D190" s="279" t="str">
        <f>IF(A190="SINAPI",(VLOOKUP(B190,'Base de dados'!$B:$G,2,0)),(VLOOKUP(B190,'3. Cotações'!$B:$L,2,0)))</f>
        <v>CARPINTEIRO DE FORMAS COM ENCARGOS COMPLEMENTARES</v>
      </c>
      <c r="E190" s="84" t="str">
        <f>IF(A190="SINAPI",(VLOOKUP(B190,'Base de dados'!$B:$G,3,0)),(VLOOKUP(B190,'3. Cotações'!$B:$L,5,0)))</f>
        <v>H</v>
      </c>
      <c r="F190" s="289"/>
      <c r="G190" s="150"/>
      <c r="H190" s="150"/>
      <c r="I190" s="150"/>
      <c r="J190" s="151"/>
      <c r="K190" s="150"/>
      <c r="L190" s="150"/>
    </row>
    <row r="191" spans="1:12" x14ac:dyDescent="0.25">
      <c r="A191" s="286" t="s">
        <v>5738</v>
      </c>
      <c r="B191" s="313">
        <v>88239</v>
      </c>
      <c r="C191" s="314"/>
      <c r="D191" s="279" t="str">
        <f>IF(A191="SINAPI",(VLOOKUP(B191,'Base de dados'!$B:$G,2,0)),(VLOOKUP(B191,'3. Cotações'!$B:$L,2,0)))</f>
        <v>AJUDANTE DE CARPINTEIRO COM ENCARGOS COMPLEMENTARES</v>
      </c>
      <c r="E191" s="84" t="str">
        <f>IF(A191="SINAPI",(VLOOKUP(B191,'Base de dados'!$B:$G,3,0)),(VLOOKUP(B191,'3. Cotações'!$B:$L,5,0)))</f>
        <v>H</v>
      </c>
      <c r="F191" s="289"/>
      <c r="G191" s="150"/>
      <c r="H191" s="150"/>
      <c r="I191" s="150"/>
      <c r="J191" s="151"/>
      <c r="K191" s="150"/>
      <c r="L191" s="150"/>
    </row>
    <row r="192" spans="1:12" x14ac:dyDescent="0.25">
      <c r="H192" s="117"/>
      <c r="I192" s="117"/>
      <c r="J192" s="117"/>
    </row>
    <row r="193" spans="1:12" x14ac:dyDescent="0.25">
      <c r="A193" s="287" t="s">
        <v>38</v>
      </c>
      <c r="B193" s="315" t="s">
        <v>33</v>
      </c>
      <c r="C193" s="315"/>
      <c r="D193" s="287" t="s">
        <v>5719</v>
      </c>
      <c r="E193" s="287" t="s">
        <v>5720</v>
      </c>
      <c r="F193" s="287"/>
      <c r="G193" s="287"/>
      <c r="H193" s="287"/>
      <c r="I193" s="287"/>
      <c r="J193" s="125"/>
      <c r="K193" s="287"/>
      <c r="L193" s="287"/>
    </row>
    <row r="194" spans="1:12" ht="24" x14ac:dyDescent="0.25">
      <c r="A194" s="288" t="s">
        <v>5739</v>
      </c>
      <c r="B194" s="316">
        <v>20</v>
      </c>
      <c r="C194" s="316"/>
      <c r="D194" s="288" t="s">
        <v>12725</v>
      </c>
      <c r="E194" s="288" t="s">
        <v>195</v>
      </c>
      <c r="F194" s="288"/>
      <c r="G194" s="135"/>
      <c r="H194" s="135"/>
      <c r="I194" s="135"/>
      <c r="J194" s="135"/>
      <c r="K194" s="135"/>
      <c r="L194" s="135"/>
    </row>
    <row r="195" spans="1:12" ht="36" x14ac:dyDescent="0.25">
      <c r="A195" s="286" t="s">
        <v>5738</v>
      </c>
      <c r="B195" s="313">
        <v>7156</v>
      </c>
      <c r="C195" s="314"/>
      <c r="D195" s="279" t="str">
        <f>IF(A195="SINAPI",(VLOOKUP(B195,'Base de dados'!$B:$G,2,0)),(VLOOKUP(B195,'3. Cotações'!$B:$L,2,0)))</f>
        <v xml:space="preserve">TELA DE ACO SOLDADA NERVURADA, CA-60, Q-196, (3,11 KG/M2), DIAMETRO DO FIO = 5,0 MM, LARGURA = 2,45 M, ESPACAMENTO DA MALHA = 10 X 10 CM                                                                                                                                                                                                                                                                                                                                                                  </v>
      </c>
      <c r="E195" s="84" t="str">
        <f>IF(A195="SINAPI",(VLOOKUP(B195,'Base de dados'!$B:$G,3,0)),(VLOOKUP(B195,'3. Cotações'!$B:$L,5,0)))</f>
        <v xml:space="preserve">M2    </v>
      </c>
      <c r="F195" s="289"/>
      <c r="G195" s="150"/>
      <c r="H195" s="150"/>
      <c r="I195" s="150"/>
      <c r="J195" s="151"/>
      <c r="K195" s="150"/>
      <c r="L195" s="150"/>
    </row>
    <row r="196" spans="1:12" ht="36" x14ac:dyDescent="0.25">
      <c r="A196" s="286" t="s">
        <v>5738</v>
      </c>
      <c r="B196" s="313">
        <v>39315</v>
      </c>
      <c r="C196" s="314"/>
      <c r="D196" s="279" t="str">
        <f>IF(A196="SINAPI",(VLOOKUP(B196,'Base de dados'!$B:$G,2,0)),(VLOOKUP(B196,'3. Cotações'!$B:$L,2,0)))</f>
        <v xml:space="preserve">ESPACADOR / DISTANCIADOR TIPO GARRA DUPLA, EM PLASTICO, COBRIMENTO *20* MM, PARA FERRAGENS DE LAJES E FUNDO DE VIGAS                                                                                                                                                                                                                                                                                                                                                                                      </v>
      </c>
      <c r="E196" s="84" t="str">
        <f>IF(A196="SINAPI",(VLOOKUP(B196,'Base de dados'!$B:$G,3,0)),(VLOOKUP(B196,'3. Cotações'!$B:$L,5,0)))</f>
        <v xml:space="preserve">UN    </v>
      </c>
      <c r="F196" s="289"/>
      <c r="G196" s="150"/>
      <c r="H196" s="150"/>
      <c r="I196" s="150"/>
      <c r="J196" s="151"/>
      <c r="K196" s="150"/>
      <c r="L196" s="150"/>
    </row>
    <row r="197" spans="1:12" ht="24" x14ac:dyDescent="0.25">
      <c r="A197" s="286" t="s">
        <v>5738</v>
      </c>
      <c r="B197" s="313">
        <v>43132</v>
      </c>
      <c r="C197" s="314"/>
      <c r="D197" s="279" t="str">
        <f>IF(A197="SINAPI",(VLOOKUP(B197,'Base de dados'!$B:$G,2,0)),(VLOOKUP(B197,'3. Cotações'!$B:$L,2,0)))</f>
        <v xml:space="preserve">ARAME RECOZIDO 16 BWG, D = 1,65 MM (0,016 KG/M) OU 18 BWG, D = 1,25 MM (0,01 KG/M)                                                                                                                                                                                                                                                                                                                                                                                                                        </v>
      </c>
      <c r="E197" s="84" t="str">
        <f>IF(A197="SINAPI",(VLOOKUP(B197,'Base de dados'!$B:$G,3,0)),(VLOOKUP(B197,'3. Cotações'!$B:$L,5,0)))</f>
        <v xml:space="preserve">KG    </v>
      </c>
      <c r="F197" s="289"/>
      <c r="G197" s="150"/>
      <c r="H197" s="150"/>
      <c r="I197" s="150"/>
      <c r="J197" s="151"/>
      <c r="K197" s="150"/>
      <c r="L197" s="150"/>
    </row>
    <row r="198" spans="1:12" x14ac:dyDescent="0.25">
      <c r="A198" s="286" t="s">
        <v>5738</v>
      </c>
      <c r="B198" s="313">
        <v>88238</v>
      </c>
      <c r="C198" s="314"/>
      <c r="D198" s="279" t="str">
        <f>IF(A198="SINAPI",(VLOOKUP(B198,'Base de dados'!$B:$G,2,0)),(VLOOKUP(B198,'3. Cotações'!$B:$L,2,0)))</f>
        <v>AJUDANTE DE ARMADOR COM ENCARGOS COMPLEMENTARES</v>
      </c>
      <c r="E198" s="84" t="str">
        <f>IF(A198="SINAPI",(VLOOKUP(B198,'Base de dados'!$B:$G,3,0)),(VLOOKUP(B198,'3. Cotações'!$B:$L,5,0)))</f>
        <v>H</v>
      </c>
      <c r="F198" s="289"/>
      <c r="G198" s="150"/>
      <c r="H198" s="150"/>
      <c r="I198" s="150"/>
      <c r="J198" s="151"/>
      <c r="K198" s="150"/>
      <c r="L198" s="150"/>
    </row>
    <row r="199" spans="1:12" x14ac:dyDescent="0.25">
      <c r="A199" s="286" t="s">
        <v>5738</v>
      </c>
      <c r="B199" s="313">
        <v>88245</v>
      </c>
      <c r="C199" s="314"/>
      <c r="D199" s="279" t="str">
        <f>IF(A199="SINAPI",(VLOOKUP(B199,'Base de dados'!$B:$G,2,0)),(VLOOKUP(B199,'3. Cotações'!$B:$L,2,0)))</f>
        <v>ARMADOR COM ENCARGOS COMPLEMENTARES</v>
      </c>
      <c r="E199" s="84" t="str">
        <f>IF(A199="SINAPI",(VLOOKUP(B199,'Base de dados'!$B:$G,3,0)),(VLOOKUP(B199,'3. Cotações'!$B:$L,5,0)))</f>
        <v>H</v>
      </c>
      <c r="F199" s="289"/>
      <c r="G199" s="150"/>
      <c r="H199" s="150"/>
      <c r="I199" s="150"/>
      <c r="J199" s="151"/>
      <c r="K199" s="150"/>
      <c r="L199" s="150"/>
    </row>
    <row r="200" spans="1:12" x14ac:dyDescent="0.25">
      <c r="H200" s="117"/>
      <c r="I200" s="117"/>
      <c r="J200" s="117"/>
    </row>
    <row r="201" spans="1:12" x14ac:dyDescent="0.25">
      <c r="A201" s="287" t="s">
        <v>38</v>
      </c>
      <c r="B201" s="315" t="s">
        <v>33</v>
      </c>
      <c r="C201" s="315"/>
      <c r="D201" s="287" t="s">
        <v>5719</v>
      </c>
      <c r="E201" s="287" t="s">
        <v>5720</v>
      </c>
      <c r="F201" s="287"/>
      <c r="G201" s="287"/>
      <c r="H201" s="287"/>
      <c r="I201" s="287"/>
      <c r="J201" s="125"/>
      <c r="K201" s="287"/>
      <c r="L201" s="287"/>
    </row>
    <row r="202" spans="1:12" ht="24" x14ac:dyDescent="0.25">
      <c r="A202" s="288" t="s">
        <v>5739</v>
      </c>
      <c r="B202" s="316">
        <v>21</v>
      </c>
      <c r="C202" s="316"/>
      <c r="D202" s="288" t="s">
        <v>12726</v>
      </c>
      <c r="E202" s="288" t="s">
        <v>195</v>
      </c>
      <c r="F202" s="288"/>
      <c r="G202" s="135"/>
      <c r="H202" s="135"/>
      <c r="I202" s="135"/>
      <c r="J202" s="135"/>
      <c r="K202" s="135"/>
      <c r="L202" s="135"/>
    </row>
    <row r="203" spans="1:12" ht="36" x14ac:dyDescent="0.25">
      <c r="A203" s="286" t="s">
        <v>5738</v>
      </c>
      <c r="B203" s="313">
        <v>7156</v>
      </c>
      <c r="C203" s="314"/>
      <c r="D203" s="279" t="str">
        <f>IF(A203="SINAPI",(VLOOKUP(B203,'Base de dados'!$B:$G,2,0)),(VLOOKUP(B203,'3. Cotações'!$B:$L,2,0)))</f>
        <v xml:space="preserve">TELA DE ACO SOLDADA NERVURADA, CA-60, Q-196, (3,11 KG/M2), DIAMETRO DO FIO = 5,0 MM, LARGURA = 2,45 M, ESPACAMENTO DA MALHA = 10 X 10 CM                                                                                                                                                                                                                                                                                                                                                                  </v>
      </c>
      <c r="E203" s="84" t="str">
        <f>IF(A203="SINAPI",(VLOOKUP(B203,'Base de dados'!$B:$G,3,0)),(VLOOKUP(B203,'3. Cotações'!$B:$L,5,0)))</f>
        <v xml:space="preserve">M2    </v>
      </c>
      <c r="F203" s="289"/>
      <c r="G203" s="150"/>
      <c r="H203" s="150"/>
      <c r="I203" s="150"/>
      <c r="J203" s="151"/>
      <c r="K203" s="150"/>
      <c r="L203" s="150"/>
    </row>
    <row r="204" spans="1:12" ht="36" x14ac:dyDescent="0.25">
      <c r="A204" s="286" t="s">
        <v>5738</v>
      </c>
      <c r="B204" s="313">
        <v>39315</v>
      </c>
      <c r="C204" s="314"/>
      <c r="D204" s="279" t="str">
        <f>IF(A204="SINAPI",(VLOOKUP(B204,'Base de dados'!$B:$G,2,0)),(VLOOKUP(B204,'3. Cotações'!$B:$L,2,0)))</f>
        <v xml:space="preserve">ESPACADOR / DISTANCIADOR TIPO GARRA DUPLA, EM PLASTICO, COBRIMENTO *20* MM, PARA FERRAGENS DE LAJES E FUNDO DE VIGAS                                                                                                                                                                                                                                                                                                                                                                                      </v>
      </c>
      <c r="E204" s="84" t="str">
        <f>IF(A204="SINAPI",(VLOOKUP(B204,'Base de dados'!$B:$G,3,0)),(VLOOKUP(B204,'3. Cotações'!$B:$L,5,0)))</f>
        <v xml:space="preserve">UN    </v>
      </c>
      <c r="F204" s="289"/>
      <c r="G204" s="150"/>
      <c r="H204" s="150"/>
      <c r="I204" s="150"/>
      <c r="J204" s="151"/>
      <c r="K204" s="150"/>
      <c r="L204" s="150"/>
    </row>
    <row r="205" spans="1:12" ht="24" x14ac:dyDescent="0.25">
      <c r="A205" s="286" t="s">
        <v>5738</v>
      </c>
      <c r="B205" s="313">
        <v>43132</v>
      </c>
      <c r="C205" s="314"/>
      <c r="D205" s="279" t="str">
        <f>IF(A205="SINAPI",(VLOOKUP(B205,'Base de dados'!$B:$G,2,0)),(VLOOKUP(B205,'3. Cotações'!$B:$L,2,0)))</f>
        <v xml:space="preserve">ARAME RECOZIDO 16 BWG, D = 1,65 MM (0,016 KG/M) OU 18 BWG, D = 1,25 MM (0,01 KG/M)                                                                                                                                                                                                                                                                                                                                                                                                                        </v>
      </c>
      <c r="E205" s="84" t="str">
        <f>IF(A205="SINAPI",(VLOOKUP(B205,'Base de dados'!$B:$G,3,0)),(VLOOKUP(B205,'3. Cotações'!$B:$L,5,0)))</f>
        <v xml:space="preserve">KG    </v>
      </c>
      <c r="F205" s="289"/>
      <c r="G205" s="150"/>
      <c r="H205" s="150"/>
      <c r="I205" s="150"/>
      <c r="J205" s="151"/>
      <c r="K205" s="150"/>
      <c r="L205" s="150"/>
    </row>
    <row r="206" spans="1:12" x14ac:dyDescent="0.25">
      <c r="A206" s="286" t="s">
        <v>5738</v>
      </c>
      <c r="B206" s="313">
        <v>88238</v>
      </c>
      <c r="C206" s="314"/>
      <c r="D206" s="279" t="str">
        <f>IF(A206="SINAPI",(VLOOKUP(B206,'Base de dados'!$B:$G,2,0)),(VLOOKUP(B206,'3. Cotações'!$B:$L,2,0)))</f>
        <v>AJUDANTE DE ARMADOR COM ENCARGOS COMPLEMENTARES</v>
      </c>
      <c r="E206" s="84" t="str">
        <f>IF(A206="SINAPI",(VLOOKUP(B206,'Base de dados'!$B:$G,3,0)),(VLOOKUP(B206,'3. Cotações'!$B:$L,5,0)))</f>
        <v>H</v>
      </c>
      <c r="F206" s="289"/>
      <c r="G206" s="150"/>
      <c r="H206" s="150"/>
      <c r="I206" s="150"/>
      <c r="J206" s="151"/>
      <c r="K206" s="150"/>
      <c r="L206" s="150"/>
    </row>
    <row r="207" spans="1:12" x14ac:dyDescent="0.25">
      <c r="A207" s="286" t="s">
        <v>5738</v>
      </c>
      <c r="B207" s="313">
        <v>88245</v>
      </c>
      <c r="C207" s="314"/>
      <c r="D207" s="279" t="str">
        <f>IF(A207="SINAPI",(VLOOKUP(B207,'Base de dados'!$B:$G,2,0)),(VLOOKUP(B207,'3. Cotações'!$B:$L,2,0)))</f>
        <v>ARMADOR COM ENCARGOS COMPLEMENTARES</v>
      </c>
      <c r="E207" s="84" t="str">
        <f>IF(A207="SINAPI",(VLOOKUP(B207,'Base de dados'!$B:$G,3,0)),(VLOOKUP(B207,'3. Cotações'!$B:$L,5,0)))</f>
        <v>H</v>
      </c>
      <c r="F207" s="289"/>
      <c r="G207" s="150"/>
      <c r="H207" s="150"/>
      <c r="I207" s="150"/>
      <c r="J207" s="151"/>
      <c r="K207" s="150"/>
      <c r="L207" s="150"/>
    </row>
    <row r="208" spans="1:12" x14ac:dyDescent="0.25">
      <c r="H208" s="117"/>
      <c r="I208" s="117"/>
      <c r="J208" s="117"/>
    </row>
    <row r="209" spans="1:12" x14ac:dyDescent="0.25">
      <c r="A209" s="287" t="s">
        <v>38</v>
      </c>
      <c r="B209" s="315" t="s">
        <v>33</v>
      </c>
      <c r="C209" s="315"/>
      <c r="D209" s="287" t="s">
        <v>5719</v>
      </c>
      <c r="E209" s="287" t="s">
        <v>5720</v>
      </c>
      <c r="F209" s="287"/>
      <c r="G209" s="287"/>
      <c r="H209" s="287"/>
      <c r="I209" s="287"/>
      <c r="J209" s="125"/>
      <c r="K209" s="287"/>
      <c r="L209" s="287"/>
    </row>
    <row r="210" spans="1:12" ht="24" x14ac:dyDescent="0.25">
      <c r="A210" s="288" t="s">
        <v>5739</v>
      </c>
      <c r="B210" s="316">
        <v>22</v>
      </c>
      <c r="C210" s="316"/>
      <c r="D210" s="288" t="s">
        <v>12727</v>
      </c>
      <c r="E210" s="288" t="s">
        <v>195</v>
      </c>
      <c r="F210" s="288"/>
      <c r="G210" s="135"/>
      <c r="H210" s="135"/>
      <c r="I210" s="135"/>
      <c r="J210" s="135"/>
      <c r="K210" s="135"/>
      <c r="L210" s="135"/>
    </row>
    <row r="211" spans="1:12" ht="36" x14ac:dyDescent="0.25">
      <c r="A211" s="286" t="s">
        <v>5738</v>
      </c>
      <c r="B211" s="313">
        <v>7156</v>
      </c>
      <c r="C211" s="314"/>
      <c r="D211" s="279" t="str">
        <f>IF(A211="SINAPI",(VLOOKUP(B211,'Base de dados'!$B:$G,2,0)),(VLOOKUP(B211,'3. Cotações'!$B:$L,2,0)))</f>
        <v xml:space="preserve">TELA DE ACO SOLDADA NERVURADA, CA-60, Q-196, (3,11 KG/M2), DIAMETRO DO FIO = 5,0 MM, LARGURA = 2,45 M, ESPACAMENTO DA MALHA = 10 X 10 CM                                                                                                                                                                                                                                                                                                                                                                  </v>
      </c>
      <c r="E211" s="84" t="str">
        <f>IF(A211="SINAPI",(VLOOKUP(B211,'Base de dados'!$B:$G,3,0)),(VLOOKUP(B211,'3. Cotações'!$B:$L,5,0)))</f>
        <v xml:space="preserve">M2    </v>
      </c>
      <c r="F211" s="289"/>
      <c r="G211" s="150"/>
      <c r="H211" s="150"/>
      <c r="I211" s="150"/>
      <c r="J211" s="151"/>
      <c r="K211" s="150"/>
      <c r="L211" s="150"/>
    </row>
    <row r="212" spans="1:12" ht="36" x14ac:dyDescent="0.25">
      <c r="A212" s="286" t="s">
        <v>5738</v>
      </c>
      <c r="B212" s="313">
        <v>39315</v>
      </c>
      <c r="C212" s="314"/>
      <c r="D212" s="279" t="str">
        <f>IF(A212="SINAPI",(VLOOKUP(B212,'Base de dados'!$B:$G,2,0)),(VLOOKUP(B212,'3. Cotações'!$B:$L,2,0)))</f>
        <v xml:space="preserve">ESPACADOR / DISTANCIADOR TIPO GARRA DUPLA, EM PLASTICO, COBRIMENTO *20* MM, PARA FERRAGENS DE LAJES E FUNDO DE VIGAS                                                                                                                                                                                                                                                                                                                                                                                      </v>
      </c>
      <c r="E212" s="84" t="str">
        <f>IF(A212="SINAPI",(VLOOKUP(B212,'Base de dados'!$B:$G,3,0)),(VLOOKUP(B212,'3. Cotações'!$B:$L,5,0)))</f>
        <v xml:space="preserve">UN    </v>
      </c>
      <c r="F212" s="289"/>
      <c r="G212" s="150"/>
      <c r="H212" s="150"/>
      <c r="I212" s="150"/>
      <c r="J212" s="151"/>
      <c r="K212" s="150"/>
      <c r="L212" s="150"/>
    </row>
    <row r="213" spans="1:12" ht="24" x14ac:dyDescent="0.25">
      <c r="A213" s="286" t="s">
        <v>5738</v>
      </c>
      <c r="B213" s="313">
        <v>43132</v>
      </c>
      <c r="C213" s="314"/>
      <c r="D213" s="279" t="str">
        <f>IF(A213="SINAPI",(VLOOKUP(B213,'Base de dados'!$B:$G,2,0)),(VLOOKUP(B213,'3. Cotações'!$B:$L,2,0)))</f>
        <v xml:space="preserve">ARAME RECOZIDO 16 BWG, D = 1,65 MM (0,016 KG/M) OU 18 BWG, D = 1,25 MM (0,01 KG/M)                                                                                                                                                                                                                                                                                                                                                                                                                        </v>
      </c>
      <c r="E213" s="84" t="str">
        <f>IF(A213="SINAPI",(VLOOKUP(B213,'Base de dados'!$B:$G,3,0)),(VLOOKUP(B213,'3. Cotações'!$B:$L,5,0)))</f>
        <v xml:space="preserve">KG    </v>
      </c>
      <c r="F213" s="289"/>
      <c r="G213" s="150"/>
      <c r="H213" s="150"/>
      <c r="I213" s="150"/>
      <c r="J213" s="151"/>
      <c r="K213" s="150"/>
      <c r="L213" s="150"/>
    </row>
    <row r="214" spans="1:12" x14ac:dyDescent="0.25">
      <c r="A214" s="286" t="s">
        <v>5738</v>
      </c>
      <c r="B214" s="313">
        <v>88238</v>
      </c>
      <c r="C214" s="314"/>
      <c r="D214" s="279" t="str">
        <f>IF(A214="SINAPI",(VLOOKUP(B214,'Base de dados'!$B:$G,2,0)),(VLOOKUP(B214,'3. Cotações'!$B:$L,2,0)))</f>
        <v>AJUDANTE DE ARMADOR COM ENCARGOS COMPLEMENTARES</v>
      </c>
      <c r="E214" s="84" t="str">
        <f>IF(A214="SINAPI",(VLOOKUP(B214,'Base de dados'!$B:$G,3,0)),(VLOOKUP(B214,'3. Cotações'!$B:$L,5,0)))</f>
        <v>H</v>
      </c>
      <c r="F214" s="289"/>
      <c r="G214" s="150"/>
      <c r="H214" s="150"/>
      <c r="I214" s="150"/>
      <c r="J214" s="151"/>
      <c r="K214" s="150"/>
      <c r="L214" s="150"/>
    </row>
    <row r="215" spans="1:12" x14ac:dyDescent="0.25">
      <c r="A215" s="286" t="s">
        <v>5738</v>
      </c>
      <c r="B215" s="313">
        <v>88245</v>
      </c>
      <c r="C215" s="314"/>
      <c r="D215" s="279" t="str">
        <f>IF(A215="SINAPI",(VLOOKUP(B215,'Base de dados'!$B:$G,2,0)),(VLOOKUP(B215,'3. Cotações'!$B:$L,2,0)))</f>
        <v>ARMADOR COM ENCARGOS COMPLEMENTARES</v>
      </c>
      <c r="E215" s="84" t="str">
        <f>IF(A215="SINAPI",(VLOOKUP(B215,'Base de dados'!$B:$G,3,0)),(VLOOKUP(B215,'3. Cotações'!$B:$L,5,0)))</f>
        <v>H</v>
      </c>
      <c r="F215" s="289"/>
      <c r="G215" s="150"/>
      <c r="H215" s="150"/>
      <c r="I215" s="150"/>
      <c r="J215" s="151"/>
      <c r="K215" s="150"/>
      <c r="L215" s="150"/>
    </row>
    <row r="216" spans="1:12" x14ac:dyDescent="0.25">
      <c r="H216" s="117"/>
      <c r="I216" s="117"/>
      <c r="J216" s="117"/>
    </row>
    <row r="217" spans="1:12" x14ac:dyDescent="0.25">
      <c r="A217" s="287" t="s">
        <v>38</v>
      </c>
      <c r="B217" s="315" t="s">
        <v>33</v>
      </c>
      <c r="C217" s="315"/>
      <c r="D217" s="287" t="s">
        <v>5719</v>
      </c>
      <c r="E217" s="287" t="s">
        <v>5720</v>
      </c>
      <c r="F217" s="287"/>
      <c r="G217" s="287"/>
      <c r="H217" s="287"/>
      <c r="I217" s="287"/>
      <c r="J217" s="125"/>
      <c r="K217" s="287"/>
      <c r="L217" s="287"/>
    </row>
    <row r="218" spans="1:12" ht="36" x14ac:dyDescent="0.25">
      <c r="A218" s="288" t="s">
        <v>5739</v>
      </c>
      <c r="B218" s="316">
        <v>23</v>
      </c>
      <c r="C218" s="316"/>
      <c r="D218" s="288" t="s">
        <v>12728</v>
      </c>
      <c r="E218" s="288" t="s">
        <v>195</v>
      </c>
      <c r="F218" s="288"/>
      <c r="G218" s="135"/>
      <c r="H218" s="135"/>
      <c r="I218" s="135"/>
      <c r="J218" s="135"/>
      <c r="K218" s="135"/>
      <c r="L218" s="135"/>
    </row>
    <row r="219" spans="1:12" ht="36" x14ac:dyDescent="0.25">
      <c r="A219" s="286" t="s">
        <v>5738</v>
      </c>
      <c r="B219" s="313">
        <v>7156</v>
      </c>
      <c r="C219" s="314"/>
      <c r="D219" s="279" t="str">
        <f>IF(A219="SINAPI",(VLOOKUP(B219,'Base de dados'!$B:$G,2,0)),(VLOOKUP(B219,'3. Cotações'!$B:$L,2,0)))</f>
        <v xml:space="preserve">TELA DE ACO SOLDADA NERVURADA, CA-60, Q-196, (3,11 KG/M2), DIAMETRO DO FIO = 5,0 MM, LARGURA = 2,45 M, ESPACAMENTO DA MALHA = 10 X 10 CM                                                                                                                                                                                                                                                                                                                                                                  </v>
      </c>
      <c r="E219" s="84" t="str">
        <f>IF(A219="SINAPI",(VLOOKUP(B219,'Base de dados'!$B:$G,3,0)),(VLOOKUP(B219,'3. Cotações'!$B:$L,5,0)))</f>
        <v xml:space="preserve">M2    </v>
      </c>
      <c r="F219" s="289"/>
      <c r="G219" s="150"/>
      <c r="H219" s="150"/>
      <c r="I219" s="150"/>
      <c r="J219" s="151"/>
      <c r="K219" s="150"/>
      <c r="L219" s="150"/>
    </row>
    <row r="220" spans="1:12" ht="36" x14ac:dyDescent="0.25">
      <c r="A220" s="286" t="s">
        <v>5738</v>
      </c>
      <c r="B220" s="313">
        <v>39315</v>
      </c>
      <c r="C220" s="314"/>
      <c r="D220" s="279" t="str">
        <f>IF(A220="SINAPI",(VLOOKUP(B220,'Base de dados'!$B:$G,2,0)),(VLOOKUP(B220,'3. Cotações'!$B:$L,2,0)))</f>
        <v xml:space="preserve">ESPACADOR / DISTANCIADOR TIPO GARRA DUPLA, EM PLASTICO, COBRIMENTO *20* MM, PARA FERRAGENS DE LAJES E FUNDO DE VIGAS                                                                                                                                                                                                                                                                                                                                                                                      </v>
      </c>
      <c r="E220" s="84" t="str">
        <f>IF(A220="SINAPI",(VLOOKUP(B220,'Base de dados'!$B:$G,3,0)),(VLOOKUP(B220,'3. Cotações'!$B:$L,5,0)))</f>
        <v xml:space="preserve">UN    </v>
      </c>
      <c r="F220" s="289"/>
      <c r="G220" s="150"/>
      <c r="H220" s="150"/>
      <c r="I220" s="150"/>
      <c r="J220" s="151"/>
      <c r="K220" s="150"/>
      <c r="L220" s="150"/>
    </row>
    <row r="221" spans="1:12" ht="24" x14ac:dyDescent="0.25">
      <c r="A221" s="286" t="s">
        <v>5738</v>
      </c>
      <c r="B221" s="313">
        <v>43132</v>
      </c>
      <c r="C221" s="314"/>
      <c r="D221" s="279" t="str">
        <f>IF(A221="SINAPI",(VLOOKUP(B221,'Base de dados'!$B:$G,2,0)),(VLOOKUP(B221,'3. Cotações'!$B:$L,2,0)))</f>
        <v xml:space="preserve">ARAME RECOZIDO 16 BWG, D = 1,65 MM (0,016 KG/M) OU 18 BWG, D = 1,25 MM (0,01 KG/M)                                                                                                                                                                                                                                                                                                                                                                                                                        </v>
      </c>
      <c r="E221" s="84" t="str">
        <f>IF(A221="SINAPI",(VLOOKUP(B221,'Base de dados'!$B:$G,3,0)),(VLOOKUP(B221,'3. Cotações'!$B:$L,5,0)))</f>
        <v xml:space="preserve">KG    </v>
      </c>
      <c r="F221" s="289"/>
      <c r="G221" s="150"/>
      <c r="H221" s="150"/>
      <c r="I221" s="150"/>
      <c r="J221" s="151"/>
      <c r="K221" s="150"/>
      <c r="L221" s="150"/>
    </row>
    <row r="222" spans="1:12" x14ac:dyDescent="0.25">
      <c r="A222" s="286" t="s">
        <v>5738</v>
      </c>
      <c r="B222" s="313">
        <v>88238</v>
      </c>
      <c r="C222" s="314"/>
      <c r="D222" s="279" t="str">
        <f>IF(A222="SINAPI",(VLOOKUP(B222,'Base de dados'!$B:$G,2,0)),(VLOOKUP(B222,'3. Cotações'!$B:$L,2,0)))</f>
        <v>AJUDANTE DE ARMADOR COM ENCARGOS COMPLEMENTARES</v>
      </c>
      <c r="E222" s="84" t="str">
        <f>IF(A222="SINAPI",(VLOOKUP(B222,'Base de dados'!$B:$G,3,0)),(VLOOKUP(B222,'3. Cotações'!$B:$L,5,0)))</f>
        <v>H</v>
      </c>
      <c r="F222" s="289"/>
      <c r="G222" s="150"/>
      <c r="H222" s="150"/>
      <c r="I222" s="150"/>
      <c r="J222" s="151"/>
      <c r="K222" s="150"/>
      <c r="L222" s="150"/>
    </row>
    <row r="223" spans="1:12" x14ac:dyDescent="0.25">
      <c r="A223" s="286" t="s">
        <v>5738</v>
      </c>
      <c r="B223" s="313">
        <v>88245</v>
      </c>
      <c r="C223" s="314"/>
      <c r="D223" s="279" t="str">
        <f>IF(A223="SINAPI",(VLOOKUP(B223,'Base de dados'!$B:$G,2,0)),(VLOOKUP(B223,'3. Cotações'!$B:$L,2,0)))</f>
        <v>ARMADOR COM ENCARGOS COMPLEMENTARES</v>
      </c>
      <c r="E223" s="84" t="str">
        <f>IF(A223="SINAPI",(VLOOKUP(B223,'Base de dados'!$B:$G,3,0)),(VLOOKUP(B223,'3. Cotações'!$B:$L,5,0)))</f>
        <v>H</v>
      </c>
      <c r="F223" s="289"/>
      <c r="G223" s="150"/>
      <c r="H223" s="150"/>
      <c r="I223" s="150"/>
      <c r="J223" s="151"/>
      <c r="K223" s="150"/>
      <c r="L223" s="150"/>
    </row>
    <row r="224" spans="1:12" x14ac:dyDescent="0.25">
      <c r="H224" s="117"/>
      <c r="I224" s="117"/>
      <c r="J224" s="117"/>
    </row>
    <row r="225" spans="1:12" x14ac:dyDescent="0.25">
      <c r="A225" s="287" t="s">
        <v>38</v>
      </c>
      <c r="B225" s="315" t="s">
        <v>33</v>
      </c>
      <c r="C225" s="315"/>
      <c r="D225" s="287" t="s">
        <v>5719</v>
      </c>
      <c r="E225" s="287" t="s">
        <v>5720</v>
      </c>
      <c r="F225" s="287"/>
      <c r="G225" s="287"/>
      <c r="H225" s="287"/>
      <c r="I225" s="287"/>
      <c r="J225" s="125"/>
      <c r="K225" s="287"/>
      <c r="L225" s="287"/>
    </row>
    <row r="226" spans="1:12" ht="24" x14ac:dyDescent="0.25">
      <c r="A226" s="288" t="s">
        <v>5739</v>
      </c>
      <c r="B226" s="316">
        <v>24</v>
      </c>
      <c r="C226" s="316"/>
      <c r="D226" s="288" t="s">
        <v>12729</v>
      </c>
      <c r="E226" s="288" t="s">
        <v>195</v>
      </c>
      <c r="F226" s="288"/>
      <c r="G226" s="135"/>
      <c r="H226" s="135"/>
      <c r="I226" s="135"/>
      <c r="J226" s="135"/>
      <c r="K226" s="135"/>
      <c r="L226" s="135"/>
    </row>
    <row r="227" spans="1:12" ht="36" x14ac:dyDescent="0.25">
      <c r="A227" s="286" t="s">
        <v>5738</v>
      </c>
      <c r="B227" s="313">
        <v>7156</v>
      </c>
      <c r="C227" s="314"/>
      <c r="D227" s="279" t="str">
        <f>IF(A227="SINAPI",(VLOOKUP(B227,'Base de dados'!$B:$G,2,0)),(VLOOKUP(B227,'3. Cotações'!$B:$L,2,0)))</f>
        <v xml:space="preserve">TELA DE ACO SOLDADA NERVURADA, CA-60, Q-196, (3,11 KG/M2), DIAMETRO DO FIO = 5,0 MM, LARGURA = 2,45 M, ESPACAMENTO DA MALHA = 10 X 10 CM                                                                                                                                                                                                                                                                                                                                                                  </v>
      </c>
      <c r="E227" s="84" t="str">
        <f>IF(A227="SINAPI",(VLOOKUP(B227,'Base de dados'!$B:$G,3,0)),(VLOOKUP(B227,'3. Cotações'!$B:$L,5,0)))</f>
        <v xml:space="preserve">M2    </v>
      </c>
      <c r="F227" s="289"/>
      <c r="G227" s="150"/>
      <c r="H227" s="150"/>
      <c r="I227" s="150"/>
      <c r="J227" s="151"/>
      <c r="K227" s="150"/>
      <c r="L227" s="150"/>
    </row>
    <row r="228" spans="1:12" ht="36" x14ac:dyDescent="0.25">
      <c r="A228" s="286" t="s">
        <v>5738</v>
      </c>
      <c r="B228" s="313">
        <v>39315</v>
      </c>
      <c r="C228" s="314"/>
      <c r="D228" s="279" t="str">
        <f>IF(A228="SINAPI",(VLOOKUP(B228,'Base de dados'!$B:$G,2,0)),(VLOOKUP(B228,'3. Cotações'!$B:$L,2,0)))</f>
        <v xml:space="preserve">ESPACADOR / DISTANCIADOR TIPO GARRA DUPLA, EM PLASTICO, COBRIMENTO *20* MM, PARA FERRAGENS DE LAJES E FUNDO DE VIGAS                                                                                                                                                                                                                                                                                                                                                                                      </v>
      </c>
      <c r="E228" s="84" t="str">
        <f>IF(A228="SINAPI",(VLOOKUP(B228,'Base de dados'!$B:$G,3,0)),(VLOOKUP(B228,'3. Cotações'!$B:$L,5,0)))</f>
        <v xml:space="preserve">UN    </v>
      </c>
      <c r="F228" s="289"/>
      <c r="G228" s="150"/>
      <c r="H228" s="150"/>
      <c r="I228" s="150"/>
      <c r="J228" s="151"/>
      <c r="K228" s="150"/>
      <c r="L228" s="150"/>
    </row>
    <row r="229" spans="1:12" ht="24" x14ac:dyDescent="0.25">
      <c r="A229" s="286" t="s">
        <v>5738</v>
      </c>
      <c r="B229" s="313">
        <v>43132</v>
      </c>
      <c r="C229" s="314"/>
      <c r="D229" s="279" t="str">
        <f>IF(A229="SINAPI",(VLOOKUP(B229,'Base de dados'!$B:$G,2,0)),(VLOOKUP(B229,'3. Cotações'!$B:$L,2,0)))</f>
        <v xml:space="preserve">ARAME RECOZIDO 16 BWG, D = 1,65 MM (0,016 KG/M) OU 18 BWG, D = 1,25 MM (0,01 KG/M)                                                                                                                                                                                                                                                                                                                                                                                                                        </v>
      </c>
      <c r="E229" s="84" t="str">
        <f>IF(A229="SINAPI",(VLOOKUP(B229,'Base de dados'!$B:$G,3,0)),(VLOOKUP(B229,'3. Cotações'!$B:$L,5,0)))</f>
        <v xml:space="preserve">KG    </v>
      </c>
      <c r="F229" s="289"/>
      <c r="G229" s="150"/>
      <c r="H229" s="150"/>
      <c r="I229" s="150"/>
      <c r="J229" s="151"/>
      <c r="K229" s="150"/>
      <c r="L229" s="150"/>
    </row>
    <row r="230" spans="1:12" x14ac:dyDescent="0.25">
      <c r="A230" s="286" t="s">
        <v>5738</v>
      </c>
      <c r="B230" s="313">
        <v>88238</v>
      </c>
      <c r="C230" s="314"/>
      <c r="D230" s="279" t="str">
        <f>IF(A230="SINAPI",(VLOOKUP(B230,'Base de dados'!$B:$G,2,0)),(VLOOKUP(B230,'3. Cotações'!$B:$L,2,0)))</f>
        <v>AJUDANTE DE ARMADOR COM ENCARGOS COMPLEMENTARES</v>
      </c>
      <c r="E230" s="84" t="str">
        <f>IF(A230="SINAPI",(VLOOKUP(B230,'Base de dados'!$B:$G,3,0)),(VLOOKUP(B230,'3. Cotações'!$B:$L,5,0)))</f>
        <v>H</v>
      </c>
      <c r="F230" s="289"/>
      <c r="G230" s="150"/>
      <c r="H230" s="150"/>
      <c r="I230" s="150"/>
      <c r="J230" s="151"/>
      <c r="K230" s="150"/>
      <c r="L230" s="150"/>
    </row>
    <row r="231" spans="1:12" x14ac:dyDescent="0.25">
      <c r="A231" s="286" t="s">
        <v>5738</v>
      </c>
      <c r="B231" s="313">
        <v>88245</v>
      </c>
      <c r="C231" s="314"/>
      <c r="D231" s="279" t="str">
        <f>IF(A231="SINAPI",(VLOOKUP(B231,'Base de dados'!$B:$G,2,0)),(VLOOKUP(B231,'3. Cotações'!$B:$L,2,0)))</f>
        <v>ARMADOR COM ENCARGOS COMPLEMENTARES</v>
      </c>
      <c r="E231" s="84" t="str">
        <f>IF(A231="SINAPI",(VLOOKUP(B231,'Base de dados'!$B:$G,3,0)),(VLOOKUP(B231,'3. Cotações'!$B:$L,5,0)))</f>
        <v>H</v>
      </c>
      <c r="F231" s="289"/>
      <c r="G231" s="150"/>
      <c r="H231" s="150"/>
      <c r="I231" s="150"/>
      <c r="J231" s="151"/>
      <c r="K231" s="150"/>
      <c r="L231" s="150"/>
    </row>
    <row r="232" spans="1:12" x14ac:dyDescent="0.25">
      <c r="H232" s="117"/>
      <c r="I232" s="117"/>
      <c r="J232" s="117"/>
    </row>
    <row r="233" spans="1:12" x14ac:dyDescent="0.25">
      <c r="A233" s="287" t="s">
        <v>38</v>
      </c>
      <c r="B233" s="315" t="s">
        <v>33</v>
      </c>
      <c r="C233" s="315"/>
      <c r="D233" s="287" t="s">
        <v>5719</v>
      </c>
      <c r="E233" s="287" t="s">
        <v>5720</v>
      </c>
      <c r="F233" s="287"/>
      <c r="G233" s="287"/>
      <c r="H233" s="287"/>
      <c r="I233" s="287"/>
      <c r="J233" s="125"/>
      <c r="K233" s="287"/>
      <c r="L233" s="287"/>
    </row>
    <row r="234" spans="1:12" x14ac:dyDescent="0.25">
      <c r="A234" s="288" t="s">
        <v>5739</v>
      </c>
      <c r="B234" s="316">
        <v>25</v>
      </c>
      <c r="C234" s="316"/>
      <c r="D234" s="288" t="s">
        <v>12749</v>
      </c>
      <c r="E234" s="288" t="s">
        <v>321</v>
      </c>
      <c r="F234" s="288"/>
      <c r="G234" s="135"/>
      <c r="H234" s="135"/>
      <c r="I234" s="135"/>
      <c r="J234" s="135"/>
      <c r="K234" s="135"/>
      <c r="L234" s="135"/>
    </row>
    <row r="235" spans="1:12" ht="24" x14ac:dyDescent="0.25">
      <c r="A235" s="286" t="s">
        <v>12750</v>
      </c>
      <c r="B235" s="313" t="s">
        <v>5740</v>
      </c>
      <c r="C235" s="314"/>
      <c r="D235" s="279" t="str">
        <f>IF(A235="SINAPI",(VLOOKUP(B235,'Base de dados'!$B:$G,2,0)),(VLOOKUP(B235,'3. Cotações'!$B:$L,2,0)))</f>
        <v>PASSARINHEIRA POLIPROPILENO UNIVERSAL PARA PROTEÇÃO DE TELHADO</v>
      </c>
      <c r="E235" s="84" t="str">
        <f>IF(A235="SINAPI",(VLOOKUP(B235,'Base de dados'!$B:$G,3,0)),(VLOOKUP(B235,'3. Cotações'!$B:$L,5,0)))</f>
        <v>M</v>
      </c>
      <c r="F235" s="289"/>
      <c r="G235" s="150"/>
      <c r="H235" s="150"/>
      <c r="I235" s="150"/>
      <c r="J235" s="151"/>
      <c r="K235" s="150"/>
      <c r="L235" s="150"/>
    </row>
    <row r="236" spans="1:12" x14ac:dyDescent="0.25">
      <c r="A236" s="286" t="s">
        <v>5738</v>
      </c>
      <c r="B236" s="313">
        <v>39027</v>
      </c>
      <c r="C236" s="314"/>
      <c r="D236" s="279" t="str">
        <f>IF(A236="SINAPI",(VLOOKUP(B236,'Base de dados'!$B:$G,2,0)),(VLOOKUP(B236,'3. Cotações'!$B:$L,2,0)))</f>
        <v xml:space="preserve">PREGO DE ACO POLIDO COM CABECA 19  X 36 (3 1/4  X  9)                                                                                                                                                                                                                                                                                                                                                                                                                                                     </v>
      </c>
      <c r="E236" s="84" t="str">
        <f>IF(A236="SINAPI",(VLOOKUP(B236,'Base de dados'!$B:$G,3,0)),(VLOOKUP(B236,'3. Cotações'!$B:$L,5,0)))</f>
        <v xml:space="preserve">KG    </v>
      </c>
      <c r="F236" s="289"/>
      <c r="G236" s="150"/>
      <c r="H236" s="150"/>
      <c r="I236" s="150"/>
      <c r="J236" s="151"/>
      <c r="K236" s="150"/>
      <c r="L236" s="150"/>
    </row>
    <row r="237" spans="1:12" x14ac:dyDescent="0.25">
      <c r="A237" s="286" t="s">
        <v>5738</v>
      </c>
      <c r="B237" s="313">
        <v>88239</v>
      </c>
      <c r="C237" s="314"/>
      <c r="D237" s="279" t="str">
        <f>IF(A237="SINAPI",(VLOOKUP(B237,'Base de dados'!$B:$G,2,0)),(VLOOKUP(B237,'3. Cotações'!$B:$L,2,0)))</f>
        <v>AJUDANTE DE CARPINTEIRO COM ENCARGOS COMPLEMENTARES</v>
      </c>
      <c r="E237" s="84" t="str">
        <f>IF(A237="SINAPI",(VLOOKUP(B237,'Base de dados'!$B:$G,3,0)),(VLOOKUP(B237,'3. Cotações'!$B:$L,5,0)))</f>
        <v>H</v>
      </c>
      <c r="F237" s="289"/>
      <c r="G237" s="150"/>
      <c r="H237" s="150"/>
      <c r="I237" s="150"/>
      <c r="J237" s="151"/>
      <c r="K237" s="150"/>
      <c r="L237" s="150"/>
    </row>
    <row r="238" spans="1:12" x14ac:dyDescent="0.25">
      <c r="H238" s="117"/>
      <c r="I238" s="117"/>
      <c r="J238" s="117"/>
    </row>
    <row r="239" spans="1:12" x14ac:dyDescent="0.25">
      <c r="A239" s="292" t="s">
        <v>38</v>
      </c>
      <c r="B239" s="315" t="s">
        <v>33</v>
      </c>
      <c r="C239" s="315"/>
      <c r="D239" s="292" t="s">
        <v>5719</v>
      </c>
      <c r="E239" s="292" t="s">
        <v>5720</v>
      </c>
      <c r="F239" s="292"/>
      <c r="G239" s="292"/>
      <c r="H239" s="292"/>
      <c r="I239" s="292"/>
      <c r="J239" s="125"/>
      <c r="K239" s="292"/>
      <c r="L239" s="292"/>
    </row>
    <row r="240" spans="1:12" ht="36" x14ac:dyDescent="0.25">
      <c r="A240" s="293" t="s">
        <v>5739</v>
      </c>
      <c r="B240" s="316">
        <v>26</v>
      </c>
      <c r="C240" s="316"/>
      <c r="D240" s="293" t="s">
        <v>12857</v>
      </c>
      <c r="E240" s="293" t="s">
        <v>242</v>
      </c>
      <c r="F240" s="293"/>
      <c r="G240" s="135"/>
      <c r="H240" s="135"/>
      <c r="I240" s="135"/>
      <c r="J240" s="135"/>
      <c r="K240" s="135"/>
      <c r="L240" s="135"/>
    </row>
    <row r="241" spans="1:12" ht="36" x14ac:dyDescent="0.25">
      <c r="A241" s="291" t="s">
        <v>5738</v>
      </c>
      <c r="B241" s="313">
        <v>95634</v>
      </c>
      <c r="C241" s="314"/>
      <c r="D241" s="279" t="str">
        <f>IF(A241="SINAPI",(VLOOKUP(B241,'Base de dados'!$B:$G,2,0)),(VLOOKUP(B241,'3. Cotações'!$B:$L,2,0)))</f>
        <v>KIT CAVALETE PARA MEDIÇÃO DE ÁGUA - ENTRADA PRINCIPAL, EM PVC SOLDÁVEL DN 20 (½")   FORNECIMENTO E INSTALAÇÃO (EXCLUSIVE HIDRÔMETRO). AF_11/2016</v>
      </c>
      <c r="E241" s="84" t="str">
        <f>IF(A241="SINAPI",(VLOOKUP(B241,'Base de dados'!$B:$G,3,0)),(VLOOKUP(B241,'3. Cotações'!$B:$L,5,0)))</f>
        <v>UN</v>
      </c>
      <c r="F241" s="289"/>
      <c r="G241" s="150"/>
      <c r="H241" s="150"/>
      <c r="I241" s="150"/>
      <c r="J241" s="151"/>
      <c r="K241" s="150"/>
      <c r="L241" s="150"/>
    </row>
    <row r="242" spans="1:12" ht="24" x14ac:dyDescent="0.25">
      <c r="A242" s="291" t="s">
        <v>5738</v>
      </c>
      <c r="B242" s="313">
        <v>95673</v>
      </c>
      <c r="C242" s="314"/>
      <c r="D242" s="279" t="str">
        <f>IF(A242="SINAPI",(VLOOKUP(B242,'Base de dados'!$B:$G,2,0)),(VLOOKUP(B242,'3. Cotações'!$B:$L,2,0)))</f>
        <v>HIDRÔMETRO DN 20 (½), 1,5 M³/H  FORNECIMENTO E INSTALAÇÃO. AF_11/2016</v>
      </c>
      <c r="E242" s="84" t="str">
        <f>IF(A242="SINAPI",(VLOOKUP(B242,'Base de dados'!$B:$G,3,0)),(VLOOKUP(B242,'3. Cotações'!$B:$L,5,0)))</f>
        <v>UN</v>
      </c>
      <c r="F242" s="289"/>
      <c r="G242" s="150"/>
      <c r="H242" s="150"/>
      <c r="I242" s="150"/>
      <c r="J242" s="151"/>
      <c r="K242" s="150"/>
      <c r="L242" s="150"/>
    </row>
    <row r="243" spans="1:12" x14ac:dyDescent="0.25">
      <c r="H243" s="117"/>
      <c r="I243" s="117"/>
      <c r="J243" s="117"/>
    </row>
    <row r="244" spans="1:12" x14ac:dyDescent="0.25">
      <c r="H244" s="117"/>
      <c r="I244" s="117"/>
      <c r="J244" s="117"/>
    </row>
    <row r="245" spans="1:12" x14ac:dyDescent="0.25">
      <c r="H245" s="117"/>
      <c r="I245" s="117"/>
      <c r="J245" s="117"/>
    </row>
    <row r="246" spans="1:12" x14ac:dyDescent="0.25">
      <c r="H246" s="118"/>
      <c r="I246" s="118"/>
      <c r="J246" s="118"/>
    </row>
    <row r="247" spans="1:12" x14ac:dyDescent="0.25">
      <c r="H247" s="117" t="s">
        <v>29</v>
      </c>
      <c r="I247" s="318">
        <f>'1. Orçamentos'!N193</f>
        <v>0</v>
      </c>
      <c r="J247" s="318"/>
    </row>
    <row r="248" spans="1:12" x14ac:dyDescent="0.25">
      <c r="H248" s="119"/>
      <c r="I248" s="317" t="str">
        <f>'1. Orçamentos'!N194</f>
        <v xml:space="preserve">CAU/RS </v>
      </c>
      <c r="J248" s="317"/>
    </row>
  </sheetData>
  <mergeCells count="210">
    <mergeCell ref="B230:C230"/>
    <mergeCell ref="B231:C231"/>
    <mergeCell ref="B233:C233"/>
    <mergeCell ref="B234:C234"/>
    <mergeCell ref="B235:C235"/>
    <mergeCell ref="B236:C236"/>
    <mergeCell ref="B237:C237"/>
    <mergeCell ref="B220:C220"/>
    <mergeCell ref="B221:C221"/>
    <mergeCell ref="B222:C222"/>
    <mergeCell ref="B223:C223"/>
    <mergeCell ref="B225:C225"/>
    <mergeCell ref="B226:C226"/>
    <mergeCell ref="B227:C227"/>
    <mergeCell ref="B228:C228"/>
    <mergeCell ref="B229:C229"/>
    <mergeCell ref="B210:C210"/>
    <mergeCell ref="B211:C211"/>
    <mergeCell ref="B212:C212"/>
    <mergeCell ref="B213:C213"/>
    <mergeCell ref="B214:C214"/>
    <mergeCell ref="B215:C215"/>
    <mergeCell ref="B217:C217"/>
    <mergeCell ref="B218:C218"/>
    <mergeCell ref="B219:C219"/>
    <mergeCell ref="B199:C199"/>
    <mergeCell ref="B201:C201"/>
    <mergeCell ref="B202:C202"/>
    <mergeCell ref="B203:C203"/>
    <mergeCell ref="B204:C204"/>
    <mergeCell ref="B205:C205"/>
    <mergeCell ref="B206:C206"/>
    <mergeCell ref="B207:C207"/>
    <mergeCell ref="B209:C209"/>
    <mergeCell ref="B190:C190"/>
    <mergeCell ref="B191:C191"/>
    <mergeCell ref="B188:C188"/>
    <mergeCell ref="B193:C193"/>
    <mergeCell ref="B194:C194"/>
    <mergeCell ref="B195:C195"/>
    <mergeCell ref="B196:C196"/>
    <mergeCell ref="B197:C197"/>
    <mergeCell ref="B198:C198"/>
    <mergeCell ref="B179:C179"/>
    <mergeCell ref="B180:C180"/>
    <mergeCell ref="B181:C181"/>
    <mergeCell ref="B182:C182"/>
    <mergeCell ref="B183:C183"/>
    <mergeCell ref="B185:C185"/>
    <mergeCell ref="B186:C186"/>
    <mergeCell ref="B187:C187"/>
    <mergeCell ref="B189:C189"/>
    <mergeCell ref="B168:C168"/>
    <mergeCell ref="B169:C169"/>
    <mergeCell ref="B170:C170"/>
    <mergeCell ref="B171:C171"/>
    <mergeCell ref="B173:C173"/>
    <mergeCell ref="B174:C174"/>
    <mergeCell ref="B175:C175"/>
    <mergeCell ref="B176:C176"/>
    <mergeCell ref="B178:C178"/>
    <mergeCell ref="B157:C157"/>
    <mergeCell ref="B158:C158"/>
    <mergeCell ref="B159:C159"/>
    <mergeCell ref="B160:C160"/>
    <mergeCell ref="B162:C162"/>
    <mergeCell ref="B163:C163"/>
    <mergeCell ref="B164:C164"/>
    <mergeCell ref="B165:C165"/>
    <mergeCell ref="B166:C166"/>
    <mergeCell ref="B153:C153"/>
    <mergeCell ref="B155:C155"/>
    <mergeCell ref="B148:C148"/>
    <mergeCell ref="B149:C149"/>
    <mergeCell ref="B150:C150"/>
    <mergeCell ref="B151:C151"/>
    <mergeCell ref="B156:C156"/>
    <mergeCell ref="B142:C142"/>
    <mergeCell ref="B143:C143"/>
    <mergeCell ref="B144:C144"/>
    <mergeCell ref="B145:C145"/>
    <mergeCell ref="B146:C146"/>
    <mergeCell ref="B1:L1"/>
    <mergeCell ref="B3:K3"/>
    <mergeCell ref="B4:K4"/>
    <mergeCell ref="B49:C49"/>
    <mergeCell ref="B46:C46"/>
    <mergeCell ref="B47:C47"/>
    <mergeCell ref="B48:C48"/>
    <mergeCell ref="B19:C19"/>
    <mergeCell ref="B21:C21"/>
    <mergeCell ref="B22:C22"/>
    <mergeCell ref="B23:C23"/>
    <mergeCell ref="B24:C24"/>
    <mergeCell ref="B26:C26"/>
    <mergeCell ref="B27:C27"/>
    <mergeCell ref="B28:C28"/>
    <mergeCell ref="B17:C17"/>
    <mergeCell ref="B18:C18"/>
    <mergeCell ref="B6:C6"/>
    <mergeCell ref="B7:C7"/>
    <mergeCell ref="B8:C8"/>
    <mergeCell ref="B9:C9"/>
    <mergeCell ref="B11:C11"/>
    <mergeCell ref="B12:C12"/>
    <mergeCell ref="B13:C13"/>
    <mergeCell ref="I248:J248"/>
    <mergeCell ref="I247:J247"/>
    <mergeCell ref="B58:C58"/>
    <mergeCell ref="B64:C64"/>
    <mergeCell ref="B63:C63"/>
    <mergeCell ref="B59:C59"/>
    <mergeCell ref="B60:C60"/>
    <mergeCell ref="B71:C71"/>
    <mergeCell ref="B61:C61"/>
    <mergeCell ref="B70:C70"/>
    <mergeCell ref="B79:C79"/>
    <mergeCell ref="B80:C80"/>
    <mergeCell ref="B81:C81"/>
    <mergeCell ref="B72:C72"/>
    <mergeCell ref="B76:C76"/>
    <mergeCell ref="B78:C78"/>
    <mergeCell ref="B86:C86"/>
    <mergeCell ref="B87:C87"/>
    <mergeCell ref="B82:C82"/>
    <mergeCell ref="B83:C83"/>
    <mergeCell ref="B84:C84"/>
    <mergeCell ref="B94:C94"/>
    <mergeCell ref="B92:C92"/>
    <mergeCell ref="B88:C88"/>
    <mergeCell ref="B65:C65"/>
    <mergeCell ref="B66:C66"/>
    <mergeCell ref="B67:C67"/>
    <mergeCell ref="B68:C68"/>
    <mergeCell ref="B75:C75"/>
    <mergeCell ref="B73:C73"/>
    <mergeCell ref="B74:C74"/>
    <mergeCell ref="B91:C91"/>
    <mergeCell ref="B98:C98"/>
    <mergeCell ref="B96:C96"/>
    <mergeCell ref="B14:C14"/>
    <mergeCell ref="B16:C16"/>
    <mergeCell ref="B30:C30"/>
    <mergeCell ref="B31:C31"/>
    <mergeCell ref="B32:C32"/>
    <mergeCell ref="B37:C37"/>
    <mergeCell ref="B35:C35"/>
    <mergeCell ref="B36:C36"/>
    <mergeCell ref="B33:C33"/>
    <mergeCell ref="B34:C34"/>
    <mergeCell ref="B44:C44"/>
    <mergeCell ref="B105:C105"/>
    <mergeCell ref="B106:C106"/>
    <mergeCell ref="B39:C39"/>
    <mergeCell ref="B40:C40"/>
    <mergeCell ref="B41:C41"/>
    <mergeCell ref="B42:C42"/>
    <mergeCell ref="B43:C43"/>
    <mergeCell ref="B99:C99"/>
    <mergeCell ref="B100:C100"/>
    <mergeCell ref="B57:C57"/>
    <mergeCell ref="B54:C54"/>
    <mergeCell ref="B50:C50"/>
    <mergeCell ref="B51:C51"/>
    <mergeCell ref="B52:C52"/>
    <mergeCell ref="B53:C53"/>
    <mergeCell ref="B56:C56"/>
    <mergeCell ref="B89:C89"/>
    <mergeCell ref="B90:C90"/>
    <mergeCell ref="B95:C95"/>
    <mergeCell ref="B97:C97"/>
    <mergeCell ref="B101:C101"/>
    <mergeCell ref="B102:C102"/>
    <mergeCell ref="B103:C103"/>
    <mergeCell ref="B131:C131"/>
    <mergeCell ref="B152:C152"/>
    <mergeCell ref="B113:C113"/>
    <mergeCell ref="B114:C114"/>
    <mergeCell ref="B116:C116"/>
    <mergeCell ref="B117:C117"/>
    <mergeCell ref="B118:C118"/>
    <mergeCell ref="B108:C108"/>
    <mergeCell ref="B109:C109"/>
    <mergeCell ref="B110:C110"/>
    <mergeCell ref="B111:C111"/>
    <mergeCell ref="B112:C112"/>
    <mergeCell ref="B107:C107"/>
    <mergeCell ref="B119:C119"/>
    <mergeCell ref="B239:C239"/>
    <mergeCell ref="B240:C240"/>
    <mergeCell ref="B241:C241"/>
    <mergeCell ref="B242:C242"/>
    <mergeCell ref="B123:C123"/>
    <mergeCell ref="B120:C120"/>
    <mergeCell ref="B121:C121"/>
    <mergeCell ref="B122:C122"/>
    <mergeCell ref="B124:C124"/>
    <mergeCell ref="B125:C125"/>
    <mergeCell ref="B133:C133"/>
    <mergeCell ref="B134:C134"/>
    <mergeCell ref="B135:C135"/>
    <mergeCell ref="B136:C136"/>
    <mergeCell ref="B137:C137"/>
    <mergeCell ref="B139:C139"/>
    <mergeCell ref="B140:C140"/>
    <mergeCell ref="B141:C141"/>
    <mergeCell ref="B127:C127"/>
    <mergeCell ref="B128:C128"/>
    <mergeCell ref="B129:C129"/>
    <mergeCell ref="B130:C130"/>
  </mergeCells>
  <pageMargins left="0.51181102362204722" right="0.51181102362204722" top="0.78740157480314965" bottom="0.78740157480314965" header="0.31496062992125984" footer="0.31496062992125984"/>
  <pageSetup paperSize="9" scale="47" fitToHeight="0" orientation="portrait" r:id="rId1"/>
  <headerFooter>
    <oddFooter>Página &amp;P de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3"/>
  <sheetViews>
    <sheetView workbookViewId="0">
      <selection activeCell="A14" sqref="A14:L17"/>
    </sheetView>
  </sheetViews>
  <sheetFormatPr defaultRowHeight="21.95" customHeight="1" x14ac:dyDescent="0.25"/>
  <cols>
    <col min="1" max="1" width="9.140625" style="108"/>
    <col min="2" max="2" width="7.85546875" style="126" bestFit="1" customWidth="1"/>
    <col min="3" max="4" width="20.7109375" style="108" customWidth="1"/>
    <col min="5" max="5" width="26" style="108" customWidth="1"/>
    <col min="6" max="6" width="8.7109375" style="108" customWidth="1"/>
    <col min="7" max="7" width="23.85546875" style="108" customWidth="1"/>
    <col min="8" max="8" width="14.42578125" style="108" bestFit="1" customWidth="1"/>
    <col min="9" max="10" width="13.28515625" style="108" customWidth="1"/>
    <col min="11" max="11" width="16.7109375" style="108" customWidth="1"/>
    <col min="12" max="12" width="15.7109375" style="108" customWidth="1"/>
    <col min="13" max="16384" width="9.140625" style="108"/>
  </cols>
  <sheetData>
    <row r="1" spans="1:12" ht="21.95" customHeight="1" x14ac:dyDescent="0.25">
      <c r="B1" s="319" t="s">
        <v>5730</v>
      </c>
      <c r="C1" s="319"/>
      <c r="D1" s="319"/>
      <c r="E1" s="319"/>
      <c r="F1" s="319"/>
      <c r="G1" s="319"/>
      <c r="H1" s="319"/>
      <c r="I1" s="319"/>
      <c r="J1" s="319"/>
      <c r="K1" s="319"/>
      <c r="L1" s="319"/>
    </row>
    <row r="2" spans="1:12" ht="21.95" customHeight="1" x14ac:dyDescent="0.25">
      <c r="C2" s="130"/>
      <c r="D2" s="130"/>
      <c r="E2" s="130"/>
      <c r="F2" s="130"/>
      <c r="G2" s="130"/>
      <c r="H2" s="130"/>
      <c r="I2" s="130"/>
      <c r="J2" s="130"/>
      <c r="K2" s="130"/>
      <c r="L2" s="130"/>
    </row>
    <row r="3" spans="1:12" ht="32.25" customHeight="1" x14ac:dyDescent="0.25">
      <c r="A3" s="149" t="s">
        <v>30</v>
      </c>
      <c r="B3" s="320" t="str">
        <f>'0. Dados'!B1</f>
        <v>A CASA É SUA -RESIDÊNCIAS PADRÃO</v>
      </c>
      <c r="C3" s="321"/>
      <c r="D3" s="321"/>
      <c r="E3" s="321"/>
      <c r="F3" s="321"/>
      <c r="G3" s="321"/>
      <c r="H3" s="321"/>
      <c r="I3" s="321"/>
      <c r="J3" s="321"/>
      <c r="K3" s="322"/>
      <c r="L3" s="128" t="s">
        <v>5744</v>
      </c>
    </row>
    <row r="4" spans="1:12" ht="21.95" customHeight="1" x14ac:dyDescent="0.25">
      <c r="A4" s="149" t="s">
        <v>31</v>
      </c>
      <c r="B4" s="320" t="str">
        <f>'0. Dados'!B2</f>
        <v xml:space="preserve">LOTEAMENTO VIDA NOVA </v>
      </c>
      <c r="C4" s="321"/>
      <c r="D4" s="321"/>
      <c r="E4" s="321"/>
      <c r="F4" s="321"/>
      <c r="G4" s="321"/>
      <c r="H4" s="321"/>
      <c r="I4" s="321"/>
      <c r="J4" s="321"/>
      <c r="K4" s="322"/>
      <c r="L4" s="129">
        <f>'0. Dados'!B3</f>
        <v>45292</v>
      </c>
    </row>
    <row r="5" spans="1:12" ht="21.95" customHeight="1" x14ac:dyDescent="0.25">
      <c r="B5" s="120"/>
      <c r="C5" s="120"/>
      <c r="D5" s="120"/>
      <c r="E5" s="120"/>
      <c r="F5" s="120"/>
      <c r="G5" s="120"/>
      <c r="H5" s="120"/>
      <c r="I5" s="120"/>
      <c r="J5" s="326" t="s">
        <v>5737</v>
      </c>
      <c r="K5" s="326"/>
      <c r="L5" s="136">
        <v>0.3</v>
      </c>
    </row>
    <row r="6" spans="1:12" ht="21.95" customHeight="1" x14ac:dyDescent="0.25">
      <c r="B6" s="7"/>
      <c r="C6" s="33"/>
      <c r="D6" s="33"/>
      <c r="E6" s="33"/>
      <c r="F6" s="33"/>
      <c r="G6" s="33"/>
      <c r="H6" s="33"/>
      <c r="I6" s="33"/>
      <c r="J6" s="33"/>
      <c r="K6" s="34"/>
    </row>
    <row r="7" spans="1:12" ht="30.75" customHeight="1" x14ac:dyDescent="0.25">
      <c r="A7" s="124" t="s">
        <v>38</v>
      </c>
      <c r="B7" s="124" t="s">
        <v>33</v>
      </c>
      <c r="C7" s="315" t="s">
        <v>5731</v>
      </c>
      <c r="D7" s="315"/>
      <c r="E7" s="315"/>
      <c r="F7" s="124" t="s">
        <v>5720</v>
      </c>
      <c r="G7" s="124" t="s">
        <v>5734</v>
      </c>
      <c r="H7" s="124" t="s">
        <v>37</v>
      </c>
      <c r="I7" s="124" t="s">
        <v>5735</v>
      </c>
      <c r="J7" s="124" t="s">
        <v>5736</v>
      </c>
      <c r="K7" s="125" t="s">
        <v>5716</v>
      </c>
      <c r="L7" s="124" t="s">
        <v>5717</v>
      </c>
    </row>
    <row r="8" spans="1:12" s="126" customFormat="1" ht="27" customHeight="1" x14ac:dyDescent="0.25">
      <c r="A8" s="137" t="s">
        <v>5742</v>
      </c>
      <c r="B8" s="137" t="s">
        <v>5740</v>
      </c>
      <c r="C8" s="330" t="s">
        <v>12742</v>
      </c>
      <c r="D8" s="330"/>
      <c r="E8" s="330"/>
      <c r="F8" s="137" t="s">
        <v>321</v>
      </c>
      <c r="G8" s="138"/>
      <c r="H8" s="138"/>
      <c r="I8" s="138"/>
      <c r="J8" s="152">
        <f>ROUND((MEDIAN(J9:J11)),2)</f>
        <v>11.55</v>
      </c>
      <c r="K8" s="139">
        <f>ROUND((J8*(1-$L$5)),2)</f>
        <v>8.09</v>
      </c>
      <c r="L8" s="139">
        <f>ROUND((J8*$L$5),2)</f>
        <v>3.47</v>
      </c>
    </row>
    <row r="9" spans="1:12" ht="21.95" customHeight="1" x14ac:dyDescent="0.25">
      <c r="A9" s="148" t="s">
        <v>5930</v>
      </c>
      <c r="B9" s="148" t="s">
        <v>5878</v>
      </c>
      <c r="C9" s="327" t="s">
        <v>12743</v>
      </c>
      <c r="D9" s="328"/>
      <c r="E9" s="329"/>
      <c r="F9" s="140" t="str">
        <f>F8</f>
        <v>M</v>
      </c>
      <c r="G9" s="141" t="s">
        <v>12744</v>
      </c>
      <c r="H9" s="142"/>
      <c r="I9" s="143">
        <v>45349</v>
      </c>
      <c r="J9" s="144">
        <v>11.55</v>
      </c>
      <c r="K9" s="145">
        <f>ROUND((J9*(1-$L$5)),0)</f>
        <v>8</v>
      </c>
      <c r="L9" s="147">
        <f>ROUND((J9*$L$5),2)</f>
        <v>3.47</v>
      </c>
    </row>
    <row r="10" spans="1:12" ht="21.95" customHeight="1" x14ac:dyDescent="0.25">
      <c r="A10" s="148" t="s">
        <v>5930</v>
      </c>
      <c r="B10" s="148" t="s">
        <v>5879</v>
      </c>
      <c r="C10" s="327" t="s">
        <v>12745</v>
      </c>
      <c r="D10" s="328" t="s">
        <v>5732</v>
      </c>
      <c r="E10" s="329" t="s">
        <v>5732</v>
      </c>
      <c r="F10" s="140" t="str">
        <f>F8</f>
        <v>M</v>
      </c>
      <c r="G10" s="141" t="s">
        <v>12746</v>
      </c>
      <c r="H10" s="142"/>
      <c r="I10" s="143">
        <v>45349</v>
      </c>
      <c r="J10" s="144">
        <v>5.91</v>
      </c>
      <c r="K10" s="145">
        <f>ROUND((J10*(1-$L$5)),0)</f>
        <v>4</v>
      </c>
      <c r="L10" s="147">
        <f t="shared" ref="L10:L11" si="0">ROUND((J10*$L$5),2)</f>
        <v>1.77</v>
      </c>
    </row>
    <row r="11" spans="1:12" ht="21.95" customHeight="1" x14ac:dyDescent="0.25">
      <c r="A11" s="148" t="s">
        <v>5930</v>
      </c>
      <c r="B11" s="148" t="s">
        <v>5880</v>
      </c>
      <c r="C11" s="327" t="s">
        <v>12747</v>
      </c>
      <c r="D11" s="328" t="s">
        <v>5733</v>
      </c>
      <c r="E11" s="329" t="s">
        <v>5733</v>
      </c>
      <c r="F11" s="140" t="str">
        <f>F8</f>
        <v>M</v>
      </c>
      <c r="G11" s="141" t="s">
        <v>12748</v>
      </c>
      <c r="H11" s="142"/>
      <c r="I11" s="143">
        <v>45349</v>
      </c>
      <c r="J11" s="146">
        <v>31.51</v>
      </c>
      <c r="K11" s="145">
        <f>ROUND((J11*(1-$L$5)),0)</f>
        <v>22</v>
      </c>
      <c r="L11" s="147">
        <f t="shared" si="0"/>
        <v>9.4499999999999993</v>
      </c>
    </row>
    <row r="12" spans="1:12" ht="21.95" customHeight="1" x14ac:dyDescent="0.25">
      <c r="A12" s="153"/>
      <c r="B12" s="7"/>
      <c r="C12" s="107"/>
      <c r="D12" s="107"/>
      <c r="E12" s="107"/>
      <c r="F12" s="107"/>
      <c r="G12" s="107"/>
      <c r="H12" s="107"/>
      <c r="I12" s="107"/>
      <c r="J12" s="107"/>
      <c r="K12" s="34"/>
      <c r="L12" s="153"/>
    </row>
    <row r="13" spans="1:12" ht="24" customHeight="1" x14ac:dyDescent="0.25">
      <c r="A13" s="124" t="s">
        <v>38</v>
      </c>
      <c r="B13" s="124" t="s">
        <v>33</v>
      </c>
      <c r="C13" s="315" t="s">
        <v>5731</v>
      </c>
      <c r="D13" s="315"/>
      <c r="E13" s="315"/>
      <c r="F13" s="124" t="s">
        <v>5720</v>
      </c>
      <c r="G13" s="124" t="s">
        <v>5734</v>
      </c>
      <c r="H13" s="124" t="s">
        <v>37</v>
      </c>
      <c r="I13" s="124" t="s">
        <v>5735</v>
      </c>
      <c r="J13" s="124" t="s">
        <v>5736</v>
      </c>
      <c r="K13" s="125" t="s">
        <v>5716</v>
      </c>
      <c r="L13" s="124" t="s">
        <v>5717</v>
      </c>
    </row>
    <row r="14" spans="1:12" ht="21.95" customHeight="1" x14ac:dyDescent="0.25">
      <c r="A14" s="137" t="s">
        <v>5742</v>
      </c>
      <c r="B14" s="137" t="s">
        <v>5741</v>
      </c>
      <c r="C14" s="330" t="s">
        <v>12866</v>
      </c>
      <c r="D14" s="330"/>
      <c r="E14" s="330"/>
      <c r="F14" s="137" t="s">
        <v>12861</v>
      </c>
      <c r="G14" s="138"/>
      <c r="H14" s="138"/>
      <c r="I14" s="138"/>
      <c r="J14" s="152">
        <f>ROUND((MEDIAN(J15:J17)),2)</f>
        <v>2100</v>
      </c>
      <c r="K14" s="139">
        <f>ROUND((J14*(1-$L$5)),2)</f>
        <v>1470</v>
      </c>
      <c r="L14" s="139">
        <f>ROUND((J14*$L$5),2)</f>
        <v>630</v>
      </c>
    </row>
    <row r="15" spans="1:12" ht="21.95" customHeight="1" x14ac:dyDescent="0.25">
      <c r="A15" s="148" t="s">
        <v>5743</v>
      </c>
      <c r="B15" s="148" t="s">
        <v>5881</v>
      </c>
      <c r="C15" s="327" t="s">
        <v>12859</v>
      </c>
      <c r="D15" s="328"/>
      <c r="E15" s="329"/>
      <c r="F15" s="140" t="str">
        <f>F14</f>
        <v>VIAGEM</v>
      </c>
      <c r="G15" s="294">
        <v>15348192000107</v>
      </c>
      <c r="H15" s="142">
        <v>30200880</v>
      </c>
      <c r="I15" s="143">
        <v>45314</v>
      </c>
      <c r="J15" s="144">
        <v>2100</v>
      </c>
      <c r="K15" s="145">
        <f>ROUND((J15*(1-$L$5)),0)</f>
        <v>1470</v>
      </c>
      <c r="L15" s="147">
        <f>ROUND((J15*$L$5),2)</f>
        <v>630</v>
      </c>
    </row>
    <row r="16" spans="1:12" ht="21.95" customHeight="1" x14ac:dyDescent="0.25">
      <c r="A16" s="148" t="s">
        <v>5743</v>
      </c>
      <c r="B16" s="148" t="s">
        <v>5882</v>
      </c>
      <c r="C16" s="327" t="s">
        <v>12860</v>
      </c>
      <c r="D16" s="328"/>
      <c r="E16" s="329"/>
      <c r="F16" s="140" t="str">
        <f>F14</f>
        <v>VIAGEM</v>
      </c>
      <c r="G16" s="141"/>
      <c r="H16" s="142" t="s">
        <v>12862</v>
      </c>
      <c r="I16" s="143">
        <v>45314</v>
      </c>
      <c r="J16" s="144">
        <v>2100</v>
      </c>
      <c r="K16" s="145">
        <f>ROUND((J16*(1-$L$5)),0)</f>
        <v>1470</v>
      </c>
      <c r="L16" s="147">
        <f t="shared" ref="L16:L17" si="1">ROUND((J16*$L$5),2)</f>
        <v>630</v>
      </c>
    </row>
    <row r="17" spans="1:12" ht="21.95" customHeight="1" x14ac:dyDescent="0.25">
      <c r="A17" s="148" t="s">
        <v>5743</v>
      </c>
      <c r="B17" s="148" t="s">
        <v>5883</v>
      </c>
      <c r="C17" s="327" t="s">
        <v>12863</v>
      </c>
      <c r="D17" s="328"/>
      <c r="E17" s="329"/>
      <c r="F17" s="140" t="str">
        <f>F14</f>
        <v>VIAGEM</v>
      </c>
      <c r="G17" s="141" t="s">
        <v>12864</v>
      </c>
      <c r="H17" s="142" t="s">
        <v>12865</v>
      </c>
      <c r="I17" s="143">
        <v>45314</v>
      </c>
      <c r="J17" s="146">
        <v>2000</v>
      </c>
      <c r="K17" s="145">
        <f>ROUND((J17*(1-$L$5)),0)</f>
        <v>1400</v>
      </c>
      <c r="L17" s="147">
        <f t="shared" si="1"/>
        <v>600</v>
      </c>
    </row>
    <row r="18" spans="1:12" ht="21.95" customHeight="1" x14ac:dyDescent="0.25">
      <c r="A18" s="153"/>
      <c r="B18" s="7"/>
      <c r="C18" s="107"/>
      <c r="D18" s="107"/>
      <c r="E18" s="107"/>
      <c r="F18" s="107"/>
      <c r="G18" s="107"/>
      <c r="H18" s="107"/>
      <c r="I18" s="107"/>
      <c r="J18" s="107"/>
      <c r="K18" s="34"/>
      <c r="L18" s="153"/>
    </row>
    <row r="19" spans="1:12" ht="21.95" customHeight="1" x14ac:dyDescent="0.25">
      <c r="I19" s="117"/>
      <c r="J19" s="117"/>
      <c r="K19" s="117"/>
    </row>
    <row r="20" spans="1:12" ht="21.95" customHeight="1" x14ac:dyDescent="0.25">
      <c r="I20" s="117"/>
      <c r="J20" s="117"/>
      <c r="K20" s="117"/>
    </row>
    <row r="21" spans="1:12" ht="21.95" customHeight="1" x14ac:dyDescent="0.25">
      <c r="I21" s="118"/>
      <c r="J21" s="118"/>
      <c r="K21" s="118"/>
    </row>
    <row r="22" spans="1:12" ht="21.95" customHeight="1" x14ac:dyDescent="0.25">
      <c r="I22" s="117" t="s">
        <v>29</v>
      </c>
      <c r="J22" s="318">
        <f>'1. Orçamentos'!N193</f>
        <v>0</v>
      </c>
      <c r="K22" s="318"/>
    </row>
    <row r="23" spans="1:12" ht="21.95" customHeight="1" x14ac:dyDescent="0.25">
      <c r="I23" s="119"/>
      <c r="J23" s="317" t="str">
        <f>'1. Orçamentos'!N194</f>
        <v xml:space="preserve">CAU/RS </v>
      </c>
      <c r="K23" s="317"/>
    </row>
  </sheetData>
  <mergeCells count="16">
    <mergeCell ref="J22:K22"/>
    <mergeCell ref="J23:K23"/>
    <mergeCell ref="B1:L1"/>
    <mergeCell ref="J5:K5"/>
    <mergeCell ref="C17:E17"/>
    <mergeCell ref="C14:E14"/>
    <mergeCell ref="C15:E15"/>
    <mergeCell ref="C16:E16"/>
    <mergeCell ref="C13:E13"/>
    <mergeCell ref="C11:E11"/>
    <mergeCell ref="C8:E8"/>
    <mergeCell ref="C9:E9"/>
    <mergeCell ref="C10:E10"/>
    <mergeCell ref="C7:E7"/>
    <mergeCell ref="B3:K3"/>
    <mergeCell ref="B4:K4"/>
  </mergeCells>
  <pageMargins left="0.51181102362204722" right="0.51181102362204722" top="0.78740157480314965" bottom="0.78740157480314965" header="0.31496062992125984" footer="0.31496062992125984"/>
  <pageSetup paperSize="9" scale="71" fitToHeight="0" orientation="landscape" r:id="rId1"/>
  <headerFooter>
    <oddFooter>Página &amp;P de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O80"/>
  <sheetViews>
    <sheetView topLeftCell="A6" zoomScaleNormal="100" workbookViewId="0">
      <selection activeCell="J19" sqref="J19"/>
    </sheetView>
  </sheetViews>
  <sheetFormatPr defaultRowHeight="15" x14ac:dyDescent="0.25"/>
  <cols>
    <col min="3" max="3" width="13.28515625" customWidth="1"/>
    <col min="4" max="4" width="3.140625" hidden="1" customWidth="1"/>
    <col min="5" max="5" width="20.140625" bestFit="1" customWidth="1"/>
    <col min="6" max="6" width="27" customWidth="1"/>
    <col min="7" max="7" width="11.28515625" customWidth="1"/>
    <col min="18" max="18" width="27" customWidth="1"/>
    <col min="27" max="27" width="17" customWidth="1"/>
    <col min="28" max="28" width="17.28515625" customWidth="1"/>
    <col min="29" max="29" width="30.85546875" customWidth="1"/>
    <col min="30" max="30" width="9" customWidth="1"/>
    <col min="36" max="36" width="10.5703125" customWidth="1"/>
  </cols>
  <sheetData>
    <row r="1" spans="2:41" ht="15" hidden="1" customHeight="1" x14ac:dyDescent="0.25">
      <c r="B1" s="195"/>
      <c r="C1" s="195"/>
      <c r="D1" s="160"/>
      <c r="E1" s="160"/>
      <c r="F1" s="160"/>
      <c r="G1" s="198"/>
      <c r="H1" s="198"/>
      <c r="I1" s="198"/>
      <c r="J1" s="198"/>
      <c r="K1" s="198"/>
      <c r="L1" s="198"/>
    </row>
    <row r="2" spans="2:41" ht="15" hidden="1" customHeight="1" x14ac:dyDescent="0.25">
      <c r="B2" s="196" t="s">
        <v>5745</v>
      </c>
      <c r="C2" s="195"/>
      <c r="D2" s="160"/>
      <c r="E2" s="160"/>
      <c r="F2" s="160"/>
      <c r="G2" s="198"/>
      <c r="H2" s="198"/>
      <c r="I2" s="198"/>
      <c r="J2" s="198"/>
      <c r="K2" s="198"/>
      <c r="L2" s="198"/>
    </row>
    <row r="3" spans="2:41" ht="15" hidden="1" customHeight="1" x14ac:dyDescent="0.25">
      <c r="B3" s="196" t="s">
        <v>5746</v>
      </c>
      <c r="C3" s="195"/>
      <c r="D3" s="160"/>
      <c r="E3" s="160"/>
      <c r="F3" s="160"/>
      <c r="G3" s="198"/>
      <c r="H3" s="198"/>
      <c r="I3" s="198"/>
      <c r="J3" s="198"/>
      <c r="K3" s="198"/>
      <c r="L3" s="198"/>
    </row>
    <row r="4" spans="2:41" ht="15" hidden="1" customHeight="1" x14ac:dyDescent="0.25">
      <c r="B4" s="196"/>
      <c r="C4" s="195"/>
      <c r="D4" s="160"/>
      <c r="E4" s="160"/>
      <c r="F4" s="160"/>
      <c r="G4" s="198"/>
      <c r="H4" s="198"/>
      <c r="I4" s="198"/>
      <c r="J4" s="198"/>
      <c r="K4" s="198"/>
      <c r="L4" s="198"/>
    </row>
    <row r="5" spans="2:41" ht="15" hidden="1" customHeight="1" x14ac:dyDescent="0.25">
      <c r="B5" s="199"/>
      <c r="C5" s="199"/>
      <c r="D5" s="160"/>
      <c r="E5" s="160"/>
      <c r="F5" s="171" t="str">
        <f>IF(E7="Empresa","digite o nome da empresa","digite o nome do Município")</f>
        <v>digite o nome do Município</v>
      </c>
      <c r="G5" s="184"/>
      <c r="H5" s="186" t="s">
        <v>5747</v>
      </c>
      <c r="I5" s="184" t="s">
        <v>36</v>
      </c>
      <c r="J5" s="184"/>
      <c r="K5" s="184"/>
      <c r="L5" s="184"/>
    </row>
    <row r="6" spans="2:41" ht="15" customHeight="1" x14ac:dyDescent="0.3">
      <c r="B6" s="160"/>
      <c r="C6" s="160"/>
      <c r="D6" s="160"/>
      <c r="E6" s="160"/>
      <c r="F6" s="171"/>
      <c r="G6" s="184"/>
      <c r="H6" s="186"/>
      <c r="I6" s="184"/>
      <c r="J6" s="184"/>
      <c r="K6" s="184"/>
      <c r="L6" s="184"/>
      <c r="AA6" s="427" t="s">
        <v>5852</v>
      </c>
      <c r="AB6" s="427"/>
      <c r="AC6" s="427"/>
      <c r="AD6" s="427"/>
      <c r="AE6" s="427"/>
      <c r="AF6" s="235"/>
    </row>
    <row r="7" spans="2:41" x14ac:dyDescent="0.25">
      <c r="B7" s="193" t="s">
        <v>5748</v>
      </c>
      <c r="C7" s="194"/>
      <c r="D7" s="195"/>
      <c r="E7" s="187" t="s">
        <v>5747</v>
      </c>
      <c r="F7" s="187" t="s">
        <v>5749</v>
      </c>
      <c r="G7" s="184" t="str">
        <f>IF(E7="empresa","",E7)</f>
        <v>Prefeitura Municipal de</v>
      </c>
      <c r="H7" s="184"/>
      <c r="I7" s="184"/>
      <c r="J7" s="184"/>
      <c r="K7" s="184"/>
      <c r="L7" s="184"/>
      <c r="AA7" s="200"/>
      <c r="AB7" s="200"/>
      <c r="AC7" s="200"/>
      <c r="AD7" s="200"/>
      <c r="AE7" s="201"/>
      <c r="AF7" s="200"/>
    </row>
    <row r="8" spans="2:41" ht="15" customHeight="1" x14ac:dyDescent="0.25">
      <c r="B8" s="337" t="s">
        <v>5750</v>
      </c>
      <c r="C8" s="338"/>
      <c r="D8" s="160"/>
      <c r="E8" s="331" t="s">
        <v>5749</v>
      </c>
      <c r="F8" s="332"/>
      <c r="G8" s="198"/>
      <c r="H8" s="198"/>
      <c r="I8" s="198"/>
      <c r="J8" s="198"/>
      <c r="K8" s="198"/>
      <c r="L8" s="198"/>
      <c r="AA8" s="412" t="e">
        <f>AJ15&amp;AJ16&amp;AJ17&amp;AJ18&amp;AJ19&amp;AJ20&amp;AJ21&amp;AJ22</f>
        <v>#DIV/0!</v>
      </c>
      <c r="AB8" s="412"/>
      <c r="AC8" s="412"/>
      <c r="AD8" s="412"/>
      <c r="AE8" s="412"/>
      <c r="AF8" s="224"/>
      <c r="AG8" s="224"/>
      <c r="AJ8" s="408"/>
      <c r="AK8" s="408"/>
      <c r="AL8" s="408"/>
      <c r="AM8" s="408"/>
      <c r="AN8" s="408"/>
      <c r="AO8" s="408"/>
    </row>
    <row r="9" spans="2:41" ht="15" customHeight="1" x14ac:dyDescent="0.25">
      <c r="B9" s="335" t="s">
        <v>5751</v>
      </c>
      <c r="C9" s="336"/>
      <c r="D9" s="160"/>
      <c r="E9" s="333" t="str">
        <f>'0. Dados'!B1</f>
        <v>A CASA É SUA -RESIDÊNCIAS PADRÃO</v>
      </c>
      <c r="F9" s="334"/>
      <c r="G9" s="198"/>
      <c r="H9" s="198"/>
      <c r="I9" s="198"/>
      <c r="J9" s="198"/>
      <c r="K9" s="198"/>
      <c r="L9" s="198"/>
      <c r="AA9" s="412"/>
      <c r="AB9" s="412"/>
      <c r="AC9" s="412"/>
      <c r="AD9" s="412"/>
      <c r="AE9" s="412"/>
      <c r="AF9" s="224"/>
      <c r="AG9" s="224"/>
      <c r="AJ9" s="408"/>
      <c r="AK9" s="408"/>
      <c r="AL9" s="408"/>
      <c r="AM9" s="408"/>
      <c r="AN9" s="408"/>
      <c r="AO9" s="408"/>
    </row>
    <row r="10" spans="2:41" ht="15" customHeight="1" x14ac:dyDescent="0.25">
      <c r="B10" s="193" t="s">
        <v>5752</v>
      </c>
      <c r="C10" s="194"/>
      <c r="D10" s="160"/>
      <c r="E10" s="333" t="s">
        <v>5753</v>
      </c>
      <c r="F10" s="334"/>
      <c r="G10" s="198"/>
      <c r="H10" s="198"/>
      <c r="I10" s="198"/>
      <c r="J10" s="198"/>
      <c r="K10" s="198"/>
      <c r="L10" s="198"/>
      <c r="M10" s="198"/>
      <c r="N10" s="198"/>
      <c r="O10" s="198"/>
      <c r="P10" s="198"/>
      <c r="Q10" s="198"/>
      <c r="R10" s="198"/>
      <c r="AA10" s="412"/>
      <c r="AB10" s="412"/>
      <c r="AC10" s="412"/>
      <c r="AD10" s="412"/>
      <c r="AE10" s="412"/>
      <c r="AF10" s="224"/>
      <c r="AG10" s="224"/>
      <c r="AJ10" s="409"/>
      <c r="AK10" s="409"/>
      <c r="AL10" s="409"/>
      <c r="AM10" s="409"/>
      <c r="AN10" s="409"/>
      <c r="AO10" s="409"/>
    </row>
    <row r="11" spans="2:41" ht="16.5" customHeight="1" x14ac:dyDescent="0.25">
      <c r="B11" s="335" t="s">
        <v>5754</v>
      </c>
      <c r="C11" s="336"/>
      <c r="D11" s="160"/>
      <c r="E11" s="341">
        <f ca="1">TODAY()</f>
        <v>45378</v>
      </c>
      <c r="F11" s="342"/>
      <c r="G11" s="198"/>
      <c r="H11" s="198"/>
      <c r="I11" s="198"/>
      <c r="J11" s="198"/>
      <c r="K11" s="198"/>
      <c r="L11" s="198"/>
      <c r="M11" s="198"/>
      <c r="N11" s="198"/>
      <c r="O11" s="198"/>
      <c r="P11" s="198"/>
      <c r="Q11" s="198"/>
      <c r="R11" s="198"/>
      <c r="AA11" s="412"/>
      <c r="AB11" s="412"/>
      <c r="AC11" s="412"/>
      <c r="AD11" s="412"/>
      <c r="AE11" s="412"/>
      <c r="AF11" s="224"/>
      <c r="AG11" s="224"/>
      <c r="AJ11" s="410"/>
      <c r="AK11" s="410"/>
      <c r="AL11" s="410"/>
      <c r="AM11" s="410"/>
      <c r="AN11" s="410"/>
      <c r="AO11" s="410"/>
    </row>
    <row r="12" spans="2:41" ht="15" customHeight="1" x14ac:dyDescent="0.25">
      <c r="B12" s="159"/>
      <c r="C12" s="160"/>
      <c r="D12" s="160"/>
      <c r="E12" s="160"/>
      <c r="F12" s="160"/>
      <c r="G12" s="198"/>
      <c r="H12" s="198"/>
      <c r="I12" s="198"/>
      <c r="J12" s="198"/>
      <c r="K12" s="198"/>
      <c r="L12" s="198"/>
      <c r="M12" s="198"/>
      <c r="N12" s="198"/>
      <c r="O12" s="198"/>
      <c r="P12" s="198"/>
      <c r="Q12" s="198"/>
      <c r="R12" s="198"/>
      <c r="AA12" s="429" t="str">
        <f>AJ23&amp;AJ24&amp;AJ25</f>
        <v>Declaramos ainda que a alíquota de ISSQN no município é de 2%, a incidir sobre o valor da mão de obra.</v>
      </c>
      <c r="AB12" s="429"/>
      <c r="AC12" s="429"/>
      <c r="AD12" s="429"/>
      <c r="AE12" s="429"/>
      <c r="AF12" s="229"/>
      <c r="AG12" s="229"/>
      <c r="AJ12" s="411"/>
      <c r="AK12" s="411"/>
      <c r="AL12" s="411"/>
      <c r="AM12" s="411"/>
      <c r="AN12" s="411"/>
      <c r="AO12" s="411"/>
    </row>
    <row r="13" spans="2:41" x14ac:dyDescent="0.25">
      <c r="B13" s="193" t="s">
        <v>5755</v>
      </c>
      <c r="C13" s="194"/>
      <c r="D13" s="190"/>
      <c r="E13" s="339">
        <f>'0. Dados'!B4</f>
        <v>0</v>
      </c>
      <c r="F13" s="340"/>
      <c r="G13" s="184"/>
      <c r="H13" s="184"/>
      <c r="I13" s="184"/>
      <c r="J13" s="184"/>
      <c r="K13" s="184"/>
      <c r="L13" s="184"/>
      <c r="M13" s="184"/>
      <c r="N13" s="184"/>
      <c r="O13" s="184"/>
      <c r="P13" s="184"/>
      <c r="Q13" s="184"/>
      <c r="R13" s="184"/>
      <c r="AA13" s="429"/>
      <c r="AB13" s="429"/>
      <c r="AC13" s="429"/>
      <c r="AD13" s="429"/>
      <c r="AE13" s="429"/>
      <c r="AF13" s="225"/>
      <c r="AG13" s="225"/>
    </row>
    <row r="14" spans="2:41" ht="15" customHeight="1" x14ac:dyDescent="0.25">
      <c r="B14" s="335" t="str">
        <f>IF('0. Dados'!B5="ENGENHEIRO CIVIL","CREA/RS","CAU/RS")</f>
        <v>CAU/RS</v>
      </c>
      <c r="C14" s="336"/>
      <c r="D14" s="190"/>
      <c r="E14" s="355">
        <f>'0. Dados'!B6</f>
        <v>0</v>
      </c>
      <c r="F14" s="340"/>
      <c r="G14" s="184"/>
      <c r="H14" s="184" t="s">
        <v>5757</v>
      </c>
      <c r="I14" s="184" t="s">
        <v>5756</v>
      </c>
      <c r="J14" s="184"/>
      <c r="K14" s="184"/>
      <c r="L14" s="184"/>
      <c r="M14" s="184"/>
      <c r="N14" s="184"/>
      <c r="O14" s="184"/>
      <c r="P14" s="184"/>
      <c r="Q14" s="184"/>
      <c r="R14" s="184"/>
      <c r="AA14" s="411" t="e">
        <f>AJ26&amp;AJ27&amp;AJ28&amp;AJ29&amp;AJ30</f>
        <v>#DIV/0!</v>
      </c>
      <c r="AB14" s="411"/>
      <c r="AC14" s="411"/>
      <c r="AD14" s="411"/>
      <c r="AE14" s="411"/>
      <c r="AF14" s="225"/>
      <c r="AG14" s="225"/>
    </row>
    <row r="15" spans="2:41" x14ac:dyDescent="0.25">
      <c r="B15" s="161"/>
      <c r="C15" s="161"/>
      <c r="D15" s="161"/>
      <c r="E15" s="162"/>
      <c r="F15" s="162"/>
      <c r="G15" s="184"/>
      <c r="H15" s="184"/>
      <c r="I15" s="184"/>
      <c r="J15" s="184"/>
      <c r="K15" s="184"/>
      <c r="L15" s="184"/>
      <c r="M15" s="184"/>
      <c r="N15" s="184"/>
      <c r="O15" s="184"/>
      <c r="P15" s="184"/>
      <c r="Q15" s="184"/>
      <c r="R15" s="184"/>
      <c r="AA15" s="428" t="str">
        <f>AJ31</f>
        <v>O regime de execução da obra será empreitada por preço global.</v>
      </c>
      <c r="AB15" s="428"/>
      <c r="AC15" s="428"/>
      <c r="AD15" s="428"/>
      <c r="AE15" s="428"/>
      <c r="AF15" s="202"/>
      <c r="AJ15" s="198" t="s">
        <v>5863</v>
      </c>
    </row>
    <row r="16" spans="2:41" x14ac:dyDescent="0.25">
      <c r="B16" s="193" t="s">
        <v>5758</v>
      </c>
      <c r="C16" s="194"/>
      <c r="D16" s="160"/>
      <c r="E16" s="353">
        <f>'0. Dados'!B7</f>
        <v>0</v>
      </c>
      <c r="F16" s="354"/>
      <c r="G16" s="184"/>
      <c r="H16" s="184"/>
      <c r="I16" s="184"/>
      <c r="J16" s="184"/>
      <c r="K16" s="184"/>
      <c r="L16" s="184"/>
      <c r="M16" s="184"/>
      <c r="N16" s="184"/>
      <c r="O16" s="184"/>
      <c r="P16" s="184"/>
      <c r="Q16" s="184"/>
      <c r="R16" s="184"/>
      <c r="AA16" s="411" t="str">
        <f>AJ32</f>
        <v>Oportunamente, declaramos que a opção de orçamento considerando os encargos desonerados é a opção mais adequada para a Administração Pública Municipal.</v>
      </c>
      <c r="AB16" s="411"/>
      <c r="AC16" s="411"/>
      <c r="AD16" s="411"/>
      <c r="AE16" s="411"/>
      <c r="AF16" s="202"/>
      <c r="AJ16" s="198" t="str">
        <f>E7</f>
        <v>Prefeitura Municipal de</v>
      </c>
    </row>
    <row r="17" spans="2:36" x14ac:dyDescent="0.25">
      <c r="B17" s="193" t="s">
        <v>5759</v>
      </c>
      <c r="C17" s="194"/>
      <c r="D17" s="160"/>
      <c r="E17" s="353">
        <f>'0. Dados'!B8</f>
        <v>0</v>
      </c>
      <c r="F17" s="354"/>
      <c r="G17" s="184"/>
      <c r="H17" s="184"/>
      <c r="I17" s="184"/>
      <c r="J17" s="184"/>
      <c r="K17" s="184"/>
      <c r="L17" s="184"/>
      <c r="M17" s="184"/>
      <c r="N17" s="184"/>
      <c r="O17" s="184"/>
      <c r="P17" s="184"/>
      <c r="Q17" s="184"/>
      <c r="R17" s="184"/>
      <c r="AA17" s="411"/>
      <c r="AB17" s="411"/>
      <c r="AC17" s="411"/>
      <c r="AD17" s="411"/>
      <c r="AE17" s="411"/>
      <c r="AF17" s="202"/>
      <c r="AJ17" s="198" t="str">
        <f>F7</f>
        <v>Campo Bom</v>
      </c>
    </row>
    <row r="18" spans="2:36" ht="15.75" thickBot="1" x14ac:dyDescent="0.3">
      <c r="B18" s="160"/>
      <c r="C18" s="160"/>
      <c r="D18" s="160"/>
      <c r="E18" s="160"/>
      <c r="F18" s="160"/>
      <c r="G18" s="184"/>
      <c r="H18" s="184"/>
      <c r="I18" s="184"/>
      <c r="J18" s="184"/>
      <c r="K18" s="184"/>
      <c r="L18" s="184"/>
      <c r="M18" s="184"/>
      <c r="N18" s="184"/>
      <c r="O18" s="184"/>
      <c r="P18" s="184"/>
      <c r="Q18" s="184"/>
      <c r="R18" s="184"/>
      <c r="AA18" s="202"/>
      <c r="AB18" s="202"/>
      <c r="AC18" s="202"/>
      <c r="AD18" s="202"/>
      <c r="AE18" s="202"/>
      <c r="AF18" s="202"/>
      <c r="AJ18" s="198" t="s">
        <v>5864</v>
      </c>
    </row>
    <row r="19" spans="2:36" ht="16.5" thickBot="1" x14ac:dyDescent="0.3">
      <c r="B19" s="193" t="s">
        <v>5760</v>
      </c>
      <c r="C19" s="194"/>
      <c r="D19" s="160"/>
      <c r="E19" s="354" t="s">
        <v>5761</v>
      </c>
      <c r="F19" s="354"/>
      <c r="G19" s="184" t="s">
        <v>5761</v>
      </c>
      <c r="H19" s="184" t="s">
        <v>5762</v>
      </c>
      <c r="I19" s="184"/>
      <c r="J19" s="184"/>
      <c r="K19" s="184"/>
      <c r="L19" s="184" t="s">
        <v>5801</v>
      </c>
      <c r="M19" s="184" t="s">
        <v>5753</v>
      </c>
      <c r="N19" s="184"/>
      <c r="O19" s="184"/>
      <c r="P19" s="184"/>
      <c r="Q19" s="184"/>
      <c r="R19" s="184"/>
      <c r="AA19" s="420" t="s">
        <v>5853</v>
      </c>
      <c r="AB19" s="421"/>
      <c r="AC19" s="421"/>
      <c r="AD19" s="422"/>
      <c r="AE19" s="203"/>
      <c r="AF19" s="203"/>
      <c r="AJ19" s="198" t="str">
        <f>E9</f>
        <v>A CASA É SUA -RESIDÊNCIAS PADRÃO</v>
      </c>
    </row>
    <row r="20" spans="2:36" ht="15.75" thickBot="1" x14ac:dyDescent="0.3">
      <c r="B20" s="159"/>
      <c r="C20" s="160"/>
      <c r="D20" s="160"/>
      <c r="E20" s="159"/>
      <c r="F20" s="160"/>
      <c r="G20" s="184"/>
      <c r="H20" s="184"/>
      <c r="I20" s="184"/>
      <c r="J20" s="184"/>
      <c r="K20" s="184"/>
      <c r="L20" s="184"/>
      <c r="M20" s="184"/>
      <c r="N20" s="184"/>
      <c r="O20" s="184"/>
      <c r="P20" s="184"/>
      <c r="Q20" s="184"/>
      <c r="R20" s="184"/>
      <c r="AA20" s="204"/>
      <c r="AB20" s="200"/>
      <c r="AC20" s="200"/>
      <c r="AD20" s="205"/>
      <c r="AE20" s="201"/>
      <c r="AF20" s="200"/>
      <c r="AJ20" s="198" t="s">
        <v>5862</v>
      </c>
    </row>
    <row r="21" spans="2:36" ht="15.75" thickBot="1" x14ac:dyDescent="0.3">
      <c r="B21" s="193" t="s">
        <v>5763</v>
      </c>
      <c r="C21" s="194"/>
      <c r="D21" s="160"/>
      <c r="E21" s="188">
        <v>2</v>
      </c>
      <c r="F21" s="160" t="s">
        <v>5764</v>
      </c>
      <c r="G21" s="184">
        <v>2</v>
      </c>
      <c r="H21" s="184">
        <v>5</v>
      </c>
      <c r="I21" s="184"/>
      <c r="J21" s="184"/>
      <c r="K21" s="184"/>
      <c r="L21" s="184"/>
      <c r="M21" s="184"/>
      <c r="N21" s="184"/>
      <c r="O21" s="184"/>
      <c r="P21" s="184"/>
      <c r="Q21" s="184"/>
      <c r="R21" s="184"/>
      <c r="AA21" s="414" t="s">
        <v>5854</v>
      </c>
      <c r="AB21" s="415"/>
      <c r="AC21" s="416" t="str">
        <f>D31</f>
        <v>1 - Construção de Edifícios</v>
      </c>
      <c r="AD21" s="417"/>
      <c r="AE21" s="206"/>
      <c r="AF21" s="206"/>
      <c r="AJ21" s="198" t="e">
        <f>G52</f>
        <v>#DIV/0!</v>
      </c>
    </row>
    <row r="22" spans="2:36" ht="15.75" thickBot="1" x14ac:dyDescent="0.3">
      <c r="B22" s="193" t="s">
        <v>5765</v>
      </c>
      <c r="C22" s="194"/>
      <c r="D22" s="160"/>
      <c r="E22" s="333" t="s">
        <v>5766</v>
      </c>
      <c r="F22" s="334"/>
      <c r="G22" s="184"/>
      <c r="H22" s="184"/>
      <c r="I22" s="184"/>
      <c r="J22" s="184"/>
      <c r="K22" s="184"/>
      <c r="L22" s="184" t="s">
        <v>5802</v>
      </c>
      <c r="M22" s="184" t="s">
        <v>5766</v>
      </c>
      <c r="N22" s="184"/>
      <c r="O22" s="184"/>
      <c r="P22" s="184"/>
      <c r="Q22" s="184"/>
      <c r="R22" s="184"/>
      <c r="AA22" s="204"/>
      <c r="AB22" s="200"/>
      <c r="AC22" s="200"/>
      <c r="AD22" s="205"/>
      <c r="AE22" s="201"/>
      <c r="AF22" s="200"/>
      <c r="AJ22" s="198" t="s">
        <v>5865</v>
      </c>
    </row>
    <row r="23" spans="2:36" ht="18" customHeight="1" thickBot="1" x14ac:dyDescent="0.3">
      <c r="B23" s="359" t="s">
        <v>5767</v>
      </c>
      <c r="C23" s="359"/>
      <c r="D23" s="191"/>
      <c r="E23" s="192" t="e">
        <f>100*'1. Orçamentos'!K190/'1. Orçamentos'!L190</f>
        <v>#DIV/0!</v>
      </c>
      <c r="F23" s="189" t="s">
        <v>5764</v>
      </c>
      <c r="G23" s="184"/>
      <c r="H23" s="184"/>
      <c r="I23" s="184"/>
      <c r="J23" s="184"/>
      <c r="K23" s="184"/>
      <c r="L23" s="184"/>
      <c r="M23" s="184"/>
      <c r="N23" s="184"/>
      <c r="O23" s="184"/>
      <c r="P23" s="184"/>
      <c r="Q23" s="184"/>
      <c r="R23" s="184"/>
      <c r="AA23" s="423" t="s">
        <v>5771</v>
      </c>
      <c r="AB23" s="424"/>
      <c r="AC23" s="424"/>
      <c r="AD23" s="207" t="s">
        <v>5772</v>
      </c>
      <c r="AE23" s="208"/>
      <c r="AF23" s="208"/>
      <c r="AJ23" s="198" t="s">
        <v>5858</v>
      </c>
    </row>
    <row r="24" spans="2:36" x14ac:dyDescent="0.25">
      <c r="B24" s="359"/>
      <c r="C24" s="359"/>
      <c r="D24" s="191"/>
      <c r="E24" s="160"/>
      <c r="F24" s="160"/>
      <c r="G24" s="184"/>
      <c r="H24" s="186"/>
      <c r="I24" s="184"/>
      <c r="J24" s="184"/>
      <c r="K24" s="184"/>
      <c r="L24" s="184"/>
      <c r="M24" s="184"/>
      <c r="N24" s="184"/>
      <c r="O24" s="184"/>
      <c r="P24" s="184"/>
      <c r="Q24" s="184"/>
      <c r="R24" s="184"/>
      <c r="AA24" s="209" t="s">
        <v>5775</v>
      </c>
      <c r="AB24" s="418" t="s">
        <v>5776</v>
      </c>
      <c r="AC24" s="419"/>
      <c r="AD24" s="214">
        <f>G34</f>
        <v>4</v>
      </c>
      <c r="AE24" s="210"/>
      <c r="AF24" s="210"/>
      <c r="AJ24" s="198">
        <f>E21</f>
        <v>2</v>
      </c>
    </row>
    <row r="25" spans="2:36" x14ac:dyDescent="0.25">
      <c r="B25" s="359"/>
      <c r="C25" s="359"/>
      <c r="D25" s="191"/>
      <c r="E25" s="160"/>
      <c r="F25" s="160"/>
      <c r="G25" s="160"/>
      <c r="H25" s="171"/>
      <c r="I25" s="160"/>
      <c r="J25" s="184"/>
      <c r="K25" s="184"/>
      <c r="L25" s="184"/>
      <c r="M25" s="184"/>
      <c r="N25" s="184"/>
      <c r="O25" s="184"/>
      <c r="P25" s="184"/>
      <c r="Q25" s="184"/>
      <c r="R25" s="184"/>
      <c r="AA25" s="211" t="s">
        <v>5777</v>
      </c>
      <c r="AB25" s="385" t="s">
        <v>5778</v>
      </c>
      <c r="AC25" s="386"/>
      <c r="AD25" s="214">
        <f>G35</f>
        <v>1</v>
      </c>
      <c r="AE25" s="210"/>
      <c r="AF25" s="210"/>
      <c r="AJ25" s="198" t="s">
        <v>5866</v>
      </c>
    </row>
    <row r="26" spans="2:36" x14ac:dyDescent="0.25">
      <c r="B26" s="363" t="s">
        <v>5927</v>
      </c>
      <c r="C26" s="363"/>
      <c r="D26" s="274"/>
      <c r="E26" s="275" t="e">
        <f>'1. Orçamentos'!K190/'1. Orçamentos'!L190</f>
        <v>#DIV/0!</v>
      </c>
      <c r="F26" s="271"/>
      <c r="G26" s="271"/>
      <c r="H26" s="272"/>
      <c r="I26" s="271"/>
      <c r="J26" s="184"/>
      <c r="K26" s="184"/>
      <c r="L26" s="184"/>
      <c r="M26" s="184"/>
      <c r="N26" s="184"/>
      <c r="O26" s="184"/>
      <c r="P26" s="184"/>
      <c r="Q26" s="184"/>
      <c r="R26" s="184"/>
      <c r="AA26" s="211" t="s">
        <v>5779</v>
      </c>
      <c r="AB26" s="385" t="s">
        <v>5780</v>
      </c>
      <c r="AC26" s="386"/>
      <c r="AD26" s="214">
        <f>G36</f>
        <v>0.98</v>
      </c>
      <c r="AE26" s="210"/>
      <c r="AF26" s="210"/>
      <c r="AJ26" s="198" t="s">
        <v>5859</v>
      </c>
    </row>
    <row r="27" spans="2:36" x14ac:dyDescent="0.25">
      <c r="B27" s="271"/>
      <c r="C27" s="271"/>
      <c r="D27" s="271"/>
      <c r="E27" s="271"/>
      <c r="F27" s="271"/>
      <c r="G27" s="271"/>
      <c r="H27" s="272"/>
      <c r="I27" s="271"/>
      <c r="J27" s="184"/>
      <c r="K27" s="184"/>
      <c r="L27" s="184"/>
      <c r="M27" s="184"/>
      <c r="N27" s="184"/>
      <c r="O27" s="184"/>
      <c r="P27" s="184"/>
      <c r="Q27" s="184"/>
      <c r="R27" s="184"/>
      <c r="AA27" s="211" t="s">
        <v>5781</v>
      </c>
      <c r="AB27" s="385" t="s">
        <v>5855</v>
      </c>
      <c r="AC27" s="386"/>
      <c r="AD27" s="214">
        <f>G37</f>
        <v>1.39</v>
      </c>
      <c r="AE27" s="210"/>
      <c r="AF27" s="210"/>
      <c r="AJ27" s="198" t="e">
        <f>E23</f>
        <v>#DIV/0!</v>
      </c>
    </row>
    <row r="28" spans="2:36" ht="15.75" thickBot="1" x14ac:dyDescent="0.3">
      <c r="B28" s="271"/>
      <c r="C28" s="271"/>
      <c r="D28" s="271"/>
      <c r="E28" s="271"/>
      <c r="F28" s="271"/>
      <c r="G28" s="273"/>
      <c r="H28" s="273"/>
      <c r="I28" s="273"/>
      <c r="J28" s="198"/>
      <c r="K28" s="198"/>
      <c r="L28" s="198"/>
      <c r="M28" s="198"/>
      <c r="N28" s="198"/>
      <c r="O28" s="198"/>
      <c r="P28" s="198"/>
      <c r="Q28" s="198"/>
      <c r="R28" s="198"/>
      <c r="AA28" s="211" t="s">
        <v>247</v>
      </c>
      <c r="AB28" s="385" t="s">
        <v>5783</v>
      </c>
      <c r="AC28" s="386"/>
      <c r="AD28" s="214">
        <f>G38</f>
        <v>8</v>
      </c>
      <c r="AE28" s="210"/>
      <c r="AF28" s="210"/>
      <c r="AJ28" s="198" t="s">
        <v>5867</v>
      </c>
    </row>
    <row r="29" spans="2:36" ht="16.5" thickBot="1" x14ac:dyDescent="0.3">
      <c r="B29" s="364" t="s">
        <v>5768</v>
      </c>
      <c r="C29" s="365"/>
      <c r="D29" s="365"/>
      <c r="E29" s="365"/>
      <c r="F29" s="365"/>
      <c r="G29" s="365"/>
      <c r="H29" s="365"/>
      <c r="I29" s="366"/>
      <c r="J29" s="184"/>
      <c r="K29" s="184"/>
      <c r="L29" s="184"/>
      <c r="M29" s="184"/>
      <c r="N29" s="184"/>
      <c r="O29" s="184"/>
      <c r="P29" s="184"/>
      <c r="Q29" s="184"/>
      <c r="R29" s="184"/>
      <c r="AA29" s="211" t="s">
        <v>5784</v>
      </c>
      <c r="AB29" s="385" t="s">
        <v>5785</v>
      </c>
      <c r="AC29" s="386"/>
      <c r="AD29" s="214" t="e">
        <f>SUM(AD30:AD33)</f>
        <v>#DIV/0!</v>
      </c>
      <c r="AE29" s="234"/>
      <c r="AF29" s="234"/>
      <c r="AJ29" s="226" t="e">
        <f>100-AJ27</f>
        <v>#DIV/0!</v>
      </c>
    </row>
    <row r="30" spans="2:36" ht="15.75" thickBot="1" x14ac:dyDescent="0.3">
      <c r="B30" s="160"/>
      <c r="C30" s="160"/>
      <c r="D30" s="160"/>
      <c r="E30" s="160"/>
      <c r="F30" s="160"/>
      <c r="G30" s="160"/>
      <c r="H30" s="171"/>
      <c r="I30" s="160"/>
      <c r="J30" s="184"/>
      <c r="K30" s="184"/>
      <c r="L30" s="184"/>
      <c r="M30" s="184"/>
      <c r="N30" s="184"/>
      <c r="O30" s="184"/>
      <c r="P30" s="184"/>
      <c r="Q30" s="184"/>
      <c r="R30" s="184"/>
      <c r="AA30" s="211"/>
      <c r="AB30" s="212"/>
      <c r="AC30" s="213" t="s">
        <v>5787</v>
      </c>
      <c r="AD30" s="214">
        <f>G40</f>
        <v>0.65</v>
      </c>
      <c r="AE30" s="234"/>
      <c r="AF30" s="234"/>
      <c r="AJ30" s="198" t="s">
        <v>5868</v>
      </c>
    </row>
    <row r="31" spans="2:36" ht="27" customHeight="1" thickBot="1" x14ac:dyDescent="0.3">
      <c r="B31" s="367" t="s">
        <v>5769</v>
      </c>
      <c r="C31" s="368"/>
      <c r="D31" s="369" t="s">
        <v>5770</v>
      </c>
      <c r="E31" s="369"/>
      <c r="F31" s="369"/>
      <c r="G31" s="369"/>
      <c r="H31" s="369"/>
      <c r="I31" s="370"/>
      <c r="J31" s="184"/>
      <c r="K31" s="184"/>
      <c r="L31" s="184"/>
      <c r="M31" s="184"/>
      <c r="N31" s="184"/>
      <c r="O31" s="184"/>
      <c r="P31" s="184"/>
      <c r="Q31" s="184"/>
      <c r="R31" s="184"/>
      <c r="AA31" s="211"/>
      <c r="AB31" s="212"/>
      <c r="AC31" s="213" t="s">
        <v>5788</v>
      </c>
      <c r="AD31" s="214">
        <f>G41</f>
        <v>3</v>
      </c>
      <c r="AE31" s="234"/>
      <c r="AF31" s="234"/>
      <c r="AJ31" s="227" t="s">
        <v>5860</v>
      </c>
    </row>
    <row r="32" spans="2:36" ht="15.75" thickBot="1" x14ac:dyDescent="0.3">
      <c r="B32" s="160"/>
      <c r="C32" s="160"/>
      <c r="D32" s="160"/>
      <c r="E32" s="160"/>
      <c r="F32" s="160"/>
      <c r="G32" s="160"/>
      <c r="H32" s="171"/>
      <c r="I32" s="160"/>
      <c r="J32" s="184"/>
      <c r="K32" s="184"/>
      <c r="L32" s="184"/>
      <c r="M32" s="184"/>
      <c r="N32" s="184"/>
      <c r="O32" s="184"/>
      <c r="P32" s="184"/>
      <c r="Q32" s="184"/>
      <c r="R32" s="184"/>
      <c r="AA32" s="211"/>
      <c r="AB32" s="212"/>
      <c r="AC32" s="213" t="s">
        <v>5856</v>
      </c>
      <c r="AD32" s="214" t="e">
        <f>G42</f>
        <v>#DIV/0!</v>
      </c>
      <c r="AE32" s="234"/>
      <c r="AF32" s="234"/>
      <c r="AJ32" s="198" t="s">
        <v>5861</v>
      </c>
    </row>
    <row r="33" spans="2:36" ht="15.75" thickBot="1" x14ac:dyDescent="0.3">
      <c r="B33" s="371" t="s">
        <v>5771</v>
      </c>
      <c r="C33" s="372"/>
      <c r="D33" s="372"/>
      <c r="E33" s="372"/>
      <c r="F33" s="372"/>
      <c r="G33" s="172" t="s">
        <v>5772</v>
      </c>
      <c r="H33" s="172" t="s">
        <v>5773</v>
      </c>
      <c r="I33" s="173" t="s">
        <v>5774</v>
      </c>
      <c r="J33" s="184"/>
      <c r="K33" s="184"/>
      <c r="L33" s="184"/>
      <c r="M33" s="184" t="s">
        <v>5770</v>
      </c>
      <c r="N33" s="184"/>
      <c r="O33" s="184"/>
      <c r="P33" s="184" t="s">
        <v>5803</v>
      </c>
      <c r="Q33" s="184" t="s">
        <v>5774</v>
      </c>
      <c r="R33" s="184"/>
      <c r="AA33" s="215"/>
      <c r="AB33" s="216"/>
      <c r="AC33" s="217" t="s">
        <v>5857</v>
      </c>
      <c r="AD33" s="218">
        <f>G43</f>
        <v>4.5</v>
      </c>
      <c r="AE33" s="234"/>
      <c r="AF33" s="234"/>
      <c r="AJ33" s="198"/>
    </row>
    <row r="34" spans="2:36" ht="15.75" thickBot="1" x14ac:dyDescent="0.3">
      <c r="B34" s="174" t="s">
        <v>5775</v>
      </c>
      <c r="C34" s="360" t="s">
        <v>5776</v>
      </c>
      <c r="D34" s="361"/>
      <c r="E34" s="361"/>
      <c r="F34" s="362"/>
      <c r="G34" s="197">
        <v>4</v>
      </c>
      <c r="H34" s="175">
        <f>VLOOKUP(J34,$O$34:$Q$74,2,FALSE)</f>
        <v>3</v>
      </c>
      <c r="I34" s="175">
        <f>VLOOKUP(J34,$O$34:$Q$74,3,FALSE)</f>
        <v>5.5</v>
      </c>
      <c r="J34" s="184" t="str">
        <f>CONCATENATE(LEFT($D$31,1),"a")</f>
        <v>1a</v>
      </c>
      <c r="K34" s="184">
        <v>0</v>
      </c>
      <c r="L34" s="184" t="e">
        <f>IF($G$51&gt;$I$51,I34,10000)</f>
        <v>#DIV/0!</v>
      </c>
      <c r="M34" s="184" t="s">
        <v>5804</v>
      </c>
      <c r="N34" s="184"/>
      <c r="O34" s="184" t="s">
        <v>5805</v>
      </c>
      <c r="P34" s="185">
        <v>3</v>
      </c>
      <c r="Q34" s="185">
        <v>5.5</v>
      </c>
      <c r="R34" s="184"/>
      <c r="AA34" s="200"/>
      <c r="AB34" s="200"/>
      <c r="AC34" s="200"/>
      <c r="AD34" s="200"/>
      <c r="AE34" s="201"/>
      <c r="AF34" s="200"/>
      <c r="AJ34" s="198"/>
    </row>
    <row r="35" spans="2:36" ht="15.75" thickBot="1" x14ac:dyDescent="0.3">
      <c r="B35" s="176" t="s">
        <v>5777</v>
      </c>
      <c r="C35" s="356" t="s">
        <v>5778</v>
      </c>
      <c r="D35" s="357"/>
      <c r="E35" s="357"/>
      <c r="F35" s="358"/>
      <c r="G35" s="197">
        <v>1</v>
      </c>
      <c r="H35" s="175">
        <f>VLOOKUP(J35,$O$34:$Q$74,2,FALSE)</f>
        <v>0.8</v>
      </c>
      <c r="I35" s="175">
        <f>VLOOKUP(J35,$O$34:$Q$74,3,FALSE)</f>
        <v>1</v>
      </c>
      <c r="J35" s="184" t="str">
        <f>CONCATENATE(LEFT($D$31,1),"b")</f>
        <v>1b</v>
      </c>
      <c r="K35" s="184">
        <v>0</v>
      </c>
      <c r="L35" s="184" t="e">
        <f>IF($G$51&gt;$I$51,I35,10000)</f>
        <v>#DIV/0!</v>
      </c>
      <c r="M35" s="184" t="s">
        <v>5806</v>
      </c>
      <c r="N35" s="184"/>
      <c r="O35" s="184" t="s">
        <v>5807</v>
      </c>
      <c r="P35" s="185">
        <v>0.8</v>
      </c>
      <c r="Q35" s="185">
        <v>1</v>
      </c>
      <c r="R35" s="184"/>
      <c r="AA35" s="387" t="s">
        <v>5792</v>
      </c>
      <c r="AB35" s="388"/>
      <c r="AC35" s="388"/>
      <c r="AD35" s="389"/>
      <c r="AE35" s="219"/>
      <c r="AF35" s="200"/>
      <c r="AJ35" s="198"/>
    </row>
    <row r="36" spans="2:36" ht="15.75" thickBot="1" x14ac:dyDescent="0.3">
      <c r="B36" s="176" t="s">
        <v>5779</v>
      </c>
      <c r="C36" s="356" t="s">
        <v>5780</v>
      </c>
      <c r="D36" s="357"/>
      <c r="E36" s="357"/>
      <c r="F36" s="358"/>
      <c r="G36" s="197">
        <v>0.98</v>
      </c>
      <c r="H36" s="175">
        <f>VLOOKUP(J36,$O$34:$Q$74,2,FALSE)</f>
        <v>0.97</v>
      </c>
      <c r="I36" s="175">
        <f>VLOOKUP(J36,$O$34:$Q$74,3,FALSE)</f>
        <v>1.27</v>
      </c>
      <c r="J36" s="184" t="str">
        <f>CONCATENATE(LEFT($D$31,1),"c")</f>
        <v>1c</v>
      </c>
      <c r="K36" s="184">
        <v>0</v>
      </c>
      <c r="L36" s="184" t="e">
        <f>IF($G$51&gt;$I$51,I36,10000)</f>
        <v>#DIV/0!</v>
      </c>
      <c r="M36" s="184" t="s">
        <v>5808</v>
      </c>
      <c r="N36" s="184"/>
      <c r="O36" s="184" t="s">
        <v>5809</v>
      </c>
      <c r="P36" s="185">
        <v>0.97</v>
      </c>
      <c r="Q36" s="185">
        <v>1.27</v>
      </c>
      <c r="R36" s="184"/>
      <c r="AA36" s="390"/>
      <c r="AB36" s="392" t="s">
        <v>5793</v>
      </c>
      <c r="AC36" s="220" t="s">
        <v>5794</v>
      </c>
      <c r="AD36" s="394">
        <v>-1</v>
      </c>
      <c r="AE36" s="201"/>
      <c r="AF36" s="200"/>
      <c r="AJ36" s="198"/>
    </row>
    <row r="37" spans="2:36" ht="15.75" thickBot="1" x14ac:dyDescent="0.3">
      <c r="B37" s="176" t="s">
        <v>5781</v>
      </c>
      <c r="C37" s="356" t="s">
        <v>5782</v>
      </c>
      <c r="D37" s="357"/>
      <c r="E37" s="357"/>
      <c r="F37" s="358"/>
      <c r="G37" s="197">
        <v>1.39</v>
      </c>
      <c r="H37" s="175">
        <f>VLOOKUP(J37,$O$34:$Q$74,2,FALSE)</f>
        <v>0.59</v>
      </c>
      <c r="I37" s="175">
        <f>VLOOKUP(J37,$O$34:$Q$74,3,FALSE)</f>
        <v>1.39</v>
      </c>
      <c r="J37" s="184" t="str">
        <f>CONCATENATE(LEFT($D$31,1),"d")</f>
        <v>1d</v>
      </c>
      <c r="K37" s="184">
        <v>0</v>
      </c>
      <c r="L37" s="184" t="e">
        <f>IF($G$51&gt;$I$51,I37,10000)</f>
        <v>#DIV/0!</v>
      </c>
      <c r="M37" s="184" t="s">
        <v>5810</v>
      </c>
      <c r="N37" s="184"/>
      <c r="O37" s="184" t="s">
        <v>5811</v>
      </c>
      <c r="P37" s="185">
        <v>0.59</v>
      </c>
      <c r="Q37" s="185">
        <v>1.39</v>
      </c>
      <c r="R37" s="184"/>
      <c r="AA37" s="391"/>
      <c r="AB37" s="393"/>
      <c r="AC37" s="221" t="s">
        <v>5795</v>
      </c>
      <c r="AD37" s="395"/>
      <c r="AE37" s="201"/>
      <c r="AF37" s="200"/>
      <c r="AJ37" s="198" t="str">
        <f>B14</f>
        <v>CAU/RS</v>
      </c>
    </row>
    <row r="38" spans="2:36" ht="15.75" thickBot="1" x14ac:dyDescent="0.3">
      <c r="B38" s="176" t="s">
        <v>247</v>
      </c>
      <c r="C38" s="356" t="s">
        <v>5783</v>
      </c>
      <c r="D38" s="357"/>
      <c r="E38" s="357"/>
      <c r="F38" s="358"/>
      <c r="G38" s="197">
        <v>8</v>
      </c>
      <c r="H38" s="175">
        <f>VLOOKUP(J38,$O$34:$Q$74,2,FALSE)</f>
        <v>6.16</v>
      </c>
      <c r="I38" s="175">
        <f>VLOOKUP(J38,$O$34:$Q$74,3,FALSE)</f>
        <v>8.9600000000000009</v>
      </c>
      <c r="J38" s="184" t="str">
        <f>CONCATENATE(LEFT($D$31,1),"e")</f>
        <v>1e</v>
      </c>
      <c r="K38" s="184">
        <v>0</v>
      </c>
      <c r="L38" s="184" t="e">
        <f>IF($G$51&gt;$I$51,I38,10000)</f>
        <v>#DIV/0!</v>
      </c>
      <c r="M38" s="184" t="s">
        <v>5812</v>
      </c>
      <c r="N38" s="184"/>
      <c r="O38" s="184" t="s">
        <v>5813</v>
      </c>
      <c r="P38" s="185">
        <v>6.16</v>
      </c>
      <c r="Q38" s="185">
        <v>8.9600000000000009</v>
      </c>
      <c r="R38" s="184"/>
      <c r="AA38" s="200"/>
      <c r="AB38" s="200"/>
      <c r="AC38" s="200"/>
      <c r="AD38" s="200"/>
      <c r="AE38" s="201"/>
      <c r="AF38" s="200"/>
      <c r="AJ38" s="198" t="s">
        <v>5869</v>
      </c>
    </row>
    <row r="39" spans="2:36" ht="15.75" thickBot="1" x14ac:dyDescent="0.3">
      <c r="B39" s="176" t="s">
        <v>5784</v>
      </c>
      <c r="C39" s="405" t="s">
        <v>5785</v>
      </c>
      <c r="D39" s="406"/>
      <c r="E39" s="406"/>
      <c r="F39" s="407"/>
      <c r="G39" s="177" t="e">
        <f>G40+G41+G42</f>
        <v>#DIV/0!</v>
      </c>
      <c r="H39" s="399" t="s">
        <v>5786</v>
      </c>
      <c r="I39" s="400"/>
      <c r="J39" s="184"/>
      <c r="K39" s="184"/>
      <c r="L39" s="184"/>
      <c r="M39" s="184"/>
      <c r="N39" s="184"/>
      <c r="O39" s="184" t="s">
        <v>5814</v>
      </c>
      <c r="P39" s="185">
        <v>3.8</v>
      </c>
      <c r="Q39" s="185">
        <v>4.67</v>
      </c>
      <c r="R39" s="184"/>
      <c r="AA39" s="396" t="s">
        <v>5796</v>
      </c>
      <c r="AB39" s="397"/>
      <c r="AC39" s="397"/>
      <c r="AD39" s="398"/>
      <c r="AE39" s="232"/>
      <c r="AF39" s="233"/>
      <c r="AJ39" s="228">
        <f>E14</f>
        <v>0</v>
      </c>
    </row>
    <row r="40" spans="2:36" ht="16.5" thickBot="1" x14ac:dyDescent="0.3">
      <c r="B40" s="176"/>
      <c r="C40" s="170"/>
      <c r="D40" s="163" t="s">
        <v>5787</v>
      </c>
      <c r="E40" s="163" t="s">
        <v>5787</v>
      </c>
      <c r="F40" s="178"/>
      <c r="G40" s="197">
        <v>0.65</v>
      </c>
      <c r="H40" s="401"/>
      <c r="I40" s="402"/>
      <c r="J40" s="184"/>
      <c r="K40" s="184">
        <v>0</v>
      </c>
      <c r="L40" s="184" t="e">
        <f>IF($G$51&gt;$I$51,3,10000)</f>
        <v>#DIV/0!</v>
      </c>
      <c r="M40" s="184"/>
      <c r="N40" s="184"/>
      <c r="O40" s="184"/>
      <c r="P40" s="185"/>
      <c r="Q40" s="185"/>
      <c r="R40" s="184"/>
      <c r="AA40" s="425" t="s">
        <v>5796</v>
      </c>
      <c r="AB40" s="426"/>
      <c r="AC40" s="426"/>
      <c r="AD40" s="222" t="e">
        <f>G52</f>
        <v>#DIV/0!</v>
      </c>
      <c r="AE40" s="232"/>
      <c r="AF40" s="233"/>
    </row>
    <row r="41" spans="2:36" x14ac:dyDescent="0.25">
      <c r="B41" s="176"/>
      <c r="C41" s="179"/>
      <c r="D41" s="164" t="s">
        <v>5788</v>
      </c>
      <c r="E41" s="179" t="s">
        <v>5788</v>
      </c>
      <c r="F41" s="180"/>
      <c r="G41" s="197">
        <v>3</v>
      </c>
      <c r="H41" s="401"/>
      <c r="I41" s="402"/>
      <c r="J41" s="184"/>
      <c r="K41" s="184">
        <v>0</v>
      </c>
      <c r="L41" s="184" t="e">
        <f>IF($G$51&gt;$I$51,0.65,10000)</f>
        <v>#DIV/0!</v>
      </c>
      <c r="M41" s="184"/>
      <c r="N41" s="184"/>
      <c r="O41" s="184"/>
      <c r="P41" s="185"/>
      <c r="Q41" s="185"/>
      <c r="R41" s="184"/>
      <c r="AA41" s="200"/>
      <c r="AB41" s="200"/>
      <c r="AC41" s="200"/>
      <c r="AD41" s="413" t="s">
        <v>5870</v>
      </c>
      <c r="AE41" s="413"/>
      <c r="AF41" s="200"/>
    </row>
    <row r="42" spans="2:36" x14ac:dyDescent="0.25">
      <c r="B42" s="176"/>
      <c r="C42" s="170"/>
      <c r="D42" s="165" t="s">
        <v>5789</v>
      </c>
      <c r="E42" s="170" t="s">
        <v>5851</v>
      </c>
      <c r="F42" s="178"/>
      <c r="G42" s="177" t="e">
        <f>IF(E22="valor total da obra",$E$21,$E$21*$E$23/100)</f>
        <v>#DIV/0!</v>
      </c>
      <c r="H42" s="401"/>
      <c r="I42" s="402"/>
      <c r="J42" s="184"/>
      <c r="K42" s="184"/>
      <c r="L42" s="184"/>
      <c r="M42" s="184"/>
      <c r="N42" s="184"/>
      <c r="O42" s="184"/>
      <c r="P42" s="185"/>
      <c r="Q42" s="185"/>
      <c r="R42" s="184"/>
      <c r="AA42" s="200"/>
      <c r="AB42" s="200"/>
      <c r="AC42" s="200"/>
      <c r="AD42" s="413"/>
      <c r="AE42" s="413"/>
      <c r="AF42" s="200"/>
    </row>
    <row r="43" spans="2:36" x14ac:dyDescent="0.25">
      <c r="B43" s="176"/>
      <c r="C43" s="170"/>
      <c r="D43" s="165" t="s">
        <v>5790</v>
      </c>
      <c r="E43" s="170" t="s">
        <v>5790</v>
      </c>
      <c r="F43" s="178"/>
      <c r="G43" s="177">
        <f>IF(E10="desonerados",4.5,0)</f>
        <v>4.5</v>
      </c>
      <c r="H43" s="401"/>
      <c r="I43" s="402"/>
      <c r="J43" s="184"/>
      <c r="K43" s="184"/>
      <c r="L43" s="184"/>
      <c r="M43" s="184"/>
      <c r="N43" s="184"/>
      <c r="O43" s="184"/>
      <c r="P43" s="185"/>
      <c r="Q43" s="185"/>
      <c r="R43" s="184"/>
      <c r="AA43" s="200"/>
      <c r="AB43" s="200"/>
      <c r="AC43" s="200"/>
      <c r="AD43" s="231"/>
      <c r="AE43" s="231"/>
      <c r="AF43" s="231"/>
    </row>
    <row r="44" spans="2:36" x14ac:dyDescent="0.25">
      <c r="B44" s="176" t="s">
        <v>5784</v>
      </c>
      <c r="C44" s="356" t="s">
        <v>5791</v>
      </c>
      <c r="D44" s="357"/>
      <c r="E44" s="357"/>
      <c r="F44" s="358"/>
      <c r="G44" s="177" t="e">
        <f>IF(E10="desonerados",SUM(G40:G43),G39)</f>
        <v>#DIV/0!</v>
      </c>
      <c r="H44" s="403"/>
      <c r="I44" s="404"/>
      <c r="J44" s="184"/>
      <c r="K44" s="184"/>
      <c r="L44" s="184"/>
      <c r="M44" s="184"/>
      <c r="N44" s="184"/>
      <c r="O44" s="184" t="s">
        <v>5815</v>
      </c>
      <c r="P44" s="185">
        <v>0.32</v>
      </c>
      <c r="Q44" s="185">
        <v>0.74</v>
      </c>
      <c r="R44" s="184"/>
      <c r="AA44" s="230"/>
      <c r="AB44" s="230"/>
      <c r="AC44" s="230"/>
      <c r="AD44" s="230"/>
      <c r="AE44" s="230"/>
      <c r="AF44" s="230"/>
    </row>
    <row r="45" spans="2:36" ht="15.75" thickBot="1" x14ac:dyDescent="0.3">
      <c r="B45" s="160"/>
      <c r="C45" s="160"/>
      <c r="D45" s="160"/>
      <c r="E45" s="160"/>
      <c r="F45" s="160"/>
      <c r="G45" s="160"/>
      <c r="H45" s="171"/>
      <c r="I45" s="160"/>
      <c r="J45" s="184"/>
      <c r="K45" s="184"/>
      <c r="L45" s="184"/>
      <c r="M45" s="184"/>
      <c r="N45" s="184"/>
      <c r="O45" s="184" t="s">
        <v>5816</v>
      </c>
      <c r="P45" s="185">
        <v>0.5</v>
      </c>
      <c r="Q45" s="185">
        <v>0.97</v>
      </c>
      <c r="R45" s="184"/>
      <c r="AA45" s="223"/>
      <c r="AB45" s="223"/>
      <c r="AC45" s="200"/>
      <c r="AD45" s="200"/>
      <c r="AE45" s="201"/>
      <c r="AF45" s="200"/>
    </row>
    <row r="46" spans="2:36" ht="15.75" thickBot="1" x14ac:dyDescent="0.3">
      <c r="B46" s="343" t="s">
        <v>5792</v>
      </c>
      <c r="C46" s="344"/>
      <c r="D46" s="344"/>
      <c r="E46" s="344"/>
      <c r="F46" s="344"/>
      <c r="G46" s="345"/>
      <c r="H46" s="181"/>
      <c r="I46" s="160"/>
      <c r="J46" s="184"/>
      <c r="K46" s="184"/>
      <c r="L46" s="184"/>
      <c r="M46" s="184"/>
      <c r="N46" s="184"/>
      <c r="O46" s="184" t="s">
        <v>5817</v>
      </c>
      <c r="P46" s="185">
        <v>1.02</v>
      </c>
      <c r="Q46" s="185">
        <v>1.21</v>
      </c>
      <c r="R46" s="184"/>
      <c r="AA46" s="384">
        <f>E13</f>
        <v>0</v>
      </c>
      <c r="AB46" s="379"/>
      <c r="AC46" s="379"/>
      <c r="AD46" s="200"/>
      <c r="AE46" s="201"/>
      <c r="AF46" s="200"/>
    </row>
    <row r="47" spans="2:36" x14ac:dyDescent="0.25">
      <c r="B47" s="346"/>
      <c r="C47" s="348" t="s">
        <v>5793</v>
      </c>
      <c r="D47" s="381" t="s">
        <v>5794</v>
      </c>
      <c r="E47" s="381"/>
      <c r="F47" s="381"/>
      <c r="G47" s="350">
        <v>-1</v>
      </c>
      <c r="H47" s="171"/>
      <c r="I47" s="160"/>
      <c r="J47" s="184"/>
      <c r="K47" s="184"/>
      <c r="L47" s="184"/>
      <c r="M47" s="184"/>
      <c r="N47" s="184"/>
      <c r="O47" s="184" t="s">
        <v>5818</v>
      </c>
      <c r="P47" s="185">
        <v>6.64</v>
      </c>
      <c r="Q47" s="185">
        <v>8.69</v>
      </c>
      <c r="R47" s="184"/>
      <c r="AA47" s="377" t="str">
        <f>AJ37&amp;AJ38&amp;AJ39</f>
        <v>CAU/RS 0</v>
      </c>
      <c r="AB47" s="377"/>
      <c r="AC47" s="377"/>
      <c r="AD47" s="200"/>
      <c r="AE47" s="201"/>
      <c r="AF47" s="200"/>
    </row>
    <row r="48" spans="2:36" ht="15.75" thickBot="1" x14ac:dyDescent="0.3">
      <c r="B48" s="347"/>
      <c r="C48" s="349"/>
      <c r="D48" s="352" t="s">
        <v>5795</v>
      </c>
      <c r="E48" s="352"/>
      <c r="F48" s="352"/>
      <c r="G48" s="351"/>
      <c r="H48" s="171"/>
      <c r="I48" s="160"/>
      <c r="J48" s="184"/>
      <c r="K48" s="184"/>
      <c r="L48" s="184"/>
      <c r="M48" s="184"/>
      <c r="N48" s="184"/>
      <c r="O48" s="184" t="s">
        <v>5819</v>
      </c>
      <c r="P48" s="185">
        <v>3.43</v>
      </c>
      <c r="Q48" s="185">
        <v>6.71</v>
      </c>
      <c r="R48" s="184"/>
      <c r="AA48" s="377"/>
      <c r="AB48" s="377"/>
      <c r="AC48" s="377"/>
      <c r="AD48" s="200"/>
      <c r="AE48" s="201"/>
      <c r="AF48" s="200"/>
    </row>
    <row r="49" spans="2:32" ht="15.75" thickBot="1" x14ac:dyDescent="0.3">
      <c r="B49" s="160"/>
      <c r="C49" s="160"/>
      <c r="D49" s="160"/>
      <c r="E49" s="160"/>
      <c r="F49" s="160"/>
      <c r="G49" s="160"/>
      <c r="H49" s="171"/>
      <c r="I49" s="160"/>
      <c r="J49" s="184"/>
      <c r="K49" s="184"/>
      <c r="L49" s="184"/>
      <c r="M49" s="184"/>
      <c r="N49" s="184"/>
      <c r="O49" s="184" t="s">
        <v>5820</v>
      </c>
      <c r="P49" s="185">
        <v>0.28000000000000003</v>
      </c>
      <c r="Q49" s="185">
        <v>0.75</v>
      </c>
      <c r="R49" s="184"/>
      <c r="AA49" s="200"/>
      <c r="AB49" s="200"/>
      <c r="AC49" s="200"/>
      <c r="AD49" s="200"/>
      <c r="AE49" s="201"/>
      <c r="AF49" s="200"/>
    </row>
    <row r="50" spans="2:32" ht="15.75" thickBot="1" x14ac:dyDescent="0.3">
      <c r="B50" s="382" t="s">
        <v>5796</v>
      </c>
      <c r="C50" s="383"/>
      <c r="D50" s="383"/>
      <c r="E50" s="383"/>
      <c r="F50" s="383"/>
      <c r="G50" s="383"/>
      <c r="H50" s="182" t="s">
        <v>5773</v>
      </c>
      <c r="I50" s="183" t="s">
        <v>5774</v>
      </c>
      <c r="J50" s="184"/>
      <c r="K50" s="184"/>
      <c r="L50" s="184"/>
      <c r="M50" s="184"/>
      <c r="N50" s="184"/>
      <c r="O50" s="184" t="s">
        <v>5821</v>
      </c>
      <c r="P50" s="185">
        <v>1</v>
      </c>
      <c r="Q50" s="185">
        <v>1.74</v>
      </c>
      <c r="R50" s="184"/>
      <c r="AA50" s="223"/>
      <c r="AB50" s="223"/>
      <c r="AC50" s="200"/>
      <c r="AD50" s="200"/>
      <c r="AE50" s="201"/>
      <c r="AF50" s="200"/>
    </row>
    <row r="51" spans="2:32" ht="15.75" x14ac:dyDescent="0.25">
      <c r="B51" s="373" t="e">
        <f>IF(G51&gt;I51,"BDI Sem Desoneração: ! FORA DOS LIMITES !",IF(G51&lt;H51,"BDI Sem Desoneração: ! FORA DOS LIMITES !","BDI Sem Desoneração:"))</f>
        <v>#DIV/0!</v>
      </c>
      <c r="C51" s="373"/>
      <c r="D51" s="373"/>
      <c r="E51" s="373"/>
      <c r="F51" s="373"/>
      <c r="G51" s="166" t="e">
        <f>100*ROUND((((1+G34/100+G35/100+G36/100)*(1+G37/100)*(1+G38/100))/(1-G39/100))-1,4)</f>
        <v>#DIV/0!</v>
      </c>
      <c r="H51" s="175">
        <f>VLOOKUP(J51,$O$34:$Q$74,2,FALSE)</f>
        <v>20.34</v>
      </c>
      <c r="I51" s="175">
        <f>VLOOKUP(J51,$O$34:$Q$74,3,FALSE)</f>
        <v>25</v>
      </c>
      <c r="J51" s="184" t="str">
        <f>CONCATENATE(LEFT($D$31,1),"F")</f>
        <v>1F</v>
      </c>
      <c r="K51" s="184"/>
      <c r="L51" s="184"/>
      <c r="M51" s="184"/>
      <c r="N51" s="184"/>
      <c r="O51" s="184" t="s">
        <v>5822</v>
      </c>
      <c r="P51" s="185">
        <v>0.94</v>
      </c>
      <c r="Q51" s="185">
        <v>1.17</v>
      </c>
      <c r="R51" s="184"/>
      <c r="AA51" s="378">
        <f>E16</f>
        <v>0</v>
      </c>
      <c r="AB51" s="379"/>
      <c r="AC51" s="379"/>
      <c r="AD51" s="200"/>
      <c r="AE51" s="201"/>
      <c r="AF51" s="200"/>
    </row>
    <row r="52" spans="2:32" ht="15.75" x14ac:dyDescent="0.25">
      <c r="B52" s="373" t="s">
        <v>5797</v>
      </c>
      <c r="C52" s="373"/>
      <c r="D52" s="373"/>
      <c r="E52" s="373"/>
      <c r="F52" s="373"/>
      <c r="G52" s="167" t="e">
        <f>100*ROUND((((1+G34/100+G35/100+G36/100)*(1+G37/100)*(1+G38/100))/(1-G44/100))-1,4)</f>
        <v>#DIV/0!</v>
      </c>
      <c r="H52" s="176"/>
      <c r="I52" s="176"/>
      <c r="J52" s="184" t="e">
        <f>IF(G51&gt;I51,1,IF(G51&lt;H51,1,0))</f>
        <v>#DIV/0!</v>
      </c>
      <c r="K52" s="184"/>
      <c r="L52" s="184"/>
      <c r="M52" s="184"/>
      <c r="N52" s="184"/>
      <c r="O52" s="184" t="s">
        <v>5823</v>
      </c>
      <c r="P52" s="185">
        <v>6.74</v>
      </c>
      <c r="Q52" s="185">
        <v>9.4</v>
      </c>
      <c r="R52" s="184"/>
      <c r="AA52" s="380">
        <f>E17</f>
        <v>0</v>
      </c>
      <c r="AB52" s="377"/>
      <c r="AC52" s="377"/>
      <c r="AD52" s="157"/>
      <c r="AE52" s="158"/>
      <c r="AF52" s="157"/>
    </row>
    <row r="53" spans="2:32" ht="15.75" x14ac:dyDescent="0.25">
      <c r="B53" s="168"/>
      <c r="C53" s="168"/>
      <c r="D53" s="168"/>
      <c r="E53" s="168"/>
      <c r="F53" s="168"/>
      <c r="G53" s="169"/>
      <c r="H53" s="171"/>
      <c r="I53" s="171"/>
      <c r="J53" s="184"/>
      <c r="K53" s="184"/>
      <c r="L53" s="184"/>
      <c r="M53" s="184"/>
      <c r="N53" s="184"/>
      <c r="O53" s="184"/>
      <c r="P53" s="185"/>
      <c r="Q53" s="185"/>
      <c r="R53" s="184"/>
    </row>
    <row r="54" spans="2:32" x14ac:dyDescent="0.25">
      <c r="B54" s="376" t="s">
        <v>5798</v>
      </c>
      <c r="C54" s="376"/>
      <c r="D54" s="376"/>
      <c r="E54" s="376"/>
      <c r="F54" s="376"/>
      <c r="G54" s="376"/>
      <c r="H54" s="376"/>
      <c r="I54" s="376"/>
      <c r="J54" s="184"/>
      <c r="K54" s="184"/>
      <c r="L54" s="184"/>
      <c r="M54" s="184"/>
      <c r="N54" s="184"/>
      <c r="O54" s="184"/>
      <c r="P54" s="185"/>
      <c r="Q54" s="185"/>
      <c r="R54" s="184"/>
    </row>
    <row r="55" spans="2:32" ht="36" customHeight="1" x14ac:dyDescent="0.25">
      <c r="B55" s="374" t="s">
        <v>5799</v>
      </c>
      <c r="C55" s="374"/>
      <c r="D55" s="374"/>
      <c r="E55" s="374"/>
      <c r="F55" s="374"/>
      <c r="G55" s="374"/>
      <c r="H55" s="374"/>
      <c r="I55" s="374"/>
      <c r="J55" s="184"/>
      <c r="K55" s="184"/>
      <c r="L55" s="184"/>
      <c r="M55" s="184"/>
      <c r="N55" s="184"/>
      <c r="O55" s="184" t="s">
        <v>5824</v>
      </c>
      <c r="P55" s="185">
        <v>0.25</v>
      </c>
      <c r="Q55" s="185">
        <v>0.56000000000000005</v>
      </c>
      <c r="R55" s="184"/>
    </row>
    <row r="56" spans="2:32" x14ac:dyDescent="0.25">
      <c r="B56" s="375" t="s">
        <v>5800</v>
      </c>
      <c r="C56" s="375"/>
      <c r="D56" s="375"/>
      <c r="E56" s="375"/>
      <c r="F56" s="375"/>
      <c r="G56" s="375"/>
      <c r="H56" s="375"/>
      <c r="I56" s="375"/>
      <c r="J56" s="184"/>
      <c r="K56" s="184"/>
      <c r="L56" s="184"/>
      <c r="M56" s="184"/>
      <c r="N56" s="184"/>
      <c r="O56" s="184" t="s">
        <v>5825</v>
      </c>
      <c r="P56" s="185">
        <v>1</v>
      </c>
      <c r="Q56" s="185">
        <v>1.97</v>
      </c>
      <c r="R56" s="184"/>
    </row>
    <row r="57" spans="2:32" x14ac:dyDescent="0.25">
      <c r="B57" s="375"/>
      <c r="C57" s="375"/>
      <c r="D57" s="375"/>
      <c r="E57" s="375"/>
      <c r="F57" s="375"/>
      <c r="G57" s="375"/>
      <c r="H57" s="375"/>
      <c r="I57" s="375"/>
      <c r="J57" s="184"/>
      <c r="K57" s="184"/>
      <c r="L57" s="184"/>
      <c r="M57" s="184"/>
      <c r="N57" s="184"/>
      <c r="O57" s="184" t="s">
        <v>5826</v>
      </c>
      <c r="P57" s="185">
        <v>1.01</v>
      </c>
      <c r="Q57" s="185">
        <v>1.1100000000000001</v>
      </c>
      <c r="R57" s="184"/>
    </row>
    <row r="58" spans="2:32" x14ac:dyDescent="0.25">
      <c r="B58" s="160"/>
      <c r="C58" s="160"/>
      <c r="D58" s="160"/>
      <c r="E58" s="160"/>
      <c r="F58" s="160"/>
      <c r="G58" s="160"/>
      <c r="H58" s="171"/>
      <c r="I58" s="160"/>
      <c r="J58" s="184"/>
      <c r="K58" s="184"/>
      <c r="L58" s="184"/>
      <c r="M58" s="184"/>
      <c r="N58" s="184"/>
      <c r="O58" s="184" t="s">
        <v>5827</v>
      </c>
      <c r="P58" s="185">
        <v>8</v>
      </c>
      <c r="Q58" s="185">
        <v>9.51</v>
      </c>
      <c r="R58" s="184"/>
    </row>
    <row r="59" spans="2:32" x14ac:dyDescent="0.25">
      <c r="B59" s="160"/>
      <c r="C59" s="160"/>
      <c r="D59" s="160"/>
      <c r="E59" s="160"/>
      <c r="F59" s="160"/>
      <c r="G59" s="160"/>
      <c r="H59" s="171"/>
      <c r="I59" s="160"/>
      <c r="J59" s="184"/>
      <c r="K59" s="184"/>
      <c r="L59" s="184"/>
      <c r="M59" s="184"/>
      <c r="N59" s="184"/>
      <c r="O59" s="184" t="s">
        <v>5828</v>
      </c>
      <c r="P59" s="185">
        <v>4</v>
      </c>
      <c r="Q59" s="185">
        <v>7.85</v>
      </c>
      <c r="R59" s="184"/>
    </row>
    <row r="60" spans="2:32" x14ac:dyDescent="0.25">
      <c r="B60" s="160"/>
      <c r="C60" s="160"/>
      <c r="D60" s="160"/>
      <c r="E60" s="160"/>
      <c r="F60" s="160"/>
      <c r="G60" s="160"/>
      <c r="H60" s="171"/>
      <c r="I60" s="160"/>
      <c r="J60" s="184"/>
      <c r="K60" s="184"/>
      <c r="L60" s="184"/>
      <c r="M60" s="184"/>
      <c r="N60" s="184"/>
      <c r="O60" s="184" t="s">
        <v>5829</v>
      </c>
      <c r="P60" s="185">
        <v>0.81</v>
      </c>
      <c r="Q60" s="185">
        <v>1.99</v>
      </c>
      <c r="R60" s="184"/>
    </row>
    <row r="61" spans="2:32" x14ac:dyDescent="0.25">
      <c r="B61" s="160"/>
      <c r="C61" s="160"/>
      <c r="D61" s="160"/>
      <c r="E61" s="160"/>
      <c r="F61" s="160"/>
      <c r="G61" s="160"/>
      <c r="H61" s="171"/>
      <c r="I61" s="160"/>
      <c r="J61" s="184"/>
      <c r="K61" s="184"/>
      <c r="L61" s="184"/>
      <c r="M61" s="184"/>
      <c r="N61" s="184"/>
      <c r="O61" s="184" t="s">
        <v>5830</v>
      </c>
      <c r="P61" s="185">
        <v>1.46</v>
      </c>
      <c r="Q61" s="185">
        <v>3.16</v>
      </c>
      <c r="R61" s="184"/>
    </row>
    <row r="62" spans="2:32" x14ac:dyDescent="0.25">
      <c r="B62" s="160"/>
      <c r="C62" s="160"/>
      <c r="D62" s="160"/>
      <c r="E62" s="160"/>
      <c r="F62" s="160"/>
      <c r="G62" s="160"/>
      <c r="H62" s="171"/>
      <c r="I62" s="160"/>
      <c r="J62" s="184"/>
      <c r="K62" s="184"/>
      <c r="L62" s="184"/>
      <c r="M62" s="184"/>
      <c r="N62" s="184"/>
      <c r="O62" s="184" t="s">
        <v>5831</v>
      </c>
      <c r="P62" s="185">
        <v>0.94</v>
      </c>
      <c r="Q62" s="185">
        <v>1.33</v>
      </c>
      <c r="R62" s="184"/>
    </row>
    <row r="63" spans="2:32" x14ac:dyDescent="0.25">
      <c r="B63" s="160"/>
      <c r="C63" s="160"/>
      <c r="D63" s="160"/>
      <c r="E63" s="160"/>
      <c r="F63" s="160"/>
      <c r="G63" s="160"/>
      <c r="H63" s="171"/>
      <c r="I63" s="160"/>
      <c r="J63" s="184"/>
      <c r="K63" s="184"/>
      <c r="L63" s="184"/>
      <c r="M63" s="184"/>
      <c r="N63" s="184"/>
      <c r="O63" s="184" t="s">
        <v>5832</v>
      </c>
      <c r="P63" s="185">
        <v>7.14</v>
      </c>
      <c r="Q63" s="185">
        <v>10.43</v>
      </c>
      <c r="R63" s="184"/>
    </row>
    <row r="64" spans="2:32" x14ac:dyDescent="0.25">
      <c r="B64" s="160"/>
      <c r="C64" s="160"/>
      <c r="D64" s="160"/>
      <c r="E64" s="160"/>
      <c r="F64" s="160"/>
      <c r="G64" s="160"/>
      <c r="H64" s="171"/>
      <c r="I64" s="160"/>
      <c r="J64" s="184"/>
      <c r="K64" s="184"/>
      <c r="L64" s="184"/>
      <c r="M64" s="184"/>
      <c r="N64" s="184"/>
      <c r="O64" s="184" t="s">
        <v>5833</v>
      </c>
      <c r="P64" s="185">
        <v>1.5</v>
      </c>
      <c r="Q64" s="185">
        <v>4.49</v>
      </c>
      <c r="R64" s="184"/>
    </row>
    <row r="65" spans="2:18" x14ac:dyDescent="0.25">
      <c r="B65" s="160"/>
      <c r="C65" s="160"/>
      <c r="D65" s="160"/>
      <c r="E65" s="160"/>
      <c r="F65" s="160"/>
      <c r="G65" s="160"/>
      <c r="H65" s="171"/>
      <c r="I65" s="160"/>
      <c r="J65" s="184"/>
      <c r="K65" s="184"/>
      <c r="L65" s="184"/>
      <c r="M65" s="184"/>
      <c r="N65" s="184"/>
      <c r="O65" s="184" t="s">
        <v>5834</v>
      </c>
      <c r="P65" s="185">
        <v>0.3</v>
      </c>
      <c r="Q65" s="185">
        <v>0.82</v>
      </c>
      <c r="R65" s="184"/>
    </row>
    <row r="66" spans="2:18" x14ac:dyDescent="0.25">
      <c r="B66" s="160"/>
      <c r="C66" s="160"/>
      <c r="D66" s="160"/>
      <c r="E66" s="160"/>
      <c r="F66" s="160"/>
      <c r="G66" s="160"/>
      <c r="H66" s="171"/>
      <c r="I66" s="160"/>
      <c r="J66" s="184"/>
      <c r="K66" s="184"/>
      <c r="L66" s="184"/>
      <c r="M66" s="184"/>
      <c r="N66" s="184"/>
      <c r="O66" s="184" t="s">
        <v>5835</v>
      </c>
      <c r="P66" s="185">
        <v>0.56000000000000005</v>
      </c>
      <c r="Q66" s="185">
        <v>0.89</v>
      </c>
      <c r="R66" s="184"/>
    </row>
    <row r="67" spans="2:18" x14ac:dyDescent="0.25">
      <c r="B67" s="160"/>
      <c r="C67" s="160"/>
      <c r="D67" s="160"/>
      <c r="E67" s="160"/>
      <c r="F67" s="160"/>
      <c r="G67" s="160"/>
      <c r="H67" s="171"/>
      <c r="I67" s="160"/>
      <c r="J67" s="184"/>
      <c r="K67" s="184"/>
      <c r="L67" s="184"/>
      <c r="M67" s="184"/>
      <c r="N67" s="184"/>
      <c r="O67" s="184" t="s">
        <v>5836</v>
      </c>
      <c r="P67" s="185">
        <v>0.85</v>
      </c>
      <c r="Q67" s="185">
        <v>1.1100000000000001</v>
      </c>
      <c r="R67" s="184"/>
    </row>
    <row r="68" spans="2:18" x14ac:dyDescent="0.25">
      <c r="B68" s="160"/>
      <c r="C68" s="160"/>
      <c r="D68" s="160"/>
      <c r="E68" s="160"/>
      <c r="F68" s="160"/>
      <c r="G68" s="160"/>
      <c r="H68" s="171"/>
      <c r="I68" s="160"/>
      <c r="J68" s="184"/>
      <c r="K68" s="184"/>
      <c r="L68" s="184"/>
      <c r="M68" s="184"/>
      <c r="N68" s="184"/>
      <c r="O68" s="184" t="s">
        <v>5837</v>
      </c>
      <c r="P68" s="185">
        <v>3.5</v>
      </c>
      <c r="Q68" s="185">
        <v>6.22</v>
      </c>
      <c r="R68" s="184"/>
    </row>
    <row r="69" spans="2:18" x14ac:dyDescent="0.25">
      <c r="B69" s="160"/>
      <c r="C69" s="160"/>
      <c r="D69" s="160"/>
      <c r="E69" s="160"/>
      <c r="F69" s="160"/>
      <c r="G69" s="160"/>
      <c r="H69" s="171"/>
      <c r="I69" s="160"/>
      <c r="J69" s="184"/>
      <c r="K69" s="184"/>
      <c r="L69" s="184"/>
      <c r="M69" s="184"/>
      <c r="N69" s="184"/>
      <c r="O69" s="184" t="s">
        <v>5838</v>
      </c>
      <c r="P69" s="185">
        <v>20.34</v>
      </c>
      <c r="Q69" s="185">
        <v>25</v>
      </c>
      <c r="R69" s="184"/>
    </row>
    <row r="70" spans="2:18" x14ac:dyDescent="0.25">
      <c r="B70" s="160"/>
      <c r="C70" s="160"/>
      <c r="D70" s="160"/>
      <c r="E70" s="160"/>
      <c r="F70" s="160"/>
      <c r="G70" s="160"/>
      <c r="H70" s="171"/>
      <c r="I70" s="160"/>
      <c r="J70" s="184"/>
      <c r="K70" s="184"/>
      <c r="L70" s="184"/>
      <c r="M70" s="184"/>
      <c r="N70" s="184"/>
      <c r="O70" s="184" t="s">
        <v>5839</v>
      </c>
      <c r="P70" s="185">
        <v>19.600000000000001</v>
      </c>
      <c r="Q70" s="185">
        <v>24.23</v>
      </c>
      <c r="R70" s="184"/>
    </row>
    <row r="71" spans="2:18" x14ac:dyDescent="0.25">
      <c r="B71" s="160"/>
      <c r="C71" s="160"/>
      <c r="D71" s="160"/>
      <c r="E71" s="160"/>
      <c r="F71" s="160"/>
      <c r="G71" s="160"/>
      <c r="H71" s="171"/>
      <c r="I71" s="160"/>
      <c r="J71" s="184"/>
      <c r="K71" s="184"/>
      <c r="L71" s="184"/>
      <c r="M71" s="184"/>
      <c r="N71" s="184"/>
      <c r="O71" s="184" t="s">
        <v>5840</v>
      </c>
      <c r="P71" s="185">
        <v>20.76</v>
      </c>
      <c r="Q71" s="185">
        <v>26.44</v>
      </c>
      <c r="R71" s="184"/>
    </row>
    <row r="72" spans="2:18" x14ac:dyDescent="0.25">
      <c r="B72" s="160"/>
      <c r="C72" s="160"/>
      <c r="D72" s="160"/>
      <c r="E72" s="160"/>
      <c r="F72" s="160"/>
      <c r="G72" s="160"/>
      <c r="H72" s="171"/>
      <c r="I72" s="160"/>
      <c r="J72" s="184"/>
      <c r="K72" s="184"/>
      <c r="L72" s="184"/>
      <c r="M72" s="184"/>
      <c r="N72" s="184"/>
      <c r="O72" s="184" t="s">
        <v>5841</v>
      </c>
      <c r="P72" s="185">
        <v>24</v>
      </c>
      <c r="Q72" s="185">
        <v>27.86</v>
      </c>
      <c r="R72" s="184"/>
    </row>
    <row r="73" spans="2:18" x14ac:dyDescent="0.25">
      <c r="B73" s="160"/>
      <c r="C73" s="160"/>
      <c r="D73" s="160"/>
      <c r="E73" s="160"/>
      <c r="F73" s="160"/>
      <c r="G73" s="160"/>
      <c r="H73" s="171"/>
      <c r="I73" s="160"/>
      <c r="J73" s="184"/>
      <c r="K73" s="184"/>
      <c r="L73" s="184"/>
      <c r="M73" s="184"/>
      <c r="N73" s="184"/>
      <c r="O73" s="184" t="s">
        <v>5842</v>
      </c>
      <c r="P73" s="185">
        <v>22.8</v>
      </c>
      <c r="Q73" s="185">
        <v>30.95</v>
      </c>
      <c r="R73" s="184"/>
    </row>
    <row r="74" spans="2:18" x14ac:dyDescent="0.25">
      <c r="B74" s="160"/>
      <c r="C74" s="160"/>
      <c r="D74" s="160"/>
      <c r="E74" s="160"/>
      <c r="F74" s="160"/>
      <c r="G74" s="160"/>
      <c r="H74" s="171"/>
      <c r="I74" s="160"/>
      <c r="J74" s="184"/>
      <c r="K74" s="184"/>
      <c r="L74" s="184"/>
      <c r="M74" s="184"/>
      <c r="N74" s="184"/>
      <c r="O74" s="184" t="s">
        <v>5843</v>
      </c>
      <c r="P74" s="185">
        <v>11.1</v>
      </c>
      <c r="Q74" s="185">
        <v>16.8</v>
      </c>
      <c r="R74" s="184"/>
    </row>
    <row r="75" spans="2:18" x14ac:dyDescent="0.25">
      <c r="B75" s="160"/>
      <c r="C75" s="160"/>
      <c r="D75" s="160"/>
      <c r="E75" s="160"/>
      <c r="F75" s="160"/>
      <c r="G75" s="160"/>
      <c r="H75" s="171"/>
      <c r="I75" s="160"/>
      <c r="J75" s="184"/>
      <c r="K75" s="184"/>
      <c r="L75" s="184"/>
      <c r="M75" s="184"/>
      <c r="N75" s="184"/>
      <c r="O75" s="184"/>
      <c r="P75" s="184"/>
      <c r="Q75" s="184"/>
      <c r="R75" s="184"/>
    </row>
    <row r="76" spans="2:18" x14ac:dyDescent="0.25">
      <c r="B76" s="160"/>
      <c r="C76" s="160"/>
      <c r="D76" s="160"/>
      <c r="E76" s="160"/>
      <c r="F76" s="160"/>
      <c r="G76" s="160"/>
      <c r="H76" s="171"/>
      <c r="I76" s="160"/>
      <c r="J76" s="160"/>
      <c r="K76" s="160"/>
      <c r="L76" s="160"/>
      <c r="M76" s="160"/>
      <c r="N76" s="160"/>
      <c r="O76" s="160"/>
      <c r="P76" s="160"/>
      <c r="Q76" s="160"/>
      <c r="R76" s="160"/>
    </row>
    <row r="77" spans="2:18" x14ac:dyDescent="0.25">
      <c r="B77" s="160"/>
      <c r="C77" s="160"/>
      <c r="D77" s="160"/>
      <c r="E77" s="160"/>
      <c r="F77" s="160"/>
      <c r="G77" s="160"/>
      <c r="H77" s="171"/>
      <c r="I77" s="160"/>
      <c r="J77" s="160"/>
      <c r="K77" s="160"/>
      <c r="L77" s="160"/>
      <c r="M77" s="160"/>
      <c r="N77" s="160"/>
      <c r="O77" s="160"/>
      <c r="P77" s="160"/>
      <c r="Q77" s="160"/>
      <c r="R77" s="160"/>
    </row>
    <row r="78" spans="2:18" x14ac:dyDescent="0.25">
      <c r="B78" s="160"/>
      <c r="C78" s="160"/>
      <c r="D78" s="160"/>
      <c r="E78" s="160"/>
      <c r="F78" s="160"/>
      <c r="G78" s="160"/>
      <c r="H78" s="171"/>
      <c r="I78" s="160"/>
      <c r="J78" s="160"/>
      <c r="K78" s="160"/>
      <c r="L78" s="160"/>
      <c r="M78" s="160"/>
      <c r="N78" s="160"/>
      <c r="O78" s="160"/>
      <c r="P78" s="160"/>
      <c r="Q78" s="160"/>
      <c r="R78" s="160"/>
    </row>
    <row r="79" spans="2:18" x14ac:dyDescent="0.25">
      <c r="B79" s="160"/>
      <c r="C79" s="160"/>
      <c r="D79" s="160"/>
      <c r="E79" s="160"/>
      <c r="F79" s="160"/>
      <c r="G79" s="160"/>
      <c r="H79" s="171"/>
      <c r="I79" s="160"/>
      <c r="J79" s="160"/>
      <c r="K79" s="160"/>
      <c r="L79" s="160"/>
      <c r="M79" s="160"/>
      <c r="N79" s="160"/>
      <c r="O79" s="160"/>
      <c r="P79" s="160"/>
      <c r="Q79" s="160"/>
      <c r="R79" s="160"/>
    </row>
    <row r="80" spans="2:18" x14ac:dyDescent="0.25">
      <c r="B80" s="160"/>
      <c r="C80" s="160"/>
      <c r="D80" s="160"/>
      <c r="E80" s="160"/>
      <c r="F80" s="160"/>
      <c r="G80" s="160"/>
      <c r="H80" s="171"/>
      <c r="I80" s="160"/>
      <c r="J80" s="160"/>
      <c r="K80" s="160"/>
      <c r="L80" s="160"/>
      <c r="M80" s="160"/>
      <c r="N80" s="160"/>
      <c r="O80" s="160"/>
      <c r="P80" s="160"/>
      <c r="Q80" s="160"/>
      <c r="R80" s="160"/>
    </row>
  </sheetData>
  <mergeCells count="73">
    <mergeCell ref="AA19:AD19"/>
    <mergeCell ref="AA23:AC23"/>
    <mergeCell ref="AA40:AC40"/>
    <mergeCell ref="AA6:AE6"/>
    <mergeCell ref="AA16:AE17"/>
    <mergeCell ref="AA15:AE15"/>
    <mergeCell ref="AA14:AE14"/>
    <mergeCell ref="AA12:AE13"/>
    <mergeCell ref="H39:I44"/>
    <mergeCell ref="C44:F44"/>
    <mergeCell ref="C38:F38"/>
    <mergeCell ref="C39:F39"/>
    <mergeCell ref="AJ8:AO8"/>
    <mergeCell ref="AJ9:AO9"/>
    <mergeCell ref="AJ10:AO10"/>
    <mergeCell ref="AJ11:AO11"/>
    <mergeCell ref="AJ12:AO12"/>
    <mergeCell ref="AA8:AE11"/>
    <mergeCell ref="AD41:AE42"/>
    <mergeCell ref="AA21:AB21"/>
    <mergeCell ref="AC21:AD21"/>
    <mergeCell ref="AB24:AC24"/>
    <mergeCell ref="AB25:AC25"/>
    <mergeCell ref="AB26:AC26"/>
    <mergeCell ref="AA46:AC46"/>
    <mergeCell ref="AB27:AC27"/>
    <mergeCell ref="AB28:AC28"/>
    <mergeCell ref="AB29:AC29"/>
    <mergeCell ref="AA35:AD35"/>
    <mergeCell ref="AA36:AA37"/>
    <mergeCell ref="AB36:AB37"/>
    <mergeCell ref="AD36:AD37"/>
    <mergeCell ref="AA39:AD39"/>
    <mergeCell ref="B52:F52"/>
    <mergeCell ref="B55:I55"/>
    <mergeCell ref="B56:I57"/>
    <mergeCell ref="B54:I54"/>
    <mergeCell ref="AA47:AC47"/>
    <mergeCell ref="AA48:AC48"/>
    <mergeCell ref="AA51:AC51"/>
    <mergeCell ref="AA52:AC52"/>
    <mergeCell ref="B51:F51"/>
    <mergeCell ref="D47:F47"/>
    <mergeCell ref="B50:G50"/>
    <mergeCell ref="E17:F17"/>
    <mergeCell ref="E14:F14"/>
    <mergeCell ref="E19:F19"/>
    <mergeCell ref="C36:F36"/>
    <mergeCell ref="C37:F37"/>
    <mergeCell ref="B23:C25"/>
    <mergeCell ref="E22:F22"/>
    <mergeCell ref="E16:F16"/>
    <mergeCell ref="C34:F34"/>
    <mergeCell ref="C35:F35"/>
    <mergeCell ref="B26:C26"/>
    <mergeCell ref="B29:I29"/>
    <mergeCell ref="B31:C31"/>
    <mergeCell ref="D31:I31"/>
    <mergeCell ref="B33:F33"/>
    <mergeCell ref="B46:G46"/>
    <mergeCell ref="B47:B48"/>
    <mergeCell ref="C47:C48"/>
    <mergeCell ref="G47:G48"/>
    <mergeCell ref="D48:F48"/>
    <mergeCell ref="E8:F8"/>
    <mergeCell ref="E9:F9"/>
    <mergeCell ref="E10:F10"/>
    <mergeCell ref="B14:C14"/>
    <mergeCell ref="B8:C8"/>
    <mergeCell ref="B9:C9"/>
    <mergeCell ref="B11:C11"/>
    <mergeCell ref="E13:F13"/>
    <mergeCell ref="E11:F11"/>
  </mergeCells>
  <conditionalFormatting sqref="E21">
    <cfRule type="cellIs" dxfId="16" priority="7" stopIfTrue="1" operator="notBetween">
      <formula>$H21</formula>
      <formula>$I21</formula>
    </cfRule>
  </conditionalFormatting>
  <conditionalFormatting sqref="E23 B23">
    <cfRule type="expression" dxfId="15" priority="8" stopIfTrue="1">
      <formula>$E$22="valor total da obra"</formula>
    </cfRule>
  </conditionalFormatting>
  <conditionalFormatting sqref="F5:F6">
    <cfRule type="expression" dxfId="14" priority="9" stopIfTrue="1">
      <formula>$E$7=0</formula>
    </cfRule>
  </conditionalFormatting>
  <conditionalFormatting sqref="H23">
    <cfRule type="expression" dxfId="13" priority="6" stopIfTrue="1">
      <formula>$E$22="valor total da obra"</formula>
    </cfRule>
  </conditionalFormatting>
  <conditionalFormatting sqref="G34:G38">
    <cfRule type="cellIs" dxfId="12" priority="3" stopIfTrue="1" operator="notBetween">
      <formula>$H34</formula>
      <formula>$I34</formula>
    </cfRule>
  </conditionalFormatting>
  <conditionalFormatting sqref="G51">
    <cfRule type="cellIs" dxfId="11" priority="4" stopIfTrue="1" operator="notBetween">
      <formula>$H$51</formula>
      <formula>$I$51</formula>
    </cfRule>
  </conditionalFormatting>
  <conditionalFormatting sqref="B51:F51">
    <cfRule type="expression" dxfId="10" priority="5" stopIfTrue="1">
      <formula>$J$52=1</formula>
    </cfRule>
  </conditionalFormatting>
  <conditionalFormatting sqref="B54:I54">
    <cfRule type="expression" dxfId="9" priority="2" stopIfTrue="1">
      <formula>$G$51&gt;$I$51</formula>
    </cfRule>
  </conditionalFormatting>
  <conditionalFormatting sqref="D26">
    <cfRule type="cellIs" dxfId="8" priority="1" stopIfTrue="1" operator="notBetween">
      <formula>$H26</formula>
      <formula>$I26</formula>
    </cfRule>
  </conditionalFormatting>
  <dataValidations count="10">
    <dataValidation type="list" allowBlank="1" showInputMessage="1" showErrorMessage="1" sqref="E19">
      <formula1>regime</formula1>
    </dataValidation>
    <dataValidation type="list" allowBlank="1" showInputMessage="1" showErrorMessage="1" sqref="E7">
      <formula1>ente</formula1>
    </dataValidation>
    <dataValidation type="list" allowBlank="1" showInputMessage="1" showErrorMessage="1" sqref="B15:D15">
      <formula1>CREACAU</formula1>
    </dataValidation>
    <dataValidation type="list" allowBlank="1" showInputMessage="1" showErrorMessage="1" sqref="E22">
      <formula1>BASEDECALCULO</formula1>
    </dataValidation>
    <dataValidation type="list" allowBlank="1" showInputMessage="1" showErrorMessage="1" sqref="E10">
      <formula1>ENCARGOS</formula1>
    </dataValidation>
    <dataValidation type="decimal" allowBlank="1" showInputMessage="1" showErrorMessage="1" sqref="E21">
      <formula1>G21</formula1>
      <formula2>H21</formula2>
    </dataValidation>
    <dataValidation type="list" allowBlank="1" showInputMessage="1" showErrorMessage="1" sqref="D31">
      <formula1>$M$33:$M$38</formula1>
    </dataValidation>
    <dataValidation type="decimal" allowBlank="1" showInputMessage="1" showErrorMessage="1" error="O valor inserido está fora dos limites estabelecidos pelo acórdão 2622/2013 do TCU ou é inválido." sqref="G40:G41 G34:G38">
      <formula1>K34</formula1>
      <formula2>L34</formula2>
    </dataValidation>
    <dataValidation allowBlank="1" showInputMessage="1" showErrorMessage="1" error="O valor inserido está fora dos limites estabelecidos pelo acórdão 2622/2013 do TCU ou é inválido." sqref="AD24:AD29"/>
    <dataValidation type="decimal" allowBlank="1" showInputMessage="1" showErrorMessage="1" error="O valor inserido está fora dos limites estabelecidos pelo acórdão 2622/2013 do TCU ou é inválido." sqref="AD30:AD33">
      <formula1>AE30</formula1>
      <formula2>AF30</formula2>
    </dataValidation>
  </dataValidations>
  <pageMargins left="0.51181102362204722" right="0.51181102362204722" top="0.78740157480314965" bottom="0.78740157480314965" header="0.31496062992125984" footer="0.31496062992125984"/>
  <pageSetup paperSize="9" orientation="portrait" r:id="rId1"/>
  <headerFooter>
    <oddFooter>Página &amp;P de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O80"/>
  <sheetViews>
    <sheetView topLeftCell="A6" zoomScaleNormal="100" workbookViewId="0">
      <selection activeCell="E23" sqref="E23"/>
    </sheetView>
  </sheetViews>
  <sheetFormatPr defaultRowHeight="15" x14ac:dyDescent="0.25"/>
  <cols>
    <col min="3" max="3" width="13.28515625" customWidth="1"/>
    <col min="4" max="4" width="3.140625" hidden="1" customWidth="1"/>
    <col min="5" max="5" width="20.140625" bestFit="1" customWidth="1"/>
    <col min="6" max="6" width="27" customWidth="1"/>
    <col min="7" max="7" width="11.28515625" customWidth="1"/>
    <col min="18" max="18" width="23" customWidth="1"/>
    <col min="27" max="27" width="17" customWidth="1"/>
    <col min="28" max="28" width="17.28515625" customWidth="1"/>
    <col min="29" max="29" width="30.85546875" customWidth="1"/>
    <col min="30" max="30" width="9" customWidth="1"/>
    <col min="36" max="36" width="10.5703125" customWidth="1"/>
  </cols>
  <sheetData>
    <row r="1" spans="2:41" ht="15" hidden="1" customHeight="1" x14ac:dyDescent="0.25">
      <c r="B1" s="195"/>
      <c r="C1" s="195"/>
      <c r="D1" s="160"/>
      <c r="E1" s="160"/>
      <c r="F1" s="160"/>
      <c r="G1" s="198"/>
      <c r="H1" s="198"/>
      <c r="I1" s="198"/>
      <c r="J1" s="198"/>
      <c r="K1" s="198"/>
      <c r="L1" s="198"/>
    </row>
    <row r="2" spans="2:41" ht="15" hidden="1" customHeight="1" x14ac:dyDescent="0.25">
      <c r="B2" s="196" t="s">
        <v>5745</v>
      </c>
      <c r="C2" s="195"/>
      <c r="D2" s="160"/>
      <c r="E2" s="160"/>
      <c r="F2" s="160"/>
      <c r="G2" s="198"/>
      <c r="H2" s="198"/>
      <c r="I2" s="198"/>
      <c r="J2" s="198"/>
      <c r="K2" s="198"/>
      <c r="L2" s="198"/>
    </row>
    <row r="3" spans="2:41" ht="15" hidden="1" customHeight="1" x14ac:dyDescent="0.25">
      <c r="B3" s="196" t="s">
        <v>5746</v>
      </c>
      <c r="C3" s="195"/>
      <c r="D3" s="160"/>
      <c r="E3" s="160"/>
      <c r="F3" s="160"/>
      <c r="G3" s="198"/>
      <c r="H3" s="198"/>
      <c r="I3" s="198"/>
      <c r="J3" s="198"/>
      <c r="K3" s="198"/>
      <c r="L3" s="198"/>
    </row>
    <row r="4" spans="2:41" ht="15" hidden="1" customHeight="1" x14ac:dyDescent="0.25">
      <c r="B4" s="196"/>
      <c r="C4" s="195"/>
      <c r="D4" s="160"/>
      <c r="E4" s="160"/>
      <c r="F4" s="160"/>
      <c r="G4" s="198"/>
      <c r="H4" s="198"/>
      <c r="I4" s="198"/>
      <c r="J4" s="198"/>
      <c r="K4" s="198"/>
      <c r="L4" s="198"/>
    </row>
    <row r="5" spans="2:41" ht="15" hidden="1" customHeight="1" x14ac:dyDescent="0.25">
      <c r="B5" s="199"/>
      <c r="C5" s="199"/>
      <c r="D5" s="160"/>
      <c r="E5" s="160"/>
      <c r="F5" s="171" t="str">
        <f>IF(E7="Empresa","digite o nome da empresa","digite o nome do Município")</f>
        <v>digite o nome do Município</v>
      </c>
      <c r="G5" s="184"/>
      <c r="H5" s="186" t="s">
        <v>5747</v>
      </c>
      <c r="I5" s="184" t="s">
        <v>36</v>
      </c>
      <c r="J5" s="184"/>
      <c r="K5" s="184"/>
      <c r="L5" s="184"/>
    </row>
    <row r="6" spans="2:41" ht="15" customHeight="1" x14ac:dyDescent="0.3">
      <c r="B6" s="160"/>
      <c r="C6" s="160"/>
      <c r="D6" s="160"/>
      <c r="E6" s="160"/>
      <c r="F6" s="171"/>
      <c r="G6" s="184"/>
      <c r="H6" s="186"/>
      <c r="I6" s="184"/>
      <c r="J6" s="184"/>
      <c r="K6" s="184"/>
      <c r="L6" s="184"/>
      <c r="AA6" s="427" t="s">
        <v>5852</v>
      </c>
      <c r="AB6" s="427"/>
      <c r="AC6" s="427"/>
      <c r="AD6" s="427"/>
      <c r="AE6" s="427"/>
      <c r="AF6" s="235"/>
    </row>
    <row r="7" spans="2:41" x14ac:dyDescent="0.25">
      <c r="B7" s="193" t="s">
        <v>5748</v>
      </c>
      <c r="C7" s="194"/>
      <c r="D7" s="195"/>
      <c r="E7" s="187" t="s">
        <v>5747</v>
      </c>
      <c r="F7" s="187" t="s">
        <v>5749</v>
      </c>
      <c r="G7" s="184" t="str">
        <f>IF(E7="empresa","",E7)</f>
        <v>Prefeitura Municipal de</v>
      </c>
      <c r="H7" s="184"/>
      <c r="I7" s="184"/>
      <c r="J7" s="184"/>
      <c r="K7" s="184"/>
      <c r="L7" s="184"/>
      <c r="AA7" s="200"/>
      <c r="AB7" s="200"/>
      <c r="AC7" s="200"/>
      <c r="AD7" s="200"/>
      <c r="AE7" s="201"/>
      <c r="AF7" s="200"/>
    </row>
    <row r="8" spans="2:41" ht="15" customHeight="1" x14ac:dyDescent="0.25">
      <c r="B8" s="337" t="s">
        <v>5750</v>
      </c>
      <c r="C8" s="338"/>
      <c r="D8" s="160"/>
      <c r="E8" s="331" t="s">
        <v>5749</v>
      </c>
      <c r="F8" s="332"/>
      <c r="G8" s="198"/>
      <c r="H8" s="198"/>
      <c r="I8" s="198"/>
      <c r="J8" s="198"/>
      <c r="K8" s="198"/>
      <c r="L8" s="198"/>
      <c r="AA8" s="412" t="str">
        <f>AJ15&amp;AJ16&amp;AJ17&amp;AJ18&amp;AJ19&amp;AJ20&amp;AJ21&amp;AJ22</f>
        <v>A Prefeitura Municipal deCampo Bom declara para os devidos e necessários fins que na elaboração do orçamento referente ao objeto A CASA É SUA -RESIDÊNCIAS PADRÃO foi adotado percentual de BDI de 26,84%, conforme  planilha da composição analítica abaixo) e encargos desonerados em conformidade com o estabelecido no SINAPI.</v>
      </c>
      <c r="AB8" s="412"/>
      <c r="AC8" s="412"/>
      <c r="AD8" s="412"/>
      <c r="AE8" s="412"/>
      <c r="AF8" s="224"/>
      <c r="AG8" s="224"/>
      <c r="AJ8" s="408"/>
      <c r="AK8" s="408"/>
      <c r="AL8" s="408"/>
      <c r="AM8" s="408"/>
      <c r="AN8" s="408"/>
      <c r="AO8" s="408"/>
    </row>
    <row r="9" spans="2:41" ht="15" customHeight="1" x14ac:dyDescent="0.25">
      <c r="B9" s="335" t="s">
        <v>5751</v>
      </c>
      <c r="C9" s="336"/>
      <c r="D9" s="160"/>
      <c r="E9" s="333" t="str">
        <f>'0. Dados'!B1</f>
        <v>A CASA É SUA -RESIDÊNCIAS PADRÃO</v>
      </c>
      <c r="F9" s="334"/>
      <c r="G9" s="198"/>
      <c r="H9" s="198"/>
      <c r="I9" s="198"/>
      <c r="J9" s="198"/>
      <c r="K9" s="198"/>
      <c r="L9" s="198"/>
      <c r="AA9" s="412"/>
      <c r="AB9" s="412"/>
      <c r="AC9" s="412"/>
      <c r="AD9" s="412"/>
      <c r="AE9" s="412"/>
      <c r="AF9" s="224"/>
      <c r="AG9" s="224"/>
      <c r="AJ9" s="408"/>
      <c r="AK9" s="408"/>
      <c r="AL9" s="408"/>
      <c r="AM9" s="408"/>
      <c r="AN9" s="408"/>
      <c r="AO9" s="408"/>
    </row>
    <row r="10" spans="2:41" ht="15" customHeight="1" x14ac:dyDescent="0.25">
      <c r="B10" s="193" t="s">
        <v>5752</v>
      </c>
      <c r="C10" s="194"/>
      <c r="D10" s="160"/>
      <c r="E10" s="333" t="s">
        <v>5753</v>
      </c>
      <c r="F10" s="334"/>
      <c r="G10" s="198"/>
      <c r="H10" s="198"/>
      <c r="I10" s="198"/>
      <c r="J10" s="198"/>
      <c r="K10" s="198"/>
      <c r="L10" s="198"/>
      <c r="M10" s="198"/>
      <c r="N10" s="198"/>
      <c r="O10" s="198"/>
      <c r="P10" s="198"/>
      <c r="Q10" s="198"/>
      <c r="R10" s="198"/>
      <c r="AA10" s="412"/>
      <c r="AB10" s="412"/>
      <c r="AC10" s="412"/>
      <c r="AD10" s="412"/>
      <c r="AE10" s="412"/>
      <c r="AF10" s="224"/>
      <c r="AG10" s="224"/>
      <c r="AJ10" s="409"/>
      <c r="AK10" s="409"/>
      <c r="AL10" s="409"/>
      <c r="AM10" s="409"/>
      <c r="AN10" s="409"/>
      <c r="AO10" s="409"/>
    </row>
    <row r="11" spans="2:41" ht="16.5" customHeight="1" x14ac:dyDescent="0.25">
      <c r="B11" s="335" t="s">
        <v>5754</v>
      </c>
      <c r="C11" s="336"/>
      <c r="D11" s="160"/>
      <c r="E11" s="341">
        <f ca="1">TODAY()</f>
        <v>45378</v>
      </c>
      <c r="F11" s="342"/>
      <c r="G11" s="198"/>
      <c r="H11" s="198"/>
      <c r="I11" s="198"/>
      <c r="J11" s="198"/>
      <c r="K11" s="198"/>
      <c r="L11" s="198"/>
      <c r="M11" s="198"/>
      <c r="N11" s="198"/>
      <c r="O11" s="198"/>
      <c r="P11" s="198"/>
      <c r="Q11" s="198"/>
      <c r="R11" s="198"/>
      <c r="AA11" s="412"/>
      <c r="AB11" s="412"/>
      <c r="AC11" s="412"/>
      <c r="AD11" s="412"/>
      <c r="AE11" s="412"/>
      <c r="AF11" s="224"/>
      <c r="AG11" s="224"/>
      <c r="AJ11" s="410"/>
      <c r="AK11" s="410"/>
      <c r="AL11" s="410"/>
      <c r="AM11" s="410"/>
      <c r="AN11" s="410"/>
      <c r="AO11" s="410"/>
    </row>
    <row r="12" spans="2:41" ht="15" customHeight="1" x14ac:dyDescent="0.25">
      <c r="B12" s="159"/>
      <c r="C12" s="160"/>
      <c r="D12" s="160"/>
      <c r="E12" s="160"/>
      <c r="F12" s="160"/>
      <c r="G12" s="198"/>
      <c r="H12" s="198"/>
      <c r="I12" s="198"/>
      <c r="J12" s="198"/>
      <c r="K12" s="198"/>
      <c r="L12" s="198"/>
      <c r="M12" s="198"/>
      <c r="N12" s="198"/>
      <c r="O12" s="198"/>
      <c r="P12" s="198"/>
      <c r="Q12" s="198"/>
      <c r="R12" s="198"/>
      <c r="AA12" s="429" t="str">
        <f>AJ23&amp;AJ24&amp;AJ25</f>
        <v>Declaramos ainda que a alíquota de ISSQN no município é de 2%, a incidir sobre o valor da mão de obra.</v>
      </c>
      <c r="AB12" s="429"/>
      <c r="AC12" s="429"/>
      <c r="AD12" s="429"/>
      <c r="AE12" s="429"/>
      <c r="AF12" s="229"/>
      <c r="AG12" s="229"/>
      <c r="AJ12" s="411"/>
      <c r="AK12" s="411"/>
      <c r="AL12" s="411"/>
      <c r="AM12" s="411"/>
      <c r="AN12" s="411"/>
      <c r="AO12" s="411"/>
    </row>
    <row r="13" spans="2:41" x14ac:dyDescent="0.25">
      <c r="B13" s="193" t="s">
        <v>5755</v>
      </c>
      <c r="C13" s="194"/>
      <c r="D13" s="190"/>
      <c r="E13" s="339">
        <f>'0. Dados'!B4</f>
        <v>0</v>
      </c>
      <c r="F13" s="340"/>
      <c r="G13" s="184"/>
      <c r="H13" s="184"/>
      <c r="I13" s="184"/>
      <c r="J13" s="184"/>
      <c r="K13" s="184"/>
      <c r="L13" s="184"/>
      <c r="M13" s="184"/>
      <c r="N13" s="184"/>
      <c r="O13" s="184"/>
      <c r="P13" s="184"/>
      <c r="Q13" s="184"/>
      <c r="R13" s="184"/>
      <c r="AA13" s="429"/>
      <c r="AB13" s="429"/>
      <c r="AC13" s="429"/>
      <c r="AD13" s="429"/>
      <c r="AE13" s="429"/>
      <c r="AF13" s="225"/>
      <c r="AG13" s="225"/>
    </row>
    <row r="14" spans="2:41" ht="15" customHeight="1" x14ac:dyDescent="0.25">
      <c r="B14" s="335" t="str">
        <f>IF('0. Dados'!B5="ENGENHEIRO CIVIL","CREA/RS","CAU/RS")</f>
        <v>CAU/RS</v>
      </c>
      <c r="C14" s="336"/>
      <c r="D14" s="190"/>
      <c r="E14" s="355">
        <f>'0. Dados'!B6</f>
        <v>0</v>
      </c>
      <c r="F14" s="340"/>
      <c r="G14" s="184"/>
      <c r="H14" s="184" t="s">
        <v>5757</v>
      </c>
      <c r="I14" s="184" t="s">
        <v>5756</v>
      </c>
      <c r="J14" s="184"/>
      <c r="K14" s="184"/>
      <c r="L14" s="184"/>
      <c r="M14" s="184"/>
      <c r="N14" s="184"/>
      <c r="O14" s="184"/>
      <c r="P14" s="184"/>
      <c r="Q14" s="184"/>
      <c r="R14" s="184"/>
      <c r="AA14" s="411" t="str">
        <f>AJ26&amp;AJ27&amp;AJ28&amp;AJ29&amp;AJ30</f>
        <v>Para a obra em questão é considerada a relação de 30 % e mão de obra de 70% é material.</v>
      </c>
      <c r="AB14" s="411"/>
      <c r="AC14" s="411"/>
      <c r="AD14" s="411"/>
      <c r="AE14" s="411"/>
      <c r="AF14" s="225"/>
      <c r="AG14" s="225"/>
    </row>
    <row r="15" spans="2:41" x14ac:dyDescent="0.25">
      <c r="B15" s="161"/>
      <c r="C15" s="161"/>
      <c r="D15" s="161"/>
      <c r="E15" s="162"/>
      <c r="F15" s="162"/>
      <c r="G15" s="184"/>
      <c r="H15" s="184"/>
      <c r="I15" s="184"/>
      <c r="J15" s="184"/>
      <c r="K15" s="184"/>
      <c r="L15" s="184"/>
      <c r="M15" s="184"/>
      <c r="N15" s="184"/>
      <c r="O15" s="184"/>
      <c r="P15" s="184"/>
      <c r="Q15" s="184"/>
      <c r="R15" s="184"/>
      <c r="AA15" s="428" t="str">
        <f>AJ31</f>
        <v>O regime de execução da obra será empreitada por preço global.</v>
      </c>
      <c r="AB15" s="428"/>
      <c r="AC15" s="428"/>
      <c r="AD15" s="428"/>
      <c r="AE15" s="428"/>
      <c r="AF15" s="202"/>
      <c r="AJ15" s="198" t="s">
        <v>5863</v>
      </c>
    </row>
    <row r="16" spans="2:41" x14ac:dyDescent="0.25">
      <c r="B16" s="193" t="s">
        <v>5758</v>
      </c>
      <c r="C16" s="194"/>
      <c r="D16" s="160"/>
      <c r="E16" s="353">
        <f>'0. Dados'!B7</f>
        <v>0</v>
      </c>
      <c r="F16" s="354"/>
      <c r="G16" s="184"/>
      <c r="H16" s="184"/>
      <c r="I16" s="184"/>
      <c r="J16" s="184"/>
      <c r="K16" s="184"/>
      <c r="L16" s="184"/>
      <c r="M16" s="184"/>
      <c r="N16" s="184"/>
      <c r="O16" s="184"/>
      <c r="P16" s="184"/>
      <c r="Q16" s="184"/>
      <c r="R16" s="184"/>
      <c r="AA16" s="411" t="str">
        <f>AJ32</f>
        <v>Oportunamente, declaramos que a opção de orçamento considerando os encargos desonerados é a opção mais adequada para a Administração Pública Municipal.</v>
      </c>
      <c r="AB16" s="411"/>
      <c r="AC16" s="411"/>
      <c r="AD16" s="411"/>
      <c r="AE16" s="411"/>
      <c r="AF16" s="202"/>
      <c r="AJ16" s="198" t="str">
        <f>E7</f>
        <v>Prefeitura Municipal de</v>
      </c>
    </row>
    <row r="17" spans="2:36" x14ac:dyDescent="0.25">
      <c r="B17" s="193" t="s">
        <v>5759</v>
      </c>
      <c r="C17" s="194"/>
      <c r="D17" s="160"/>
      <c r="E17" s="353">
        <f>'0. Dados'!B8</f>
        <v>0</v>
      </c>
      <c r="F17" s="354"/>
      <c r="G17" s="184"/>
      <c r="H17" s="184"/>
      <c r="I17" s="184"/>
      <c r="J17" s="184"/>
      <c r="K17" s="184"/>
      <c r="L17" s="184"/>
      <c r="M17" s="184"/>
      <c r="N17" s="184"/>
      <c r="O17" s="184"/>
      <c r="P17" s="184"/>
      <c r="Q17" s="184"/>
      <c r="R17" s="184"/>
      <c r="AA17" s="411"/>
      <c r="AB17" s="411"/>
      <c r="AC17" s="411"/>
      <c r="AD17" s="411"/>
      <c r="AE17" s="411"/>
      <c r="AF17" s="202"/>
      <c r="AJ17" s="198" t="str">
        <f>F7</f>
        <v>Campo Bom</v>
      </c>
    </row>
    <row r="18" spans="2:36" ht="15.75" thickBot="1" x14ac:dyDescent="0.3">
      <c r="B18" s="160"/>
      <c r="C18" s="160"/>
      <c r="D18" s="160"/>
      <c r="E18" s="160"/>
      <c r="F18" s="160"/>
      <c r="G18" s="184"/>
      <c r="H18" s="184"/>
      <c r="I18" s="184"/>
      <c r="J18" s="184"/>
      <c r="K18" s="184"/>
      <c r="L18" s="184"/>
      <c r="M18" s="184"/>
      <c r="N18" s="184"/>
      <c r="O18" s="184"/>
      <c r="P18" s="184"/>
      <c r="Q18" s="184"/>
      <c r="R18" s="184"/>
      <c r="AA18" s="202"/>
      <c r="AB18" s="202"/>
      <c r="AC18" s="202"/>
      <c r="AD18" s="202"/>
      <c r="AE18" s="202"/>
      <c r="AF18" s="202"/>
      <c r="AJ18" s="198" t="s">
        <v>5864</v>
      </c>
    </row>
    <row r="19" spans="2:36" ht="16.5" thickBot="1" x14ac:dyDescent="0.3">
      <c r="B19" s="193" t="s">
        <v>5760</v>
      </c>
      <c r="C19" s="194"/>
      <c r="D19" s="160"/>
      <c r="E19" s="354" t="s">
        <v>5761</v>
      </c>
      <c r="F19" s="354"/>
      <c r="G19" s="184" t="s">
        <v>5761</v>
      </c>
      <c r="H19" s="184" t="s">
        <v>5762</v>
      </c>
      <c r="I19" s="184"/>
      <c r="J19" s="184"/>
      <c r="K19" s="184"/>
      <c r="L19" s="184" t="s">
        <v>5801</v>
      </c>
      <c r="M19" s="184" t="s">
        <v>5753</v>
      </c>
      <c r="N19" s="184"/>
      <c r="O19" s="184"/>
      <c r="P19" s="184"/>
      <c r="Q19" s="184"/>
      <c r="R19" s="184"/>
      <c r="AA19" s="420" t="s">
        <v>5853</v>
      </c>
      <c r="AB19" s="421"/>
      <c r="AC19" s="421"/>
      <c r="AD19" s="422"/>
      <c r="AE19" s="203"/>
      <c r="AF19" s="203"/>
      <c r="AJ19" s="198" t="str">
        <f>E9</f>
        <v>A CASA É SUA -RESIDÊNCIAS PADRÃO</v>
      </c>
    </row>
    <row r="20" spans="2:36" ht="15.75" thickBot="1" x14ac:dyDescent="0.3">
      <c r="B20" s="159"/>
      <c r="C20" s="160"/>
      <c r="D20" s="160"/>
      <c r="E20" s="159"/>
      <c r="F20" s="160"/>
      <c r="G20" s="184"/>
      <c r="H20" s="184"/>
      <c r="I20" s="184"/>
      <c r="J20" s="184"/>
      <c r="K20" s="184"/>
      <c r="L20" s="184"/>
      <c r="M20" s="184"/>
      <c r="N20" s="184"/>
      <c r="O20" s="184"/>
      <c r="P20" s="184"/>
      <c r="Q20" s="184"/>
      <c r="R20" s="184"/>
      <c r="AA20" s="204"/>
      <c r="AB20" s="200"/>
      <c r="AC20" s="200"/>
      <c r="AD20" s="205"/>
      <c r="AE20" s="201"/>
      <c r="AF20" s="200"/>
      <c r="AJ20" s="198" t="s">
        <v>5862</v>
      </c>
    </row>
    <row r="21" spans="2:36" ht="15.75" thickBot="1" x14ac:dyDescent="0.3">
      <c r="B21" s="193" t="s">
        <v>5763</v>
      </c>
      <c r="C21" s="194"/>
      <c r="D21" s="160"/>
      <c r="E21" s="188">
        <v>2</v>
      </c>
      <c r="F21" s="160" t="s">
        <v>5764</v>
      </c>
      <c r="G21" s="184">
        <v>2</v>
      </c>
      <c r="H21" s="184">
        <v>5</v>
      </c>
      <c r="I21" s="184"/>
      <c r="J21" s="184"/>
      <c r="K21" s="184"/>
      <c r="L21" s="184"/>
      <c r="M21" s="184"/>
      <c r="N21" s="184"/>
      <c r="O21" s="184"/>
      <c r="P21" s="184"/>
      <c r="Q21" s="184"/>
      <c r="R21" s="184"/>
      <c r="AA21" s="414" t="s">
        <v>5854</v>
      </c>
      <c r="AB21" s="415"/>
      <c r="AC21" s="416" t="str">
        <f>D31</f>
        <v>1 - Construção de Edifícios</v>
      </c>
      <c r="AD21" s="417"/>
      <c r="AE21" s="206"/>
      <c r="AF21" s="206"/>
      <c r="AJ21" s="198">
        <f>G52</f>
        <v>26.840000000000003</v>
      </c>
    </row>
    <row r="22" spans="2:36" ht="15.75" thickBot="1" x14ac:dyDescent="0.3">
      <c r="B22" s="193" t="s">
        <v>5765</v>
      </c>
      <c r="C22" s="194"/>
      <c r="D22" s="160"/>
      <c r="E22" s="333" t="s">
        <v>5766</v>
      </c>
      <c r="F22" s="334"/>
      <c r="G22" s="184"/>
      <c r="H22" s="184"/>
      <c r="I22" s="184"/>
      <c r="J22" s="184"/>
      <c r="K22" s="184"/>
      <c r="L22" s="184" t="s">
        <v>5802</v>
      </c>
      <c r="M22" s="184" t="s">
        <v>5766</v>
      </c>
      <c r="N22" s="184"/>
      <c r="O22" s="184"/>
      <c r="P22" s="184"/>
      <c r="Q22" s="184"/>
      <c r="R22" s="184"/>
      <c r="AA22" s="204"/>
      <c r="AB22" s="200"/>
      <c r="AC22" s="200"/>
      <c r="AD22" s="205"/>
      <c r="AE22" s="201"/>
      <c r="AF22" s="200"/>
      <c r="AJ22" s="198" t="s">
        <v>5865</v>
      </c>
    </row>
    <row r="23" spans="2:36" ht="18" customHeight="1" thickBot="1" x14ac:dyDescent="0.3">
      <c r="B23" s="359" t="s">
        <v>5767</v>
      </c>
      <c r="C23" s="359"/>
      <c r="D23" s="191"/>
      <c r="E23" s="192">
        <v>30</v>
      </c>
      <c r="F23" s="189" t="s">
        <v>5764</v>
      </c>
      <c r="G23" s="184"/>
      <c r="H23" s="184"/>
      <c r="I23" s="184"/>
      <c r="J23" s="184"/>
      <c r="K23" s="184"/>
      <c r="L23" s="184"/>
      <c r="M23" s="184"/>
      <c r="N23" s="184"/>
      <c r="O23" s="184"/>
      <c r="P23" s="184"/>
      <c r="Q23" s="184"/>
      <c r="R23" s="184"/>
      <c r="AA23" s="423" t="s">
        <v>5771</v>
      </c>
      <c r="AB23" s="424"/>
      <c r="AC23" s="424"/>
      <c r="AD23" s="207" t="s">
        <v>5772</v>
      </c>
      <c r="AE23" s="208"/>
      <c r="AF23" s="208"/>
      <c r="AJ23" s="198" t="s">
        <v>5858</v>
      </c>
    </row>
    <row r="24" spans="2:36" x14ac:dyDescent="0.25">
      <c r="B24" s="359"/>
      <c r="C24" s="359"/>
      <c r="D24" s="191"/>
      <c r="E24" s="160"/>
      <c r="F24" s="160"/>
      <c r="G24" s="184"/>
      <c r="H24" s="186"/>
      <c r="I24" s="184"/>
      <c r="J24" s="184"/>
      <c r="K24" s="184"/>
      <c r="L24" s="184"/>
      <c r="M24" s="184"/>
      <c r="N24" s="184"/>
      <c r="O24" s="184"/>
      <c r="P24" s="184"/>
      <c r="Q24" s="184"/>
      <c r="R24" s="184"/>
      <c r="AA24" s="209" t="s">
        <v>5775</v>
      </c>
      <c r="AB24" s="418" t="s">
        <v>5776</v>
      </c>
      <c r="AC24" s="419"/>
      <c r="AD24" s="214">
        <f>G34</f>
        <v>4</v>
      </c>
      <c r="AE24" s="210"/>
      <c r="AF24" s="210"/>
      <c r="AJ24" s="198">
        <f>E21</f>
        <v>2</v>
      </c>
    </row>
    <row r="25" spans="2:36" x14ac:dyDescent="0.25">
      <c r="B25" s="359"/>
      <c r="C25" s="359"/>
      <c r="D25" s="191"/>
      <c r="E25" s="160"/>
      <c r="F25" s="160"/>
      <c r="G25" s="160"/>
      <c r="H25" s="171"/>
      <c r="I25" s="160"/>
      <c r="J25" s="184"/>
      <c r="K25" s="184"/>
      <c r="L25" s="184"/>
      <c r="M25" s="184"/>
      <c r="N25" s="184"/>
      <c r="O25" s="184"/>
      <c r="P25" s="184"/>
      <c r="Q25" s="184"/>
      <c r="R25" s="184"/>
      <c r="AA25" s="211" t="s">
        <v>5777</v>
      </c>
      <c r="AB25" s="385" t="s">
        <v>5778</v>
      </c>
      <c r="AC25" s="386"/>
      <c r="AD25" s="214">
        <f>G35</f>
        <v>1</v>
      </c>
      <c r="AE25" s="210"/>
      <c r="AF25" s="210"/>
      <c r="AJ25" s="198" t="s">
        <v>5866</v>
      </c>
    </row>
    <row r="26" spans="2:36" x14ac:dyDescent="0.25">
      <c r="B26" s="160"/>
      <c r="C26" s="160"/>
      <c r="D26" s="191"/>
      <c r="E26" s="160"/>
      <c r="F26" s="160"/>
      <c r="G26" s="160"/>
      <c r="H26" s="171"/>
      <c r="I26" s="160"/>
      <c r="J26" s="184"/>
      <c r="K26" s="184"/>
      <c r="L26" s="184"/>
      <c r="M26" s="184"/>
      <c r="N26" s="184"/>
      <c r="O26" s="184"/>
      <c r="P26" s="184"/>
      <c r="Q26" s="184"/>
      <c r="R26" s="184"/>
      <c r="AA26" s="211" t="s">
        <v>5779</v>
      </c>
      <c r="AB26" s="385" t="s">
        <v>5780</v>
      </c>
      <c r="AC26" s="386"/>
      <c r="AD26" s="214">
        <f>G36</f>
        <v>1.1499999999999999</v>
      </c>
      <c r="AE26" s="210"/>
      <c r="AF26" s="210"/>
      <c r="AJ26" s="198" t="s">
        <v>5859</v>
      </c>
    </row>
    <row r="27" spans="2:36" x14ac:dyDescent="0.25">
      <c r="B27" s="160"/>
      <c r="C27" s="160"/>
      <c r="D27" s="160"/>
      <c r="E27" s="160"/>
      <c r="F27" s="160"/>
      <c r="G27" s="160"/>
      <c r="H27" s="171"/>
      <c r="I27" s="160"/>
      <c r="J27" s="184"/>
      <c r="K27" s="184"/>
      <c r="L27" s="184"/>
      <c r="M27" s="184"/>
      <c r="N27" s="184"/>
      <c r="O27" s="184"/>
      <c r="P27" s="184"/>
      <c r="Q27" s="184"/>
      <c r="R27" s="184"/>
      <c r="AA27" s="211" t="s">
        <v>5781</v>
      </c>
      <c r="AB27" s="385" t="s">
        <v>5855</v>
      </c>
      <c r="AC27" s="386"/>
      <c r="AD27" s="214">
        <f>G37</f>
        <v>1.38</v>
      </c>
      <c r="AE27" s="210"/>
      <c r="AF27" s="210"/>
      <c r="AJ27" s="198">
        <f>E23</f>
        <v>30</v>
      </c>
    </row>
    <row r="28" spans="2:36" ht="15.75" thickBot="1" x14ac:dyDescent="0.3">
      <c r="B28" s="160"/>
      <c r="C28" s="160"/>
      <c r="D28" s="160"/>
      <c r="E28" s="160"/>
      <c r="F28" s="160"/>
      <c r="J28" s="198"/>
      <c r="K28" s="198"/>
      <c r="L28" s="198"/>
      <c r="M28" s="198"/>
      <c r="N28" s="198"/>
      <c r="O28" s="198"/>
      <c r="P28" s="198"/>
      <c r="Q28" s="198"/>
      <c r="R28" s="198"/>
      <c r="AA28" s="211" t="s">
        <v>247</v>
      </c>
      <c r="AB28" s="385" t="s">
        <v>5783</v>
      </c>
      <c r="AC28" s="386"/>
      <c r="AD28" s="214">
        <f>G38</f>
        <v>7.5519999999999996</v>
      </c>
      <c r="AE28" s="210"/>
      <c r="AF28" s="210"/>
      <c r="AJ28" s="198" t="s">
        <v>5867</v>
      </c>
    </row>
    <row r="29" spans="2:36" ht="16.5" thickBot="1" x14ac:dyDescent="0.3">
      <c r="B29" s="364" t="s">
        <v>5768</v>
      </c>
      <c r="C29" s="365"/>
      <c r="D29" s="365"/>
      <c r="E29" s="365"/>
      <c r="F29" s="365"/>
      <c r="G29" s="365"/>
      <c r="H29" s="365"/>
      <c r="I29" s="366"/>
      <c r="J29" s="184"/>
      <c r="K29" s="184"/>
      <c r="L29" s="184"/>
      <c r="M29" s="184"/>
      <c r="N29" s="184"/>
      <c r="O29" s="184"/>
      <c r="P29" s="184"/>
      <c r="Q29" s="184"/>
      <c r="R29" s="184"/>
      <c r="AA29" s="211" t="s">
        <v>5784</v>
      </c>
      <c r="AB29" s="385" t="s">
        <v>5785</v>
      </c>
      <c r="AC29" s="386"/>
      <c r="AD29" s="214">
        <f>SUM(AD30:AD33)</f>
        <v>8.75</v>
      </c>
      <c r="AE29" s="234"/>
      <c r="AF29" s="234"/>
      <c r="AJ29" s="226">
        <f>100-AJ27</f>
        <v>70</v>
      </c>
    </row>
    <row r="30" spans="2:36" ht="15.75" thickBot="1" x14ac:dyDescent="0.3">
      <c r="B30" s="160"/>
      <c r="C30" s="160"/>
      <c r="D30" s="160"/>
      <c r="E30" s="160"/>
      <c r="F30" s="160"/>
      <c r="G30" s="160"/>
      <c r="H30" s="171"/>
      <c r="I30" s="160"/>
      <c r="J30" s="184"/>
      <c r="K30" s="184"/>
      <c r="L30" s="184"/>
      <c r="M30" s="184"/>
      <c r="N30" s="184"/>
      <c r="O30" s="184"/>
      <c r="P30" s="184"/>
      <c r="Q30" s="184"/>
      <c r="R30" s="184"/>
      <c r="AA30" s="211"/>
      <c r="AB30" s="212"/>
      <c r="AC30" s="213" t="s">
        <v>5787</v>
      </c>
      <c r="AD30" s="214">
        <f>G40</f>
        <v>0.65</v>
      </c>
      <c r="AE30" s="234"/>
      <c r="AF30" s="234"/>
      <c r="AJ30" s="198" t="s">
        <v>5868</v>
      </c>
    </row>
    <row r="31" spans="2:36" ht="27" customHeight="1" thickBot="1" x14ac:dyDescent="0.3">
      <c r="B31" s="367" t="s">
        <v>5769</v>
      </c>
      <c r="C31" s="368"/>
      <c r="D31" s="369" t="s">
        <v>5770</v>
      </c>
      <c r="E31" s="369"/>
      <c r="F31" s="369"/>
      <c r="G31" s="369"/>
      <c r="H31" s="369"/>
      <c r="I31" s="370"/>
      <c r="J31" s="184"/>
      <c r="K31" s="184"/>
      <c r="L31" s="184"/>
      <c r="M31" s="184"/>
      <c r="N31" s="184"/>
      <c r="O31" s="184"/>
      <c r="P31" s="184"/>
      <c r="Q31" s="184"/>
      <c r="R31" s="184"/>
      <c r="AA31" s="211"/>
      <c r="AB31" s="212"/>
      <c r="AC31" s="213" t="s">
        <v>5788</v>
      </c>
      <c r="AD31" s="214">
        <f>G41</f>
        <v>3</v>
      </c>
      <c r="AE31" s="234"/>
      <c r="AF31" s="234"/>
      <c r="AJ31" s="227" t="s">
        <v>5860</v>
      </c>
    </row>
    <row r="32" spans="2:36" ht="15.75" thickBot="1" x14ac:dyDescent="0.3">
      <c r="B32" s="160"/>
      <c r="C32" s="160"/>
      <c r="D32" s="160"/>
      <c r="E32" s="160"/>
      <c r="F32" s="160"/>
      <c r="G32" s="160"/>
      <c r="H32" s="171"/>
      <c r="I32" s="160"/>
      <c r="J32" s="184"/>
      <c r="K32" s="184"/>
      <c r="L32" s="184"/>
      <c r="M32" s="184"/>
      <c r="N32" s="184"/>
      <c r="O32" s="184"/>
      <c r="P32" s="184"/>
      <c r="Q32" s="184"/>
      <c r="R32" s="184"/>
      <c r="AA32" s="211"/>
      <c r="AB32" s="212"/>
      <c r="AC32" s="213" t="s">
        <v>5856</v>
      </c>
      <c r="AD32" s="214">
        <f>G42</f>
        <v>0.6</v>
      </c>
      <c r="AE32" s="234"/>
      <c r="AF32" s="234"/>
      <c r="AJ32" s="198" t="s">
        <v>5861</v>
      </c>
    </row>
    <row r="33" spans="2:36" ht="15.75" thickBot="1" x14ac:dyDescent="0.3">
      <c r="B33" s="371" t="s">
        <v>5771</v>
      </c>
      <c r="C33" s="372"/>
      <c r="D33" s="372"/>
      <c r="E33" s="372"/>
      <c r="F33" s="372"/>
      <c r="G33" s="172" t="s">
        <v>5772</v>
      </c>
      <c r="H33" s="172" t="s">
        <v>5773</v>
      </c>
      <c r="I33" s="173" t="s">
        <v>5774</v>
      </c>
      <c r="J33" s="184"/>
      <c r="K33" s="184"/>
      <c r="L33" s="184"/>
      <c r="M33" s="184" t="s">
        <v>5770</v>
      </c>
      <c r="N33" s="184"/>
      <c r="O33" s="184"/>
      <c r="P33" s="184" t="s">
        <v>5803</v>
      </c>
      <c r="Q33" s="184" t="s">
        <v>5774</v>
      </c>
      <c r="R33" s="184"/>
      <c r="AA33" s="215"/>
      <c r="AB33" s="216"/>
      <c r="AC33" s="217" t="s">
        <v>5857</v>
      </c>
      <c r="AD33" s="218">
        <f>G43</f>
        <v>4.5</v>
      </c>
      <c r="AE33" s="234"/>
      <c r="AF33" s="234"/>
      <c r="AJ33" s="198"/>
    </row>
    <row r="34" spans="2:36" ht="15.75" thickBot="1" x14ac:dyDescent="0.3">
      <c r="B34" s="174" t="s">
        <v>5775</v>
      </c>
      <c r="C34" s="360" t="s">
        <v>5776</v>
      </c>
      <c r="D34" s="361"/>
      <c r="E34" s="361"/>
      <c r="F34" s="362"/>
      <c r="G34" s="197">
        <v>4</v>
      </c>
      <c r="H34" s="175">
        <f>VLOOKUP(J34,$O$34:$Q$74,2,FALSE)</f>
        <v>3</v>
      </c>
      <c r="I34" s="175">
        <f>VLOOKUP(J34,$O$34:$Q$74,3,FALSE)</f>
        <v>5.5</v>
      </c>
      <c r="J34" s="184" t="str">
        <f>CONCATENATE(LEFT($D$31,1),"a")</f>
        <v>1a</v>
      </c>
      <c r="K34" s="184">
        <v>0</v>
      </c>
      <c r="L34" s="184">
        <f>IF($G$51&gt;$I$51,I34,10000)</f>
        <v>10000</v>
      </c>
      <c r="M34" s="184" t="s">
        <v>5804</v>
      </c>
      <c r="N34" s="184"/>
      <c r="O34" s="184" t="s">
        <v>5805</v>
      </c>
      <c r="P34" s="185">
        <v>3</v>
      </c>
      <c r="Q34" s="185">
        <v>5.5</v>
      </c>
      <c r="R34" s="184"/>
      <c r="AA34" s="200"/>
      <c r="AB34" s="200"/>
      <c r="AC34" s="200"/>
      <c r="AD34" s="200"/>
      <c r="AE34" s="201"/>
      <c r="AF34" s="200"/>
      <c r="AJ34" s="198"/>
    </row>
    <row r="35" spans="2:36" ht="15.75" thickBot="1" x14ac:dyDescent="0.3">
      <c r="B35" s="176" t="s">
        <v>5777</v>
      </c>
      <c r="C35" s="356" t="s">
        <v>5778</v>
      </c>
      <c r="D35" s="357"/>
      <c r="E35" s="357"/>
      <c r="F35" s="358"/>
      <c r="G35" s="197">
        <v>1</v>
      </c>
      <c r="H35" s="175">
        <f>VLOOKUP(J35,$O$34:$Q$74,2,FALSE)</f>
        <v>0.8</v>
      </c>
      <c r="I35" s="175">
        <f>VLOOKUP(J35,$O$34:$Q$74,3,FALSE)</f>
        <v>1</v>
      </c>
      <c r="J35" s="184" t="str">
        <f>CONCATENATE(LEFT($D$31,1),"b")</f>
        <v>1b</v>
      </c>
      <c r="K35" s="184">
        <v>0</v>
      </c>
      <c r="L35" s="184">
        <f>IF($G$51&gt;$I$51,I35,10000)</f>
        <v>10000</v>
      </c>
      <c r="M35" s="184" t="s">
        <v>5806</v>
      </c>
      <c r="N35" s="184"/>
      <c r="O35" s="184" t="s">
        <v>5807</v>
      </c>
      <c r="P35" s="185">
        <v>0.8</v>
      </c>
      <c r="Q35" s="185">
        <v>1</v>
      </c>
      <c r="R35" s="184"/>
      <c r="AA35" s="387" t="s">
        <v>5792</v>
      </c>
      <c r="AB35" s="388"/>
      <c r="AC35" s="388"/>
      <c r="AD35" s="389"/>
      <c r="AE35" s="219"/>
      <c r="AF35" s="200"/>
      <c r="AJ35" s="198"/>
    </row>
    <row r="36" spans="2:36" ht="15.75" thickBot="1" x14ac:dyDescent="0.3">
      <c r="B36" s="176" t="s">
        <v>5779</v>
      </c>
      <c r="C36" s="356" t="s">
        <v>5780</v>
      </c>
      <c r="D36" s="357"/>
      <c r="E36" s="357"/>
      <c r="F36" s="358"/>
      <c r="G36" s="197">
        <v>1.1499999999999999</v>
      </c>
      <c r="H36" s="175">
        <f>VLOOKUP(J36,$O$34:$Q$74,2,FALSE)</f>
        <v>0.97</v>
      </c>
      <c r="I36" s="175">
        <f>VLOOKUP(J36,$O$34:$Q$74,3,FALSE)</f>
        <v>1.27</v>
      </c>
      <c r="J36" s="184" t="str">
        <f>CONCATENATE(LEFT($D$31,1),"c")</f>
        <v>1c</v>
      </c>
      <c r="K36" s="184">
        <v>0</v>
      </c>
      <c r="L36" s="184">
        <f>IF($G$51&gt;$I$51,I36,10000)</f>
        <v>10000</v>
      </c>
      <c r="M36" s="184" t="s">
        <v>5808</v>
      </c>
      <c r="N36" s="184"/>
      <c r="O36" s="184" t="s">
        <v>5809</v>
      </c>
      <c r="P36" s="185">
        <v>0.97</v>
      </c>
      <c r="Q36" s="185">
        <v>1.27</v>
      </c>
      <c r="R36" s="184"/>
      <c r="AA36" s="390"/>
      <c r="AB36" s="392" t="s">
        <v>5793</v>
      </c>
      <c r="AC36" s="220" t="s">
        <v>5794</v>
      </c>
      <c r="AD36" s="394">
        <v>-1</v>
      </c>
      <c r="AE36" s="201"/>
      <c r="AF36" s="200"/>
      <c r="AJ36" s="198"/>
    </row>
    <row r="37" spans="2:36" ht="15.75" thickBot="1" x14ac:dyDescent="0.3">
      <c r="B37" s="176" t="s">
        <v>5781</v>
      </c>
      <c r="C37" s="356" t="s">
        <v>5782</v>
      </c>
      <c r="D37" s="357"/>
      <c r="E37" s="357"/>
      <c r="F37" s="358"/>
      <c r="G37" s="197">
        <v>1.38</v>
      </c>
      <c r="H37" s="175">
        <f>VLOOKUP(J37,$O$34:$Q$74,2,FALSE)</f>
        <v>0.59</v>
      </c>
      <c r="I37" s="175">
        <f>VLOOKUP(J37,$O$34:$Q$74,3,FALSE)</f>
        <v>1.39</v>
      </c>
      <c r="J37" s="184" t="str">
        <f>CONCATENATE(LEFT($D$31,1),"d")</f>
        <v>1d</v>
      </c>
      <c r="K37" s="184">
        <v>0</v>
      </c>
      <c r="L37" s="184">
        <f>IF($G$51&gt;$I$51,I37,10000)</f>
        <v>10000</v>
      </c>
      <c r="M37" s="184" t="s">
        <v>5810</v>
      </c>
      <c r="N37" s="184"/>
      <c r="O37" s="184" t="s">
        <v>5811</v>
      </c>
      <c r="P37" s="185">
        <v>0.59</v>
      </c>
      <c r="Q37" s="185">
        <v>1.39</v>
      </c>
      <c r="R37" s="184"/>
      <c r="AA37" s="391"/>
      <c r="AB37" s="393"/>
      <c r="AC37" s="221" t="s">
        <v>5795</v>
      </c>
      <c r="AD37" s="395"/>
      <c r="AE37" s="201"/>
      <c r="AF37" s="200"/>
      <c r="AJ37" s="198" t="str">
        <f>B14</f>
        <v>CAU/RS</v>
      </c>
    </row>
    <row r="38" spans="2:36" ht="15.75" thickBot="1" x14ac:dyDescent="0.3">
      <c r="B38" s="176" t="s">
        <v>247</v>
      </c>
      <c r="C38" s="356" t="s">
        <v>5783</v>
      </c>
      <c r="D38" s="357"/>
      <c r="E38" s="357"/>
      <c r="F38" s="358"/>
      <c r="G38" s="197">
        <v>7.5519999999999996</v>
      </c>
      <c r="H38" s="175">
        <f>VLOOKUP(J38,$O$34:$Q$74,2,FALSE)</f>
        <v>6.16</v>
      </c>
      <c r="I38" s="175">
        <f>VLOOKUP(J38,$O$34:$Q$74,3,FALSE)</f>
        <v>8.9600000000000009</v>
      </c>
      <c r="J38" s="184" t="str">
        <f>CONCATENATE(LEFT($D$31,1),"e")</f>
        <v>1e</v>
      </c>
      <c r="K38" s="184">
        <v>0</v>
      </c>
      <c r="L38" s="184">
        <f>IF($G$51&gt;$I$51,I38,10000)</f>
        <v>10000</v>
      </c>
      <c r="M38" s="184" t="s">
        <v>5812</v>
      </c>
      <c r="N38" s="184"/>
      <c r="O38" s="184" t="s">
        <v>5813</v>
      </c>
      <c r="P38" s="185">
        <v>6.16</v>
      </c>
      <c r="Q38" s="185">
        <v>8.9600000000000009</v>
      </c>
      <c r="R38" s="184"/>
      <c r="AA38" s="200"/>
      <c r="AB38" s="200"/>
      <c r="AC38" s="200"/>
      <c r="AD38" s="200"/>
      <c r="AE38" s="201"/>
      <c r="AF38" s="200"/>
      <c r="AJ38" s="198" t="s">
        <v>5869</v>
      </c>
    </row>
    <row r="39" spans="2:36" ht="15.75" thickBot="1" x14ac:dyDescent="0.3">
      <c r="B39" s="176" t="s">
        <v>5784</v>
      </c>
      <c r="C39" s="405" t="s">
        <v>5785</v>
      </c>
      <c r="D39" s="406"/>
      <c r="E39" s="406"/>
      <c r="F39" s="407"/>
      <c r="G39" s="177">
        <f>G40+G41+G42</f>
        <v>4.25</v>
      </c>
      <c r="H39" s="399" t="s">
        <v>5786</v>
      </c>
      <c r="I39" s="400"/>
      <c r="J39" s="184"/>
      <c r="K39" s="184"/>
      <c r="L39" s="184"/>
      <c r="M39" s="184"/>
      <c r="N39" s="184"/>
      <c r="O39" s="184" t="s">
        <v>5814</v>
      </c>
      <c r="P39" s="185">
        <v>3.8</v>
      </c>
      <c r="Q39" s="185">
        <v>4.67</v>
      </c>
      <c r="R39" s="184"/>
      <c r="AA39" s="396" t="s">
        <v>5796</v>
      </c>
      <c r="AB39" s="397"/>
      <c r="AC39" s="397"/>
      <c r="AD39" s="398"/>
      <c r="AE39" s="232"/>
      <c r="AF39" s="233"/>
      <c r="AJ39" s="228">
        <f>E14</f>
        <v>0</v>
      </c>
    </row>
    <row r="40" spans="2:36" ht="16.5" thickBot="1" x14ac:dyDescent="0.3">
      <c r="B40" s="176"/>
      <c r="C40" s="170"/>
      <c r="D40" s="163" t="s">
        <v>5787</v>
      </c>
      <c r="E40" s="163" t="s">
        <v>5787</v>
      </c>
      <c r="F40" s="178"/>
      <c r="G40" s="197">
        <v>0.65</v>
      </c>
      <c r="H40" s="401"/>
      <c r="I40" s="402"/>
      <c r="J40" s="184"/>
      <c r="K40" s="184">
        <v>0</v>
      </c>
      <c r="L40" s="184">
        <f>IF($G$51&gt;$I$51,3,10000)</f>
        <v>10000</v>
      </c>
      <c r="M40" s="184"/>
      <c r="N40" s="184"/>
      <c r="O40" s="184"/>
      <c r="P40" s="185"/>
      <c r="Q40" s="185"/>
      <c r="R40" s="184"/>
      <c r="AA40" s="425" t="s">
        <v>5796</v>
      </c>
      <c r="AB40" s="426"/>
      <c r="AC40" s="426"/>
      <c r="AD40" s="222">
        <f>G52</f>
        <v>26.840000000000003</v>
      </c>
      <c r="AE40" s="232"/>
      <c r="AF40" s="233"/>
    </row>
    <row r="41" spans="2:36" x14ac:dyDescent="0.25">
      <c r="B41" s="176"/>
      <c r="C41" s="179"/>
      <c r="D41" s="164" t="s">
        <v>5788</v>
      </c>
      <c r="E41" s="179" t="s">
        <v>5788</v>
      </c>
      <c r="F41" s="180"/>
      <c r="G41" s="197">
        <v>3</v>
      </c>
      <c r="H41" s="401"/>
      <c r="I41" s="402"/>
      <c r="J41" s="184"/>
      <c r="K41" s="184">
        <v>0</v>
      </c>
      <c r="L41" s="184">
        <f>IF($G$51&gt;$I$51,0.65,10000)</f>
        <v>10000</v>
      </c>
      <c r="M41" s="184"/>
      <c r="N41" s="184"/>
      <c r="O41" s="184"/>
      <c r="P41" s="185"/>
      <c r="Q41" s="185"/>
      <c r="R41" s="184"/>
      <c r="AA41" s="200"/>
      <c r="AB41" s="200"/>
      <c r="AC41" s="200"/>
      <c r="AD41" s="413" t="s">
        <v>5870</v>
      </c>
      <c r="AE41" s="413"/>
      <c r="AF41" s="200"/>
    </row>
    <row r="42" spans="2:36" x14ac:dyDescent="0.25">
      <c r="B42" s="176"/>
      <c r="C42" s="170"/>
      <c r="D42" s="165" t="s">
        <v>5789</v>
      </c>
      <c r="E42" s="170" t="s">
        <v>5851</v>
      </c>
      <c r="F42" s="178"/>
      <c r="G42" s="177">
        <f>IF(E22="valor total da obra",$E$21,$E$21*$E$23/100)</f>
        <v>0.6</v>
      </c>
      <c r="H42" s="401"/>
      <c r="I42" s="402"/>
      <c r="J42" s="184"/>
      <c r="K42" s="184"/>
      <c r="L42" s="184"/>
      <c r="M42" s="184"/>
      <c r="N42" s="184"/>
      <c r="O42" s="184"/>
      <c r="P42" s="185"/>
      <c r="Q42" s="185"/>
      <c r="R42" s="184"/>
      <c r="AA42" s="200"/>
      <c r="AB42" s="200"/>
      <c r="AC42" s="200"/>
      <c r="AD42" s="413"/>
      <c r="AE42" s="413"/>
      <c r="AF42" s="200"/>
    </row>
    <row r="43" spans="2:36" x14ac:dyDescent="0.25">
      <c r="B43" s="176"/>
      <c r="C43" s="170"/>
      <c r="D43" s="165" t="s">
        <v>5790</v>
      </c>
      <c r="E43" s="170" t="s">
        <v>5790</v>
      </c>
      <c r="F43" s="178"/>
      <c r="G43" s="177">
        <f>IF(E10="desonerados",4.5,0)</f>
        <v>4.5</v>
      </c>
      <c r="H43" s="401"/>
      <c r="I43" s="402"/>
      <c r="J43" s="184"/>
      <c r="K43" s="184"/>
      <c r="L43" s="184"/>
      <c r="M43" s="184"/>
      <c r="N43" s="184"/>
      <c r="O43" s="184"/>
      <c r="P43" s="185"/>
      <c r="Q43" s="185"/>
      <c r="R43" s="184"/>
      <c r="AA43" s="200"/>
      <c r="AB43" s="200"/>
      <c r="AC43" s="200"/>
      <c r="AD43" s="231"/>
      <c r="AE43" s="231"/>
      <c r="AF43" s="231"/>
    </row>
    <row r="44" spans="2:36" x14ac:dyDescent="0.25">
      <c r="B44" s="176" t="s">
        <v>5784</v>
      </c>
      <c r="C44" s="356" t="s">
        <v>5791</v>
      </c>
      <c r="D44" s="357"/>
      <c r="E44" s="357"/>
      <c r="F44" s="358"/>
      <c r="G44" s="177">
        <f>IF(E10="desonerados",SUM(G40:G43),G39)</f>
        <v>8.75</v>
      </c>
      <c r="H44" s="403"/>
      <c r="I44" s="404"/>
      <c r="J44" s="184"/>
      <c r="K44" s="184"/>
      <c r="L44" s="184"/>
      <c r="M44" s="184"/>
      <c r="N44" s="184"/>
      <c r="O44" s="184" t="s">
        <v>5815</v>
      </c>
      <c r="P44" s="185">
        <v>0.32</v>
      </c>
      <c r="Q44" s="185">
        <v>0.74</v>
      </c>
      <c r="R44" s="184"/>
      <c r="AA44" s="230"/>
      <c r="AB44" s="230"/>
      <c r="AC44" s="230"/>
      <c r="AD44" s="230"/>
      <c r="AE44" s="230"/>
      <c r="AF44" s="230"/>
    </row>
    <row r="45" spans="2:36" ht="15.75" thickBot="1" x14ac:dyDescent="0.3">
      <c r="B45" s="160"/>
      <c r="C45" s="160"/>
      <c r="D45" s="160"/>
      <c r="E45" s="160"/>
      <c r="F45" s="160"/>
      <c r="G45" s="160"/>
      <c r="H45" s="171"/>
      <c r="I45" s="160"/>
      <c r="J45" s="184"/>
      <c r="K45" s="184"/>
      <c r="L45" s="184"/>
      <c r="M45" s="184"/>
      <c r="N45" s="184"/>
      <c r="O45" s="184" t="s">
        <v>5816</v>
      </c>
      <c r="P45" s="185">
        <v>0.5</v>
      </c>
      <c r="Q45" s="185">
        <v>0.97</v>
      </c>
      <c r="R45" s="184"/>
      <c r="AA45" s="223"/>
      <c r="AB45" s="223"/>
      <c r="AC45" s="200"/>
      <c r="AD45" s="200"/>
      <c r="AE45" s="201"/>
      <c r="AF45" s="200"/>
    </row>
    <row r="46" spans="2:36" ht="15.75" thickBot="1" x14ac:dyDescent="0.3">
      <c r="B46" s="343" t="s">
        <v>5792</v>
      </c>
      <c r="C46" s="344"/>
      <c r="D46" s="344"/>
      <c r="E46" s="344"/>
      <c r="F46" s="344"/>
      <c r="G46" s="345"/>
      <c r="H46" s="181"/>
      <c r="I46" s="160"/>
      <c r="J46" s="184"/>
      <c r="K46" s="184"/>
      <c r="L46" s="184"/>
      <c r="M46" s="184"/>
      <c r="N46" s="184"/>
      <c r="O46" s="184" t="s">
        <v>5817</v>
      </c>
      <c r="P46" s="185">
        <v>1.02</v>
      </c>
      <c r="Q46" s="185">
        <v>1.21</v>
      </c>
      <c r="R46" s="184"/>
      <c r="AA46" s="384">
        <f>E13</f>
        <v>0</v>
      </c>
      <c r="AB46" s="379"/>
      <c r="AC46" s="379"/>
      <c r="AD46" s="200"/>
      <c r="AE46" s="201"/>
      <c r="AF46" s="200"/>
    </row>
    <row r="47" spans="2:36" x14ac:dyDescent="0.25">
      <c r="B47" s="346"/>
      <c r="C47" s="348" t="s">
        <v>5793</v>
      </c>
      <c r="D47" s="381" t="s">
        <v>5794</v>
      </c>
      <c r="E47" s="381"/>
      <c r="F47" s="381"/>
      <c r="G47" s="350">
        <v>-1</v>
      </c>
      <c r="H47" s="171"/>
      <c r="I47" s="160"/>
      <c r="J47" s="184"/>
      <c r="K47" s="184"/>
      <c r="L47" s="184"/>
      <c r="M47" s="184"/>
      <c r="N47" s="184"/>
      <c r="O47" s="184" t="s">
        <v>5818</v>
      </c>
      <c r="P47" s="185">
        <v>6.64</v>
      </c>
      <c r="Q47" s="185">
        <v>8.69</v>
      </c>
      <c r="R47" s="184"/>
      <c r="AA47" s="377" t="str">
        <f>AJ37&amp;AJ38&amp;AJ39</f>
        <v>CAU/RS 0</v>
      </c>
      <c r="AB47" s="377"/>
      <c r="AC47" s="377"/>
      <c r="AD47" s="200"/>
      <c r="AE47" s="201"/>
      <c r="AF47" s="200"/>
    </row>
    <row r="48" spans="2:36" ht="15.75" thickBot="1" x14ac:dyDescent="0.3">
      <c r="B48" s="347"/>
      <c r="C48" s="349"/>
      <c r="D48" s="352" t="s">
        <v>5795</v>
      </c>
      <c r="E48" s="352"/>
      <c r="F48" s="352"/>
      <c r="G48" s="351"/>
      <c r="H48" s="171"/>
      <c r="I48" s="160"/>
      <c r="J48" s="184"/>
      <c r="K48" s="184"/>
      <c r="L48" s="184"/>
      <c r="M48" s="184"/>
      <c r="N48" s="184"/>
      <c r="O48" s="184" t="s">
        <v>5819</v>
      </c>
      <c r="P48" s="185">
        <v>3.43</v>
      </c>
      <c r="Q48" s="185">
        <v>6.71</v>
      </c>
      <c r="R48" s="184"/>
      <c r="AA48" s="377"/>
      <c r="AB48" s="377"/>
      <c r="AC48" s="377"/>
      <c r="AD48" s="200"/>
      <c r="AE48" s="201"/>
      <c r="AF48" s="200"/>
    </row>
    <row r="49" spans="2:32" ht="15.75" thickBot="1" x14ac:dyDescent="0.3">
      <c r="B49" s="160"/>
      <c r="C49" s="160"/>
      <c r="D49" s="160"/>
      <c r="E49" s="160"/>
      <c r="F49" s="160"/>
      <c r="G49" s="160"/>
      <c r="H49" s="171"/>
      <c r="I49" s="160"/>
      <c r="J49" s="184"/>
      <c r="K49" s="184"/>
      <c r="L49" s="184"/>
      <c r="M49" s="184"/>
      <c r="N49" s="184"/>
      <c r="O49" s="184" t="s">
        <v>5820</v>
      </c>
      <c r="P49" s="185">
        <v>0.28000000000000003</v>
      </c>
      <c r="Q49" s="185">
        <v>0.75</v>
      </c>
      <c r="R49" s="184"/>
      <c r="AA49" s="200"/>
      <c r="AB49" s="200"/>
      <c r="AC49" s="200"/>
      <c r="AD49" s="200"/>
      <c r="AE49" s="201"/>
      <c r="AF49" s="200"/>
    </row>
    <row r="50" spans="2:32" ht="15.75" thickBot="1" x14ac:dyDescent="0.3">
      <c r="B50" s="382" t="s">
        <v>5796</v>
      </c>
      <c r="C50" s="383"/>
      <c r="D50" s="383"/>
      <c r="E50" s="383"/>
      <c r="F50" s="383"/>
      <c r="G50" s="383"/>
      <c r="H50" s="182" t="s">
        <v>5773</v>
      </c>
      <c r="I50" s="183" t="s">
        <v>5774</v>
      </c>
      <c r="J50" s="184"/>
      <c r="K50" s="184"/>
      <c r="L50" s="184"/>
      <c r="M50" s="184"/>
      <c r="N50" s="184"/>
      <c r="O50" s="184" t="s">
        <v>5821</v>
      </c>
      <c r="P50" s="185">
        <v>1</v>
      </c>
      <c r="Q50" s="185">
        <v>1.74</v>
      </c>
      <c r="R50" s="184"/>
      <c r="AA50" s="223"/>
      <c r="AB50" s="223"/>
      <c r="AC50" s="200"/>
      <c r="AD50" s="200"/>
      <c r="AE50" s="201"/>
      <c r="AF50" s="200"/>
    </row>
    <row r="51" spans="2:32" ht="15.75" x14ac:dyDescent="0.25">
      <c r="B51" s="373" t="str">
        <f>IF(G51&gt;I51,"BDI Sem Desoneração: ! FORA DOS LIMITES !",IF(G51&lt;H51,"BDI Sem Desoneração: ! FORA DOS LIMITES !","BDI Sem Desoneração:"))</f>
        <v>BDI Sem Desoneração:</v>
      </c>
      <c r="C51" s="373"/>
      <c r="D51" s="373"/>
      <c r="E51" s="373"/>
      <c r="F51" s="373"/>
      <c r="G51" s="166">
        <f>100*ROUND((((1+G34/100+G35/100+G36/100)*(1+G37/100)*(1+G38/100))/(1-G39/100))-1,4)</f>
        <v>20.880000000000003</v>
      </c>
      <c r="H51" s="175">
        <f>VLOOKUP(J51,$O$34:$Q$74,2,FALSE)</f>
        <v>20.34</v>
      </c>
      <c r="I51" s="175">
        <f>VLOOKUP(J51,$O$34:$Q$74,3,FALSE)</f>
        <v>25</v>
      </c>
      <c r="J51" s="184" t="str">
        <f>CONCATENATE(LEFT($D$31,1),"F")</f>
        <v>1F</v>
      </c>
      <c r="K51" s="184"/>
      <c r="L51" s="184"/>
      <c r="M51" s="184"/>
      <c r="N51" s="184"/>
      <c r="O51" s="184" t="s">
        <v>5822</v>
      </c>
      <c r="P51" s="185">
        <v>0.94</v>
      </c>
      <c r="Q51" s="185">
        <v>1.17</v>
      </c>
      <c r="R51" s="184"/>
      <c r="AA51" s="378">
        <f>E16</f>
        <v>0</v>
      </c>
      <c r="AB51" s="379"/>
      <c r="AC51" s="379"/>
      <c r="AD51" s="200"/>
      <c r="AE51" s="201"/>
      <c r="AF51" s="200"/>
    </row>
    <row r="52" spans="2:32" ht="15.75" x14ac:dyDescent="0.25">
      <c r="B52" s="373" t="s">
        <v>5797</v>
      </c>
      <c r="C52" s="373"/>
      <c r="D52" s="373"/>
      <c r="E52" s="373"/>
      <c r="F52" s="373"/>
      <c r="G52" s="167">
        <f>100*ROUND((((1+G34/100+G35/100+G36/100)*(1+G37/100)*(1+G38/100))/(1-G44/100))-1,4)</f>
        <v>26.840000000000003</v>
      </c>
      <c r="H52" s="176"/>
      <c r="I52" s="176"/>
      <c r="J52" s="184">
        <f>IF(G51&gt;I51,1,IF(G51&lt;H51,1,0))</f>
        <v>0</v>
      </c>
      <c r="K52" s="184"/>
      <c r="L52" s="184"/>
      <c r="M52" s="184"/>
      <c r="N52" s="184"/>
      <c r="O52" s="184" t="s">
        <v>5823</v>
      </c>
      <c r="P52" s="185">
        <v>6.74</v>
      </c>
      <c r="Q52" s="185">
        <v>9.4</v>
      </c>
      <c r="R52" s="184"/>
      <c r="AA52" s="380">
        <f>E17</f>
        <v>0</v>
      </c>
      <c r="AB52" s="377"/>
      <c r="AC52" s="377"/>
      <c r="AD52" s="157"/>
      <c r="AE52" s="158"/>
      <c r="AF52" s="157"/>
    </row>
    <row r="53" spans="2:32" ht="15.75" x14ac:dyDescent="0.25">
      <c r="B53" s="168"/>
      <c r="C53" s="168"/>
      <c r="D53" s="168"/>
      <c r="E53" s="168"/>
      <c r="F53" s="168"/>
      <c r="G53" s="169"/>
      <c r="H53" s="171"/>
      <c r="I53" s="171"/>
      <c r="J53" s="184"/>
      <c r="K53" s="184"/>
      <c r="L53" s="184"/>
      <c r="M53" s="184"/>
      <c r="N53" s="184"/>
      <c r="O53" s="184"/>
      <c r="P53" s="185"/>
      <c r="Q53" s="185"/>
      <c r="R53" s="184"/>
    </row>
    <row r="54" spans="2:32" x14ac:dyDescent="0.25">
      <c r="B54" s="376" t="s">
        <v>5798</v>
      </c>
      <c r="C54" s="376"/>
      <c r="D54" s="376"/>
      <c r="E54" s="376"/>
      <c r="F54" s="376"/>
      <c r="G54" s="376"/>
      <c r="H54" s="376"/>
      <c r="I54" s="376"/>
      <c r="J54" s="184"/>
      <c r="K54" s="184"/>
      <c r="L54" s="184"/>
      <c r="M54" s="184"/>
      <c r="N54" s="184"/>
      <c r="O54" s="184"/>
      <c r="P54" s="185"/>
      <c r="Q54" s="185"/>
      <c r="R54" s="184"/>
    </row>
    <row r="55" spans="2:32" ht="36" customHeight="1" x14ac:dyDescent="0.25">
      <c r="B55" s="374" t="s">
        <v>5799</v>
      </c>
      <c r="C55" s="374"/>
      <c r="D55" s="374"/>
      <c r="E55" s="374"/>
      <c r="F55" s="374"/>
      <c r="G55" s="374"/>
      <c r="H55" s="374"/>
      <c r="I55" s="374"/>
      <c r="J55" s="184"/>
      <c r="K55" s="184"/>
      <c r="L55" s="184"/>
      <c r="M55" s="184"/>
      <c r="N55" s="184"/>
      <c r="O55" s="184" t="s">
        <v>5824</v>
      </c>
      <c r="P55" s="185">
        <v>0.25</v>
      </c>
      <c r="Q55" s="185">
        <v>0.56000000000000005</v>
      </c>
      <c r="R55" s="184"/>
    </row>
    <row r="56" spans="2:32" x14ac:dyDescent="0.25">
      <c r="B56" s="375" t="s">
        <v>5800</v>
      </c>
      <c r="C56" s="375"/>
      <c r="D56" s="375"/>
      <c r="E56" s="375"/>
      <c r="F56" s="375"/>
      <c r="G56" s="375"/>
      <c r="H56" s="375"/>
      <c r="I56" s="375"/>
      <c r="J56" s="184"/>
      <c r="K56" s="184"/>
      <c r="L56" s="184"/>
      <c r="M56" s="184"/>
      <c r="N56" s="184"/>
      <c r="O56" s="184" t="s">
        <v>5825</v>
      </c>
      <c r="P56" s="185">
        <v>1</v>
      </c>
      <c r="Q56" s="185">
        <v>1.97</v>
      </c>
      <c r="R56" s="184"/>
    </row>
    <row r="57" spans="2:32" x14ac:dyDescent="0.25">
      <c r="B57" s="375"/>
      <c r="C57" s="375"/>
      <c r="D57" s="375"/>
      <c r="E57" s="375"/>
      <c r="F57" s="375"/>
      <c r="G57" s="375"/>
      <c r="H57" s="375"/>
      <c r="I57" s="375"/>
      <c r="J57" s="184"/>
      <c r="K57" s="184"/>
      <c r="L57" s="184"/>
      <c r="M57" s="184"/>
      <c r="N57" s="184"/>
      <c r="O57" s="184" t="s">
        <v>5826</v>
      </c>
      <c r="P57" s="185">
        <v>1.01</v>
      </c>
      <c r="Q57" s="185">
        <v>1.1100000000000001</v>
      </c>
      <c r="R57" s="184"/>
    </row>
    <row r="58" spans="2:32" x14ac:dyDescent="0.25">
      <c r="B58" s="160"/>
      <c r="C58" s="160"/>
      <c r="D58" s="160"/>
      <c r="E58" s="160"/>
      <c r="F58" s="160"/>
      <c r="G58" s="160"/>
      <c r="H58" s="171"/>
      <c r="I58" s="160"/>
      <c r="J58" s="184"/>
      <c r="K58" s="184"/>
      <c r="L58" s="184"/>
      <c r="M58" s="184"/>
      <c r="N58" s="184"/>
      <c r="O58" s="184" t="s">
        <v>5827</v>
      </c>
      <c r="P58" s="185">
        <v>8</v>
      </c>
      <c r="Q58" s="185">
        <v>9.51</v>
      </c>
      <c r="R58" s="184"/>
    </row>
    <row r="59" spans="2:32" x14ac:dyDescent="0.25">
      <c r="B59" s="160"/>
      <c r="C59" s="160"/>
      <c r="D59" s="160"/>
      <c r="E59" s="160"/>
      <c r="F59" s="160"/>
      <c r="G59" s="160"/>
      <c r="H59" s="171"/>
      <c r="I59" s="160"/>
      <c r="J59" s="184"/>
      <c r="K59" s="184"/>
      <c r="L59" s="184"/>
      <c r="M59" s="184"/>
      <c r="N59" s="184"/>
      <c r="O59" s="184" t="s">
        <v>5828</v>
      </c>
      <c r="P59" s="185">
        <v>4</v>
      </c>
      <c r="Q59" s="185">
        <v>7.85</v>
      </c>
      <c r="R59" s="184"/>
    </row>
    <row r="60" spans="2:32" x14ac:dyDescent="0.25">
      <c r="B60" s="160"/>
      <c r="C60" s="160"/>
      <c r="D60" s="160"/>
      <c r="E60" s="160"/>
      <c r="F60" s="160"/>
      <c r="G60" s="160"/>
      <c r="H60" s="171"/>
      <c r="I60" s="160"/>
      <c r="J60" s="184"/>
      <c r="K60" s="184"/>
      <c r="L60" s="184"/>
      <c r="M60" s="184"/>
      <c r="N60" s="184"/>
      <c r="O60" s="184" t="s">
        <v>5829</v>
      </c>
      <c r="P60" s="185">
        <v>0.81</v>
      </c>
      <c r="Q60" s="185">
        <v>1.99</v>
      </c>
      <c r="R60" s="184"/>
    </row>
    <row r="61" spans="2:32" x14ac:dyDescent="0.25">
      <c r="B61" s="160"/>
      <c r="C61" s="160"/>
      <c r="D61" s="160"/>
      <c r="E61" s="160"/>
      <c r="F61" s="160"/>
      <c r="G61" s="160"/>
      <c r="H61" s="171"/>
      <c r="I61" s="160"/>
      <c r="J61" s="184"/>
      <c r="K61" s="184"/>
      <c r="L61" s="184"/>
      <c r="M61" s="184"/>
      <c r="N61" s="184"/>
      <c r="O61" s="184" t="s">
        <v>5830</v>
      </c>
      <c r="P61" s="185">
        <v>1.46</v>
      </c>
      <c r="Q61" s="185">
        <v>3.16</v>
      </c>
      <c r="R61" s="184"/>
    </row>
    <row r="62" spans="2:32" x14ac:dyDescent="0.25">
      <c r="B62" s="160"/>
      <c r="C62" s="160"/>
      <c r="D62" s="160"/>
      <c r="E62" s="160"/>
      <c r="F62" s="160"/>
      <c r="G62" s="160"/>
      <c r="H62" s="171"/>
      <c r="I62" s="160"/>
      <c r="J62" s="184"/>
      <c r="K62" s="184"/>
      <c r="L62" s="184"/>
      <c r="M62" s="184"/>
      <c r="N62" s="184"/>
      <c r="O62" s="184" t="s">
        <v>5831</v>
      </c>
      <c r="P62" s="185">
        <v>0.94</v>
      </c>
      <c r="Q62" s="185">
        <v>1.33</v>
      </c>
      <c r="R62" s="184"/>
    </row>
    <row r="63" spans="2:32" x14ac:dyDescent="0.25">
      <c r="B63" s="160"/>
      <c r="C63" s="160"/>
      <c r="D63" s="160"/>
      <c r="E63" s="160"/>
      <c r="F63" s="160"/>
      <c r="G63" s="160"/>
      <c r="H63" s="171"/>
      <c r="I63" s="160"/>
      <c r="J63" s="184"/>
      <c r="K63" s="184"/>
      <c r="L63" s="184"/>
      <c r="M63" s="184"/>
      <c r="N63" s="184"/>
      <c r="O63" s="184" t="s">
        <v>5832</v>
      </c>
      <c r="P63" s="185">
        <v>7.14</v>
      </c>
      <c r="Q63" s="185">
        <v>10.43</v>
      </c>
      <c r="R63" s="184"/>
    </row>
    <row r="64" spans="2:32" x14ac:dyDescent="0.25">
      <c r="B64" s="160"/>
      <c r="C64" s="160"/>
      <c r="D64" s="160"/>
      <c r="E64" s="160"/>
      <c r="F64" s="160"/>
      <c r="G64" s="160"/>
      <c r="H64" s="171"/>
      <c r="I64" s="160"/>
      <c r="J64" s="184"/>
      <c r="K64" s="184"/>
      <c r="L64" s="184"/>
      <c r="M64" s="184"/>
      <c r="N64" s="184"/>
      <c r="O64" s="184" t="s">
        <v>5833</v>
      </c>
      <c r="P64" s="185">
        <v>1.5</v>
      </c>
      <c r="Q64" s="185">
        <v>4.49</v>
      </c>
      <c r="R64" s="184"/>
    </row>
    <row r="65" spans="2:18" x14ac:dyDescent="0.25">
      <c r="B65" s="160"/>
      <c r="C65" s="160"/>
      <c r="D65" s="160"/>
      <c r="E65" s="160"/>
      <c r="F65" s="160"/>
      <c r="G65" s="160"/>
      <c r="H65" s="171"/>
      <c r="I65" s="160"/>
      <c r="J65" s="184"/>
      <c r="K65" s="184"/>
      <c r="L65" s="184"/>
      <c r="M65" s="184"/>
      <c r="N65" s="184"/>
      <c r="O65" s="184" t="s">
        <v>5834</v>
      </c>
      <c r="P65" s="185">
        <v>0.3</v>
      </c>
      <c r="Q65" s="185">
        <v>0.82</v>
      </c>
      <c r="R65" s="184"/>
    </row>
    <row r="66" spans="2:18" x14ac:dyDescent="0.25">
      <c r="B66" s="160"/>
      <c r="C66" s="160"/>
      <c r="D66" s="160"/>
      <c r="E66" s="160"/>
      <c r="F66" s="160"/>
      <c r="G66" s="160"/>
      <c r="H66" s="171"/>
      <c r="I66" s="160"/>
      <c r="J66" s="184"/>
      <c r="K66" s="184"/>
      <c r="L66" s="184"/>
      <c r="M66" s="184"/>
      <c r="N66" s="184"/>
      <c r="O66" s="184" t="s">
        <v>5835</v>
      </c>
      <c r="P66" s="185">
        <v>0.56000000000000005</v>
      </c>
      <c r="Q66" s="185">
        <v>0.89</v>
      </c>
      <c r="R66" s="184"/>
    </row>
    <row r="67" spans="2:18" x14ac:dyDescent="0.25">
      <c r="B67" s="160"/>
      <c r="C67" s="160"/>
      <c r="D67" s="160"/>
      <c r="E67" s="160"/>
      <c r="F67" s="160"/>
      <c r="G67" s="160"/>
      <c r="H67" s="171"/>
      <c r="I67" s="160"/>
      <c r="J67" s="184"/>
      <c r="K67" s="184"/>
      <c r="L67" s="184"/>
      <c r="M67" s="184"/>
      <c r="N67" s="184"/>
      <c r="O67" s="184" t="s">
        <v>5836</v>
      </c>
      <c r="P67" s="185">
        <v>0.85</v>
      </c>
      <c r="Q67" s="185">
        <v>1.1100000000000001</v>
      </c>
      <c r="R67" s="184"/>
    </row>
    <row r="68" spans="2:18" x14ac:dyDescent="0.25">
      <c r="B68" s="160"/>
      <c r="C68" s="160"/>
      <c r="D68" s="160"/>
      <c r="E68" s="160"/>
      <c r="F68" s="160"/>
      <c r="G68" s="160"/>
      <c r="H68" s="171"/>
      <c r="I68" s="160"/>
      <c r="J68" s="184"/>
      <c r="K68" s="184"/>
      <c r="L68" s="184"/>
      <c r="M68" s="184"/>
      <c r="N68" s="184"/>
      <c r="O68" s="184" t="s">
        <v>5837</v>
      </c>
      <c r="P68" s="185">
        <v>3.5</v>
      </c>
      <c r="Q68" s="185">
        <v>6.22</v>
      </c>
      <c r="R68" s="184"/>
    </row>
    <row r="69" spans="2:18" x14ac:dyDescent="0.25">
      <c r="B69" s="160"/>
      <c r="C69" s="160"/>
      <c r="D69" s="160"/>
      <c r="E69" s="160"/>
      <c r="F69" s="160"/>
      <c r="G69" s="160"/>
      <c r="H69" s="171"/>
      <c r="I69" s="160"/>
      <c r="J69" s="184"/>
      <c r="K69" s="184"/>
      <c r="L69" s="184"/>
      <c r="M69" s="184"/>
      <c r="N69" s="184"/>
      <c r="O69" s="184" t="s">
        <v>5838</v>
      </c>
      <c r="P69" s="185">
        <v>20.34</v>
      </c>
      <c r="Q69" s="185">
        <v>25</v>
      </c>
      <c r="R69" s="184"/>
    </row>
    <row r="70" spans="2:18" x14ac:dyDescent="0.25">
      <c r="B70" s="160"/>
      <c r="C70" s="160"/>
      <c r="D70" s="160"/>
      <c r="E70" s="160"/>
      <c r="F70" s="160"/>
      <c r="G70" s="160"/>
      <c r="H70" s="171"/>
      <c r="I70" s="160"/>
      <c r="J70" s="184"/>
      <c r="K70" s="184"/>
      <c r="L70" s="184"/>
      <c r="M70" s="184"/>
      <c r="N70" s="184"/>
      <c r="O70" s="184" t="s">
        <v>5839</v>
      </c>
      <c r="P70" s="185">
        <v>19.600000000000001</v>
      </c>
      <c r="Q70" s="185">
        <v>24.23</v>
      </c>
      <c r="R70" s="184"/>
    </row>
    <row r="71" spans="2:18" x14ac:dyDescent="0.25">
      <c r="B71" s="160"/>
      <c r="C71" s="160"/>
      <c r="D71" s="160"/>
      <c r="E71" s="160"/>
      <c r="F71" s="160"/>
      <c r="G71" s="160"/>
      <c r="H71" s="171"/>
      <c r="I71" s="160"/>
      <c r="J71" s="184"/>
      <c r="K71" s="184"/>
      <c r="L71" s="184"/>
      <c r="M71" s="184"/>
      <c r="N71" s="184"/>
      <c r="O71" s="184" t="s">
        <v>5840</v>
      </c>
      <c r="P71" s="185">
        <v>20.76</v>
      </c>
      <c r="Q71" s="185">
        <v>26.44</v>
      </c>
      <c r="R71" s="184"/>
    </row>
    <row r="72" spans="2:18" x14ac:dyDescent="0.25">
      <c r="B72" s="160"/>
      <c r="C72" s="160"/>
      <c r="D72" s="160"/>
      <c r="E72" s="160"/>
      <c r="F72" s="160"/>
      <c r="G72" s="160"/>
      <c r="H72" s="171"/>
      <c r="I72" s="160"/>
      <c r="J72" s="184"/>
      <c r="K72" s="184"/>
      <c r="L72" s="184"/>
      <c r="M72" s="184"/>
      <c r="N72" s="184"/>
      <c r="O72" s="184" t="s">
        <v>5841</v>
      </c>
      <c r="P72" s="185">
        <v>24</v>
      </c>
      <c r="Q72" s="185">
        <v>27.86</v>
      </c>
      <c r="R72" s="184"/>
    </row>
    <row r="73" spans="2:18" x14ac:dyDescent="0.25">
      <c r="B73" s="160"/>
      <c r="C73" s="160"/>
      <c r="D73" s="160"/>
      <c r="E73" s="160"/>
      <c r="F73" s="160"/>
      <c r="G73" s="160"/>
      <c r="H73" s="171"/>
      <c r="I73" s="160"/>
      <c r="J73" s="184"/>
      <c r="K73" s="184"/>
      <c r="L73" s="184"/>
      <c r="M73" s="184"/>
      <c r="N73" s="184"/>
      <c r="O73" s="184" t="s">
        <v>5842</v>
      </c>
      <c r="P73" s="185">
        <v>22.8</v>
      </c>
      <c r="Q73" s="185">
        <v>30.95</v>
      </c>
      <c r="R73" s="184"/>
    </row>
    <row r="74" spans="2:18" x14ac:dyDescent="0.25">
      <c r="B74" s="160"/>
      <c r="C74" s="160"/>
      <c r="D74" s="160"/>
      <c r="E74" s="160"/>
      <c r="F74" s="160"/>
      <c r="G74" s="160"/>
      <c r="H74" s="171"/>
      <c r="I74" s="160"/>
      <c r="J74" s="184"/>
      <c r="K74" s="184"/>
      <c r="L74" s="184"/>
      <c r="M74" s="184"/>
      <c r="N74" s="184"/>
      <c r="O74" s="184" t="s">
        <v>5843</v>
      </c>
      <c r="P74" s="185">
        <v>11.1</v>
      </c>
      <c r="Q74" s="185">
        <v>16.8</v>
      </c>
      <c r="R74" s="184"/>
    </row>
    <row r="75" spans="2:18" x14ac:dyDescent="0.25">
      <c r="B75" s="160"/>
      <c r="C75" s="160"/>
      <c r="D75" s="160"/>
      <c r="E75" s="160"/>
      <c r="F75" s="160"/>
      <c r="G75" s="160"/>
      <c r="H75" s="171"/>
      <c r="I75" s="160"/>
      <c r="J75" s="184"/>
      <c r="K75" s="184"/>
      <c r="L75" s="184"/>
      <c r="M75" s="184"/>
      <c r="N75" s="184"/>
      <c r="O75" s="184"/>
      <c r="P75" s="184"/>
      <c r="Q75" s="184"/>
      <c r="R75" s="184"/>
    </row>
    <row r="76" spans="2:18" x14ac:dyDescent="0.25">
      <c r="B76" s="160"/>
      <c r="C76" s="160"/>
      <c r="D76" s="160"/>
      <c r="E76" s="160"/>
      <c r="F76" s="160"/>
      <c r="G76" s="160"/>
      <c r="H76" s="171"/>
      <c r="I76" s="160"/>
      <c r="J76" s="160"/>
      <c r="K76" s="160"/>
      <c r="L76" s="160"/>
      <c r="M76" s="160"/>
      <c r="N76" s="160"/>
      <c r="O76" s="160"/>
      <c r="P76" s="160"/>
      <c r="Q76" s="160"/>
      <c r="R76" s="160"/>
    </row>
    <row r="77" spans="2:18" x14ac:dyDescent="0.25">
      <c r="B77" s="160"/>
      <c r="C77" s="160"/>
      <c r="D77" s="160"/>
      <c r="E77" s="160"/>
      <c r="F77" s="160"/>
      <c r="G77" s="160"/>
      <c r="H77" s="171"/>
      <c r="I77" s="160"/>
      <c r="J77" s="160"/>
      <c r="K77" s="160"/>
      <c r="L77" s="160"/>
      <c r="M77" s="160"/>
      <c r="N77" s="160"/>
      <c r="O77" s="160"/>
      <c r="P77" s="160"/>
      <c r="Q77" s="160"/>
      <c r="R77" s="160"/>
    </row>
    <row r="78" spans="2:18" x14ac:dyDescent="0.25">
      <c r="B78" s="160"/>
      <c r="C78" s="160"/>
      <c r="D78" s="160"/>
      <c r="E78" s="160"/>
      <c r="F78" s="160"/>
      <c r="G78" s="160"/>
      <c r="H78" s="171"/>
      <c r="I78" s="160"/>
      <c r="J78" s="160"/>
      <c r="K78" s="160"/>
      <c r="L78" s="160"/>
      <c r="M78" s="160"/>
      <c r="N78" s="160"/>
      <c r="O78" s="160"/>
      <c r="P78" s="160"/>
      <c r="Q78" s="160"/>
      <c r="R78" s="160"/>
    </row>
    <row r="79" spans="2:18" x14ac:dyDescent="0.25">
      <c r="B79" s="160"/>
      <c r="C79" s="160"/>
      <c r="D79" s="160"/>
      <c r="E79" s="160"/>
      <c r="F79" s="160"/>
      <c r="G79" s="160"/>
      <c r="H79" s="171"/>
      <c r="I79" s="160"/>
      <c r="J79" s="160"/>
      <c r="K79" s="160"/>
      <c r="L79" s="160"/>
      <c r="M79" s="160"/>
      <c r="N79" s="160"/>
      <c r="O79" s="160"/>
      <c r="P79" s="160"/>
      <c r="Q79" s="160"/>
      <c r="R79" s="160"/>
    </row>
    <row r="80" spans="2:18" x14ac:dyDescent="0.25">
      <c r="B80" s="160"/>
      <c r="C80" s="160"/>
      <c r="D80" s="160"/>
      <c r="E80" s="160"/>
      <c r="F80" s="160"/>
      <c r="G80" s="160"/>
      <c r="H80" s="171"/>
      <c r="I80" s="160"/>
      <c r="J80" s="160"/>
      <c r="K80" s="160"/>
      <c r="L80" s="160"/>
      <c r="M80" s="160"/>
      <c r="N80" s="160"/>
      <c r="O80" s="160"/>
      <c r="P80" s="160"/>
      <c r="Q80" s="160"/>
      <c r="R80" s="160"/>
    </row>
  </sheetData>
  <mergeCells count="72">
    <mergeCell ref="B55:I55"/>
    <mergeCell ref="B56:I57"/>
    <mergeCell ref="B50:G50"/>
    <mergeCell ref="B51:F51"/>
    <mergeCell ref="AA51:AC51"/>
    <mergeCell ref="B52:F52"/>
    <mergeCell ref="AA52:AC52"/>
    <mergeCell ref="B54:I54"/>
    <mergeCell ref="B46:G46"/>
    <mergeCell ref="AA46:AC46"/>
    <mergeCell ref="B47:B48"/>
    <mergeCell ref="C47:C48"/>
    <mergeCell ref="D47:F47"/>
    <mergeCell ref="G47:G48"/>
    <mergeCell ref="AA47:AC47"/>
    <mergeCell ref="D48:F48"/>
    <mergeCell ref="AA48:AC48"/>
    <mergeCell ref="C38:F38"/>
    <mergeCell ref="C39:F39"/>
    <mergeCell ref="H39:I44"/>
    <mergeCell ref="AA39:AD39"/>
    <mergeCell ref="AA40:AC40"/>
    <mergeCell ref="AD41:AE42"/>
    <mergeCell ref="C44:F44"/>
    <mergeCell ref="C34:F34"/>
    <mergeCell ref="C35:F35"/>
    <mergeCell ref="AA35:AD35"/>
    <mergeCell ref="C36:F36"/>
    <mergeCell ref="AA36:AA37"/>
    <mergeCell ref="AB36:AB37"/>
    <mergeCell ref="AD36:AD37"/>
    <mergeCell ref="C37:F37"/>
    <mergeCell ref="AB27:AC27"/>
    <mergeCell ref="AB28:AC28"/>
    <mergeCell ref="B29:I29"/>
    <mergeCell ref="AB29:AC29"/>
    <mergeCell ref="B33:F33"/>
    <mergeCell ref="AA15:AE15"/>
    <mergeCell ref="E16:F16"/>
    <mergeCell ref="AA16:AE17"/>
    <mergeCell ref="E17:F17"/>
    <mergeCell ref="B31:C31"/>
    <mergeCell ref="D31:I31"/>
    <mergeCell ref="E19:F19"/>
    <mergeCell ref="AA19:AD19"/>
    <mergeCell ref="AA21:AB21"/>
    <mergeCell ref="AC21:AD21"/>
    <mergeCell ref="E22:F22"/>
    <mergeCell ref="B23:C25"/>
    <mergeCell ref="AA23:AC23"/>
    <mergeCell ref="AB24:AC24"/>
    <mergeCell ref="AB25:AC25"/>
    <mergeCell ref="AB26:AC26"/>
    <mergeCell ref="AA12:AE13"/>
    <mergeCell ref="AJ12:AO12"/>
    <mergeCell ref="E13:F13"/>
    <mergeCell ref="B14:C14"/>
    <mergeCell ref="E14:F14"/>
    <mergeCell ref="AA14:AE14"/>
    <mergeCell ref="AA6:AE6"/>
    <mergeCell ref="B8:C8"/>
    <mergeCell ref="E8:F8"/>
    <mergeCell ref="AA8:AE11"/>
    <mergeCell ref="AJ8:AO8"/>
    <mergeCell ref="B9:C9"/>
    <mergeCell ref="E9:F9"/>
    <mergeCell ref="AJ9:AO9"/>
    <mergeCell ref="E10:F10"/>
    <mergeCell ref="AJ10:AO10"/>
    <mergeCell ref="B11:C11"/>
    <mergeCell ref="E11:F11"/>
    <mergeCell ref="AJ11:AO11"/>
  </mergeCells>
  <conditionalFormatting sqref="E21">
    <cfRule type="cellIs" dxfId="7" priority="6" stopIfTrue="1" operator="notBetween">
      <formula>$H21</formula>
      <formula>$I21</formula>
    </cfRule>
  </conditionalFormatting>
  <conditionalFormatting sqref="E23 B23">
    <cfRule type="expression" dxfId="6" priority="7" stopIfTrue="1">
      <formula>$E$22="valor total da obra"</formula>
    </cfRule>
  </conditionalFormatting>
  <conditionalFormatting sqref="F5:F6">
    <cfRule type="expression" dxfId="5" priority="8" stopIfTrue="1">
      <formula>$E$7=0</formula>
    </cfRule>
  </conditionalFormatting>
  <conditionalFormatting sqref="H23">
    <cfRule type="expression" dxfId="4" priority="5" stopIfTrue="1">
      <formula>$E$22="valor total da obra"</formula>
    </cfRule>
  </conditionalFormatting>
  <conditionalFormatting sqref="G34:G38">
    <cfRule type="cellIs" dxfId="3" priority="2" stopIfTrue="1" operator="notBetween">
      <formula>$H34</formula>
      <formula>$I34</formula>
    </cfRule>
  </conditionalFormatting>
  <conditionalFormatting sqref="G51">
    <cfRule type="cellIs" dxfId="2" priority="3" stopIfTrue="1" operator="notBetween">
      <formula>$H$51</formula>
      <formula>$I$51</formula>
    </cfRule>
  </conditionalFormatting>
  <conditionalFormatting sqref="B51:F51">
    <cfRule type="expression" dxfId="1" priority="4" stopIfTrue="1">
      <formula>$J$52=1</formula>
    </cfRule>
  </conditionalFormatting>
  <conditionalFormatting sqref="B54:I54">
    <cfRule type="expression" dxfId="0" priority="1" stopIfTrue="1">
      <formula>$G$51&gt;$I$51</formula>
    </cfRule>
  </conditionalFormatting>
  <dataValidations count="10">
    <dataValidation type="decimal" allowBlank="1" showInputMessage="1" showErrorMessage="1" error="O valor inserido está fora dos limites estabelecidos pelo acórdão 2622/2013 do TCU ou é inválido." sqref="AD30:AD33">
      <formula1>AE30</formula1>
      <formula2>AF30</formula2>
    </dataValidation>
    <dataValidation allowBlank="1" showInputMessage="1" showErrorMessage="1" error="O valor inserido está fora dos limites estabelecidos pelo acórdão 2622/2013 do TCU ou é inválido." sqref="AD24:AD29"/>
    <dataValidation type="decimal" allowBlank="1" showInputMessage="1" showErrorMessage="1" error="O valor inserido está fora dos limites estabelecidos pelo acórdão 2622/2013 do TCU ou é inválido." sqref="G40:G41 G34:G38">
      <formula1>K34</formula1>
      <formula2>L34</formula2>
    </dataValidation>
    <dataValidation type="list" allowBlank="1" showInputMessage="1" showErrorMessage="1" sqref="D31">
      <formula1>$M$33:$M$38</formula1>
    </dataValidation>
    <dataValidation type="decimal" allowBlank="1" showInputMessage="1" showErrorMessage="1" sqref="E21">
      <formula1>G21</formula1>
      <formula2>H21</formula2>
    </dataValidation>
    <dataValidation type="list" allowBlank="1" showInputMessage="1" showErrorMessage="1" sqref="E10">
      <formula1>ENCARGOS</formula1>
    </dataValidation>
    <dataValidation type="list" allowBlank="1" showInputMessage="1" showErrorMessage="1" sqref="E22">
      <formula1>BASEDECALCULO</formula1>
    </dataValidation>
    <dataValidation type="list" allowBlank="1" showInputMessage="1" showErrorMessage="1" sqref="B15:D15">
      <formula1>CREACAU</formula1>
    </dataValidation>
    <dataValidation type="list" allowBlank="1" showInputMessage="1" showErrorMessage="1" sqref="E7">
      <formula1>ente</formula1>
    </dataValidation>
    <dataValidation type="list" allowBlank="1" showInputMessage="1" showErrorMessage="1" sqref="E19">
      <formula1>regime</formula1>
    </dataValidation>
  </dataValidations>
  <pageMargins left="0.51181102362204722" right="0.51181102362204722" top="0.78740157480314965" bottom="0.78740157480314965" header="0.31496062992125984" footer="0.31496062992125984"/>
  <pageSetup paperSize="9" orientation="portrait" r:id="rId1"/>
  <headerFooter>
    <oddFooter>Página &amp;P de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8"/>
  <sheetViews>
    <sheetView zoomScale="91" zoomScaleNormal="91" workbookViewId="0">
      <selection activeCell="R32" sqref="R32"/>
    </sheetView>
  </sheetViews>
  <sheetFormatPr defaultRowHeight="15" x14ac:dyDescent="0.25"/>
  <cols>
    <col min="1" max="2" width="4.7109375" customWidth="1"/>
    <col min="3" max="3" width="26.7109375" customWidth="1"/>
    <col min="4" max="4" width="17.7109375" customWidth="1"/>
    <col min="5" max="5" width="7.7109375" customWidth="1"/>
    <col min="6" max="6" width="14.7109375" customWidth="1"/>
    <col min="7" max="7" width="7.7109375" customWidth="1"/>
    <col min="8" max="8" width="14.7109375" customWidth="1"/>
    <col min="9" max="9" width="7.7109375" customWidth="1"/>
    <col min="10" max="10" width="14.7109375" customWidth="1"/>
    <col min="11" max="11" width="7.7109375" customWidth="1"/>
    <col min="12" max="12" width="14.7109375" customWidth="1"/>
    <col min="13" max="13" width="7.7109375" customWidth="1"/>
    <col min="14" max="14" width="14.7109375" customWidth="1"/>
    <col min="15" max="15" width="7.7109375" customWidth="1"/>
    <col min="16" max="16" width="14.7109375" customWidth="1"/>
    <col min="17" max="17" width="8.7109375" customWidth="1"/>
    <col min="18" max="18" width="14.7109375" customWidth="1"/>
  </cols>
  <sheetData>
    <row r="1" spans="1:18" ht="34.5" customHeight="1" x14ac:dyDescent="0.25">
      <c r="A1" s="431" t="s">
        <v>39</v>
      </c>
      <c r="B1" s="431"/>
      <c r="C1" s="431"/>
      <c r="D1" s="431"/>
      <c r="E1" s="431"/>
      <c r="F1" s="431"/>
      <c r="G1" s="431"/>
      <c r="H1" s="431"/>
      <c r="I1" s="431"/>
      <c r="J1" s="431"/>
      <c r="K1" s="431"/>
      <c r="L1" s="431"/>
      <c r="M1" s="431"/>
      <c r="N1" s="431"/>
      <c r="O1" s="431"/>
      <c r="P1" s="431"/>
      <c r="Q1" s="431"/>
      <c r="R1" s="431"/>
    </row>
    <row r="2" spans="1:18" ht="25.5" x14ac:dyDescent="0.25">
      <c r="A2" s="430" t="s">
        <v>30</v>
      </c>
      <c r="B2" s="301"/>
      <c r="C2" s="301" t="str">
        <f>'0. Dados'!B1</f>
        <v>A CASA É SUA -RESIDÊNCIAS PADRÃO</v>
      </c>
      <c r="D2" s="301"/>
      <c r="E2" s="301"/>
      <c r="F2" s="301"/>
      <c r="G2" s="301"/>
      <c r="H2" s="301"/>
      <c r="I2" s="301"/>
      <c r="J2" s="301"/>
      <c r="K2" s="301"/>
      <c r="L2" s="301"/>
      <c r="M2" s="301"/>
      <c r="N2" s="301"/>
      <c r="O2" s="445"/>
      <c r="P2" s="27" t="s">
        <v>5744</v>
      </c>
      <c r="Q2" s="51" t="str">
        <f>'1. Orçamentos'!R3</f>
        <v>BDI 1 (%)</v>
      </c>
      <c r="R2" s="236" t="e">
        <f>'1. Orçamentos'!S3</f>
        <v>#DIV/0!</v>
      </c>
    </row>
    <row r="3" spans="1:18" ht="20.100000000000001" customHeight="1" x14ac:dyDescent="0.25">
      <c r="A3" s="442" t="s">
        <v>31</v>
      </c>
      <c r="B3" s="443"/>
      <c r="C3" s="443" t="str">
        <f>'0. Dados'!B2</f>
        <v xml:space="preserve">LOTEAMENTO VIDA NOVA </v>
      </c>
      <c r="D3" s="443"/>
      <c r="E3" s="443"/>
      <c r="F3" s="443"/>
      <c r="G3" s="443"/>
      <c r="H3" s="443"/>
      <c r="I3" s="443"/>
      <c r="J3" s="443"/>
      <c r="K3" s="443"/>
      <c r="L3" s="443"/>
      <c r="M3" s="443"/>
      <c r="N3" s="443"/>
      <c r="O3" s="444"/>
      <c r="P3" s="28">
        <f>'0. Dados'!B3</f>
        <v>45292</v>
      </c>
      <c r="Q3" s="51" t="str">
        <f>'1. Orçamentos'!R4</f>
        <v>BDI 2 (%)</v>
      </c>
      <c r="R3" s="236">
        <f>'1. Orçamentos'!S4</f>
        <v>0</v>
      </c>
    </row>
    <row r="4" spans="1:18" ht="7.5" customHeight="1" x14ac:dyDescent="0.25">
      <c r="A4" s="35"/>
      <c r="B4" s="35"/>
      <c r="C4" s="35"/>
      <c r="D4" s="35"/>
      <c r="E4" s="35"/>
      <c r="F4" s="35"/>
      <c r="G4" s="35"/>
      <c r="H4" s="35"/>
      <c r="I4" s="35"/>
      <c r="J4" s="35"/>
      <c r="K4" s="35"/>
      <c r="L4" s="35"/>
      <c r="M4" s="35"/>
      <c r="N4" s="35"/>
      <c r="O4" s="35"/>
      <c r="P4" s="35"/>
      <c r="Q4" s="35"/>
      <c r="R4" s="35"/>
    </row>
    <row r="5" spans="1:18" ht="20.100000000000001" customHeight="1" x14ac:dyDescent="0.25">
      <c r="A5" s="438" t="s">
        <v>1</v>
      </c>
      <c r="B5" s="432" t="s">
        <v>3</v>
      </c>
      <c r="C5" s="433"/>
      <c r="D5" s="440" t="s">
        <v>40</v>
      </c>
      <c r="E5" s="432" t="s">
        <v>44</v>
      </c>
      <c r="F5" s="433"/>
      <c r="G5" s="432" t="s">
        <v>45</v>
      </c>
      <c r="H5" s="433"/>
      <c r="I5" s="432" t="s">
        <v>46</v>
      </c>
      <c r="J5" s="433"/>
      <c r="K5" s="432" t="s">
        <v>47</v>
      </c>
      <c r="L5" s="433"/>
      <c r="M5" s="432" t="s">
        <v>48</v>
      </c>
      <c r="N5" s="433"/>
      <c r="O5" s="432" t="s">
        <v>49</v>
      </c>
      <c r="P5" s="433"/>
      <c r="Q5" s="436" t="s">
        <v>41</v>
      </c>
      <c r="R5" s="438" t="s">
        <v>42</v>
      </c>
    </row>
    <row r="6" spans="1:18" ht="20.100000000000001" customHeight="1" x14ac:dyDescent="0.25">
      <c r="A6" s="439"/>
      <c r="B6" s="434"/>
      <c r="C6" s="435"/>
      <c r="D6" s="441"/>
      <c r="E6" s="434"/>
      <c r="F6" s="435"/>
      <c r="G6" s="434"/>
      <c r="H6" s="435"/>
      <c r="I6" s="434"/>
      <c r="J6" s="435"/>
      <c r="K6" s="434"/>
      <c r="L6" s="435"/>
      <c r="M6" s="434"/>
      <c r="N6" s="435"/>
      <c r="O6" s="434"/>
      <c r="P6" s="435"/>
      <c r="Q6" s="437"/>
      <c r="R6" s="439"/>
    </row>
    <row r="7" spans="1:18" ht="20.100000000000001" customHeight="1" x14ac:dyDescent="0.25">
      <c r="A7" s="48">
        <v>1</v>
      </c>
      <c r="B7" s="446" t="str">
        <f>VLOOKUP(A7,'1. Orçamentos'!$A$9:$S$341,4,0)</f>
        <v>SERVIÇOS INICIAIS</v>
      </c>
      <c r="C7" s="447"/>
      <c r="D7" s="36" t="e">
        <f>VLOOKUP(A7,'1. Orçamentos'!A9:S341,19,0)</f>
        <v>#DIV/0!</v>
      </c>
      <c r="E7" s="259">
        <v>0.2</v>
      </c>
      <c r="F7" s="38">
        <v>1754.07</v>
      </c>
      <c r="G7" s="259">
        <v>0.25</v>
      </c>
      <c r="H7" s="38" t="e">
        <f t="shared" ref="H7:H17" si="0">ROUND(G7*$D7,2)</f>
        <v>#DIV/0!</v>
      </c>
      <c r="I7" s="259">
        <v>0.25</v>
      </c>
      <c r="J7" s="38" t="e">
        <f t="shared" ref="J7:J17" si="1">ROUND(I7*$D7,2)</f>
        <v>#DIV/0!</v>
      </c>
      <c r="K7" s="260">
        <v>0.3</v>
      </c>
      <c r="L7" s="38" t="e">
        <f>ROUND(K7*$D7,2)</f>
        <v>#DIV/0!</v>
      </c>
      <c r="M7" s="260"/>
      <c r="N7" s="38" t="e">
        <f>ROUND(M7*$D7,2)</f>
        <v>#DIV/0!</v>
      </c>
      <c r="O7" s="260"/>
      <c r="P7" s="38" t="e">
        <f t="shared" ref="P7:P17" si="2">ROUND(O7*$D7,2)</f>
        <v>#DIV/0!</v>
      </c>
      <c r="Q7" s="37">
        <f>E7+G7+I7+K7+M7+O7</f>
        <v>1</v>
      </c>
      <c r="R7" s="39" t="e">
        <f>F7+H7+J7+L7+N7+P7</f>
        <v>#DIV/0!</v>
      </c>
    </row>
    <row r="8" spans="1:18" ht="20.100000000000001" customHeight="1" x14ac:dyDescent="0.25">
      <c r="A8" s="48">
        <v>2</v>
      </c>
      <c r="B8" s="446" t="str">
        <f>VLOOKUP(A8,'1. Orçamentos'!$A$9:$S$341,4,0)</f>
        <v>FUNDAÇÕES</v>
      </c>
      <c r="C8" s="447"/>
      <c r="D8" s="36" t="e">
        <f>VLOOKUP(A8,'1. Orçamentos'!A10:S342,19,0)</f>
        <v>#DIV/0!</v>
      </c>
      <c r="E8" s="259">
        <v>0.2</v>
      </c>
      <c r="F8" s="38" t="e">
        <f t="shared" ref="F8:F17" si="3">ROUND(E8*$D8,2)</f>
        <v>#DIV/0!</v>
      </c>
      <c r="G8" s="259">
        <v>0.25</v>
      </c>
      <c r="H8" s="38" t="e">
        <f t="shared" si="0"/>
        <v>#DIV/0!</v>
      </c>
      <c r="I8" s="259">
        <v>0.2</v>
      </c>
      <c r="J8" s="38" t="e">
        <f t="shared" si="1"/>
        <v>#DIV/0!</v>
      </c>
      <c r="K8" s="260">
        <v>0.35</v>
      </c>
      <c r="L8" s="38">
        <v>3589.16</v>
      </c>
      <c r="M8" s="260"/>
      <c r="N8" s="38" t="e">
        <f>ROUND(M8*$D8,2)</f>
        <v>#DIV/0!</v>
      </c>
      <c r="O8" s="260"/>
      <c r="P8" s="38" t="e">
        <f t="shared" si="2"/>
        <v>#DIV/0!</v>
      </c>
      <c r="Q8" s="37">
        <f t="shared" ref="Q8:Q9" si="4">E8+G8+I8+K8+M8+O8</f>
        <v>1</v>
      </c>
      <c r="R8" s="39" t="e">
        <f t="shared" ref="R8:R9" si="5">F8+H8+J8+L8+N8+P8</f>
        <v>#DIV/0!</v>
      </c>
    </row>
    <row r="9" spans="1:18" ht="20.100000000000001" customHeight="1" x14ac:dyDescent="0.25">
      <c r="A9" s="48">
        <v>3</v>
      </c>
      <c r="B9" s="446" t="str">
        <f>VLOOKUP(A9,'1. Orçamentos'!$A$9:$S$341,4,0)</f>
        <v>SUPRAESTRUTURA</v>
      </c>
      <c r="C9" s="447"/>
      <c r="D9" s="36" t="e">
        <f>VLOOKUP(A9,'1. Orçamentos'!A10:S343,19,0)</f>
        <v>#DIV/0!</v>
      </c>
      <c r="E9" s="259"/>
      <c r="F9" s="38" t="e">
        <f t="shared" si="3"/>
        <v>#DIV/0!</v>
      </c>
      <c r="G9" s="259">
        <v>1</v>
      </c>
      <c r="H9" s="38" t="e">
        <f t="shared" si="0"/>
        <v>#DIV/0!</v>
      </c>
      <c r="I9" s="259"/>
      <c r="J9" s="38" t="e">
        <f t="shared" si="1"/>
        <v>#DIV/0!</v>
      </c>
      <c r="K9" s="260"/>
      <c r="L9" s="38" t="e">
        <f t="shared" ref="L9:L17" si="6">ROUND(K9*$D9,2)</f>
        <v>#DIV/0!</v>
      </c>
      <c r="M9" s="260"/>
      <c r="N9" s="38" t="e">
        <f>ROUND(M9*$D9,2)</f>
        <v>#DIV/0!</v>
      </c>
      <c r="O9" s="260"/>
      <c r="P9" s="38" t="e">
        <f t="shared" si="2"/>
        <v>#DIV/0!</v>
      </c>
      <c r="Q9" s="37">
        <f t="shared" si="4"/>
        <v>1</v>
      </c>
      <c r="R9" s="39" t="e">
        <f t="shared" si="5"/>
        <v>#DIV/0!</v>
      </c>
    </row>
    <row r="10" spans="1:18" ht="20.100000000000001" customHeight="1" x14ac:dyDescent="0.25">
      <c r="A10" s="48">
        <v>4</v>
      </c>
      <c r="B10" s="446" t="str">
        <f>VLOOKUP(A10,'1. Orçamentos'!$A$9:$S$341,4,0)</f>
        <v>COBERTURAS E PROTEÇÕES</v>
      </c>
      <c r="C10" s="447"/>
      <c r="D10" s="36" t="e">
        <f>VLOOKUP(A10,'1. Orçamentos'!A10:S344,19,0)</f>
        <v>#DIV/0!</v>
      </c>
      <c r="E10" s="259"/>
      <c r="F10" s="38" t="e">
        <f t="shared" si="3"/>
        <v>#DIV/0!</v>
      </c>
      <c r="G10" s="259"/>
      <c r="H10" s="38" t="e">
        <f t="shared" si="0"/>
        <v>#DIV/0!</v>
      </c>
      <c r="I10" s="259"/>
      <c r="J10" s="38" t="e">
        <f t="shared" si="1"/>
        <v>#DIV/0!</v>
      </c>
      <c r="K10" s="260">
        <v>1</v>
      </c>
      <c r="L10" s="38" t="e">
        <f t="shared" si="6"/>
        <v>#DIV/0!</v>
      </c>
      <c r="M10" s="260"/>
      <c r="N10" s="38" t="e">
        <f>ROUND(M10*$D10,2)</f>
        <v>#DIV/0!</v>
      </c>
      <c r="O10" s="260"/>
      <c r="P10" s="38" t="e">
        <f t="shared" si="2"/>
        <v>#DIV/0!</v>
      </c>
      <c r="Q10" s="37">
        <f t="shared" ref="Q10" si="7">E10+G10+I10+K10+M10+O10</f>
        <v>1</v>
      </c>
      <c r="R10" s="39" t="e">
        <f t="shared" ref="R10" si="8">F10+H10+J10+L10+N10+P10</f>
        <v>#DIV/0!</v>
      </c>
    </row>
    <row r="11" spans="1:18" ht="20.100000000000001" customHeight="1" x14ac:dyDescent="0.25">
      <c r="A11" s="48">
        <v>5</v>
      </c>
      <c r="B11" s="446" t="str">
        <f>VLOOKUP(A11,'1. Orçamentos'!$A$9:$S$341,4,0)</f>
        <v>PAVIMENTAÇÃO E REVESTIMENTOS</v>
      </c>
      <c r="C11" s="447"/>
      <c r="D11" s="36" t="e">
        <f>VLOOKUP(A11,'1. Orçamentos'!A10:S345,19,0)</f>
        <v>#DIV/0!</v>
      </c>
      <c r="E11" s="259"/>
      <c r="F11" s="38" t="e">
        <f t="shared" si="3"/>
        <v>#DIV/0!</v>
      </c>
      <c r="G11" s="259">
        <v>0.3</v>
      </c>
      <c r="H11" s="38" t="e">
        <f t="shared" si="0"/>
        <v>#DIV/0!</v>
      </c>
      <c r="I11" s="259">
        <v>0.3</v>
      </c>
      <c r="J11" s="38" t="e">
        <f t="shared" si="1"/>
        <v>#DIV/0!</v>
      </c>
      <c r="K11" s="260">
        <v>0.3</v>
      </c>
      <c r="L11" s="38" t="e">
        <f t="shared" si="6"/>
        <v>#DIV/0!</v>
      </c>
      <c r="M11" s="260">
        <v>0.1</v>
      </c>
      <c r="N11" s="38">
        <v>1722.66</v>
      </c>
      <c r="O11" s="260"/>
      <c r="P11" s="38" t="e">
        <f t="shared" si="2"/>
        <v>#DIV/0!</v>
      </c>
      <c r="Q11" s="37">
        <f t="shared" ref="Q11:Q17" si="9">E11+G11+I11+K11+M11+O11</f>
        <v>0.99999999999999989</v>
      </c>
      <c r="R11" s="39" t="e">
        <f t="shared" ref="R11:R17" si="10">F11+H11+J11+L11+N11+P11</f>
        <v>#DIV/0!</v>
      </c>
    </row>
    <row r="12" spans="1:18" ht="20.100000000000001" customHeight="1" x14ac:dyDescent="0.25">
      <c r="A12" s="48">
        <v>6</v>
      </c>
      <c r="B12" s="446" t="str">
        <f>VLOOKUP(A12,'1. Orçamentos'!$A$9:$S$341,4,0)</f>
        <v>INSTALAÇÕES ELÉTRICAS</v>
      </c>
      <c r="C12" s="447"/>
      <c r="D12" s="36" t="e">
        <f>VLOOKUP(A12,'1. Orçamentos'!A10:S346,19,0)</f>
        <v>#DIV/0!</v>
      </c>
      <c r="E12" s="259"/>
      <c r="F12" s="38" t="e">
        <f t="shared" si="3"/>
        <v>#DIV/0!</v>
      </c>
      <c r="G12" s="259">
        <v>0.2</v>
      </c>
      <c r="H12" s="38" t="e">
        <f t="shared" si="0"/>
        <v>#DIV/0!</v>
      </c>
      <c r="I12" s="259">
        <v>0.4</v>
      </c>
      <c r="J12" s="38" t="e">
        <f t="shared" si="1"/>
        <v>#DIV/0!</v>
      </c>
      <c r="K12" s="260">
        <v>0.4</v>
      </c>
      <c r="L12" s="38" t="e">
        <f t="shared" si="6"/>
        <v>#DIV/0!</v>
      </c>
      <c r="M12" s="260"/>
      <c r="N12" s="38" t="e">
        <f t="shared" ref="N12:N17" si="11">ROUND(M12*$D12,2)</f>
        <v>#DIV/0!</v>
      </c>
      <c r="O12" s="260"/>
      <c r="P12" s="38" t="e">
        <f t="shared" si="2"/>
        <v>#DIV/0!</v>
      </c>
      <c r="Q12" s="37">
        <f t="shared" si="9"/>
        <v>1</v>
      </c>
      <c r="R12" s="39" t="e">
        <f t="shared" si="10"/>
        <v>#DIV/0!</v>
      </c>
    </row>
    <row r="13" spans="1:18" ht="20.100000000000001" customHeight="1" x14ac:dyDescent="0.25">
      <c r="A13" s="48">
        <v>7</v>
      </c>
      <c r="B13" s="446" t="str">
        <f>VLOOKUP(A13,'1. Orçamentos'!$A$9:$S$341,4,0)</f>
        <v>INSTALAÇÕES HIDRÁULICAS</v>
      </c>
      <c r="C13" s="447"/>
      <c r="D13" s="36" t="e">
        <f>VLOOKUP(A13,'1. Orçamentos'!A11:S347,19,0)</f>
        <v>#DIV/0!</v>
      </c>
      <c r="E13" s="259">
        <v>0.2</v>
      </c>
      <c r="F13" s="38" t="e">
        <f t="shared" si="3"/>
        <v>#DIV/0!</v>
      </c>
      <c r="G13" s="259">
        <v>0.25</v>
      </c>
      <c r="H13" s="38" t="e">
        <f t="shared" si="0"/>
        <v>#DIV/0!</v>
      </c>
      <c r="I13" s="259">
        <v>0.25</v>
      </c>
      <c r="J13" s="38" t="e">
        <f t="shared" si="1"/>
        <v>#DIV/0!</v>
      </c>
      <c r="K13" s="260">
        <v>0.2</v>
      </c>
      <c r="L13" s="38" t="e">
        <f t="shared" si="6"/>
        <v>#DIV/0!</v>
      </c>
      <c r="M13" s="260">
        <v>0.1</v>
      </c>
      <c r="N13" s="38" t="e">
        <f t="shared" si="11"/>
        <v>#DIV/0!</v>
      </c>
      <c r="O13" s="260"/>
      <c r="P13" s="38" t="e">
        <f t="shared" si="2"/>
        <v>#DIV/0!</v>
      </c>
      <c r="Q13" s="37">
        <f t="shared" si="9"/>
        <v>0.99999999999999989</v>
      </c>
      <c r="R13" s="39" t="e">
        <f t="shared" si="10"/>
        <v>#DIV/0!</v>
      </c>
    </row>
    <row r="14" spans="1:18" ht="20.100000000000001" customHeight="1" x14ac:dyDescent="0.25">
      <c r="A14" s="48">
        <v>8</v>
      </c>
      <c r="B14" s="446" t="str">
        <f>VLOOKUP(A14,'1. Orçamentos'!$A$9:$S$341,4,0)</f>
        <v>ESGOTO</v>
      </c>
      <c r="C14" s="447"/>
      <c r="D14" s="36" t="e">
        <f>VLOOKUP(A14,'1. Orçamentos'!A12:S348,19,0)</f>
        <v>#DIV/0!</v>
      </c>
      <c r="E14" s="259">
        <v>0.2</v>
      </c>
      <c r="F14" s="38" t="e">
        <f t="shared" si="3"/>
        <v>#DIV/0!</v>
      </c>
      <c r="G14" s="259">
        <v>0.25</v>
      </c>
      <c r="H14" s="38" t="e">
        <f t="shared" si="0"/>
        <v>#DIV/0!</v>
      </c>
      <c r="I14" s="259">
        <v>0.25</v>
      </c>
      <c r="J14" s="38" t="e">
        <f t="shared" si="1"/>
        <v>#DIV/0!</v>
      </c>
      <c r="K14" s="260">
        <v>0.2</v>
      </c>
      <c r="L14" s="38" t="e">
        <f t="shared" si="6"/>
        <v>#DIV/0!</v>
      </c>
      <c r="M14" s="260">
        <v>0.1</v>
      </c>
      <c r="N14" s="38" t="e">
        <f t="shared" si="11"/>
        <v>#DIV/0!</v>
      </c>
      <c r="O14" s="260"/>
      <c r="P14" s="38" t="e">
        <f t="shared" si="2"/>
        <v>#DIV/0!</v>
      </c>
      <c r="Q14" s="37">
        <f t="shared" si="9"/>
        <v>0.99999999999999989</v>
      </c>
      <c r="R14" s="39" t="e">
        <f t="shared" si="10"/>
        <v>#DIV/0!</v>
      </c>
    </row>
    <row r="15" spans="1:18" ht="20.100000000000001" customHeight="1" x14ac:dyDescent="0.25">
      <c r="A15" s="48">
        <v>9</v>
      </c>
      <c r="B15" s="446" t="str">
        <f>VLOOKUP(A15,'1. Orçamentos'!$A$9:$S$341,4,0)</f>
        <v>APARELHOS, METAIS E COMPLEMENTOS</v>
      </c>
      <c r="C15" s="447"/>
      <c r="D15" s="36" t="e">
        <f>VLOOKUP(A15,'1. Orçamentos'!A12:S349,19,0)</f>
        <v>#DIV/0!</v>
      </c>
      <c r="E15" s="259">
        <v>0.35</v>
      </c>
      <c r="F15" s="38" t="e">
        <f t="shared" si="3"/>
        <v>#DIV/0!</v>
      </c>
      <c r="G15" s="259">
        <v>0.3</v>
      </c>
      <c r="H15" s="38" t="e">
        <f t="shared" si="0"/>
        <v>#DIV/0!</v>
      </c>
      <c r="I15" s="259"/>
      <c r="J15" s="38" t="e">
        <f t="shared" si="1"/>
        <v>#DIV/0!</v>
      </c>
      <c r="K15" s="260">
        <v>0.3</v>
      </c>
      <c r="L15" s="38" t="e">
        <f t="shared" si="6"/>
        <v>#DIV/0!</v>
      </c>
      <c r="M15" s="260">
        <v>0.05</v>
      </c>
      <c r="N15" s="38" t="e">
        <f t="shared" si="11"/>
        <v>#DIV/0!</v>
      </c>
      <c r="O15" s="260"/>
      <c r="P15" s="38" t="e">
        <f t="shared" si="2"/>
        <v>#DIV/0!</v>
      </c>
      <c r="Q15" s="37">
        <f t="shared" si="9"/>
        <v>1</v>
      </c>
      <c r="R15" s="39" t="e">
        <f t="shared" si="10"/>
        <v>#DIV/0!</v>
      </c>
    </row>
    <row r="16" spans="1:18" ht="20.100000000000001" customHeight="1" x14ac:dyDescent="0.25">
      <c r="A16" s="48">
        <v>10</v>
      </c>
      <c r="B16" s="446" t="str">
        <f>VLOOKUP(A16,'1. Orçamentos'!$A$9:$S$341,4,0)</f>
        <v>ESQUADRIAS</v>
      </c>
      <c r="C16" s="447"/>
      <c r="D16" s="36" t="e">
        <f>VLOOKUP(A16,'1. Orçamentos'!A12:S350,19,0)</f>
        <v>#DIV/0!</v>
      </c>
      <c r="E16" s="259">
        <v>0.2</v>
      </c>
      <c r="F16" s="38" t="e">
        <f t="shared" si="3"/>
        <v>#DIV/0!</v>
      </c>
      <c r="G16" s="259">
        <v>0.2</v>
      </c>
      <c r="H16" s="38" t="e">
        <f t="shared" si="0"/>
        <v>#DIV/0!</v>
      </c>
      <c r="I16" s="259">
        <v>0.2</v>
      </c>
      <c r="J16" s="38" t="e">
        <f t="shared" si="1"/>
        <v>#DIV/0!</v>
      </c>
      <c r="K16" s="260">
        <v>0.2</v>
      </c>
      <c r="L16" s="38" t="e">
        <f t="shared" si="6"/>
        <v>#DIV/0!</v>
      </c>
      <c r="M16" s="260">
        <v>0.2</v>
      </c>
      <c r="N16" s="38" t="e">
        <f t="shared" si="11"/>
        <v>#DIV/0!</v>
      </c>
      <c r="O16" s="260"/>
      <c r="P16" s="38" t="e">
        <f t="shared" si="2"/>
        <v>#DIV/0!</v>
      </c>
      <c r="Q16" s="37">
        <f t="shared" si="9"/>
        <v>1</v>
      </c>
      <c r="R16" s="39" t="e">
        <f t="shared" si="10"/>
        <v>#DIV/0!</v>
      </c>
    </row>
    <row r="17" spans="1:18" ht="20.100000000000001" customHeight="1" x14ac:dyDescent="0.25">
      <c r="A17" s="48">
        <v>11</v>
      </c>
      <c r="B17" s="446" t="str">
        <f>VLOOKUP(A17,'1. Orçamentos'!$A$9:$S$341,4,0)</f>
        <v>PAVIMENTAÇÃO EXTERNA</v>
      </c>
      <c r="C17" s="447"/>
      <c r="D17" s="36" t="e">
        <f>VLOOKUP(A17,'1. Orçamentos'!A12:S351,19,0)</f>
        <v>#DIV/0!</v>
      </c>
      <c r="E17" s="259"/>
      <c r="F17" s="38" t="e">
        <f t="shared" si="3"/>
        <v>#DIV/0!</v>
      </c>
      <c r="G17" s="259"/>
      <c r="H17" s="38" t="e">
        <f t="shared" si="0"/>
        <v>#DIV/0!</v>
      </c>
      <c r="I17" s="259"/>
      <c r="J17" s="38" t="e">
        <f t="shared" si="1"/>
        <v>#DIV/0!</v>
      </c>
      <c r="K17" s="260">
        <v>0.5</v>
      </c>
      <c r="L17" s="38" t="e">
        <f t="shared" si="6"/>
        <v>#DIV/0!</v>
      </c>
      <c r="M17" s="260">
        <v>0.5</v>
      </c>
      <c r="N17" s="38" t="e">
        <f t="shared" si="11"/>
        <v>#DIV/0!</v>
      </c>
      <c r="O17" s="260"/>
      <c r="P17" s="38" t="e">
        <f t="shared" si="2"/>
        <v>#DIV/0!</v>
      </c>
      <c r="Q17" s="37">
        <f t="shared" si="9"/>
        <v>1</v>
      </c>
      <c r="R17" s="39" t="e">
        <f t="shared" si="10"/>
        <v>#DIV/0!</v>
      </c>
    </row>
    <row r="18" spans="1:18" ht="20.100000000000001" customHeight="1" x14ac:dyDescent="0.25">
      <c r="A18" s="48"/>
      <c r="B18" s="446"/>
      <c r="C18" s="447"/>
      <c r="D18" s="36"/>
      <c r="E18" s="259"/>
      <c r="F18" s="38"/>
      <c r="G18" s="259"/>
      <c r="H18" s="38"/>
      <c r="I18" s="259"/>
      <c r="J18" s="38"/>
      <c r="K18" s="260"/>
      <c r="L18" s="38"/>
      <c r="M18" s="260"/>
      <c r="N18" s="38"/>
      <c r="O18" s="260"/>
      <c r="P18" s="38"/>
      <c r="Q18" s="37"/>
      <c r="R18" s="39"/>
    </row>
    <row r="19" spans="1:18" ht="20.100000000000001" customHeight="1" x14ac:dyDescent="0.25">
      <c r="A19" s="48"/>
      <c r="B19" s="446"/>
      <c r="C19" s="447"/>
      <c r="D19" s="36"/>
      <c r="E19" s="259"/>
      <c r="F19" s="38"/>
      <c r="G19" s="259"/>
      <c r="H19" s="38"/>
      <c r="I19" s="259"/>
      <c r="J19" s="38"/>
      <c r="K19" s="260"/>
      <c r="L19" s="38"/>
      <c r="M19" s="260"/>
      <c r="N19" s="38"/>
      <c r="O19" s="260"/>
      <c r="P19" s="38"/>
      <c r="Q19" s="37"/>
      <c r="R19" s="39"/>
    </row>
    <row r="20" spans="1:18" ht="20.100000000000001" customHeight="1" x14ac:dyDescent="0.25">
      <c r="A20" s="48"/>
      <c r="B20" s="446"/>
      <c r="C20" s="447"/>
      <c r="D20" s="36"/>
      <c r="E20" s="259"/>
      <c r="F20" s="38"/>
      <c r="G20" s="259"/>
      <c r="H20" s="38"/>
      <c r="I20" s="259"/>
      <c r="J20" s="38"/>
      <c r="K20" s="260"/>
      <c r="L20" s="38"/>
      <c r="M20" s="260"/>
      <c r="N20" s="38"/>
      <c r="O20" s="260"/>
      <c r="P20" s="38"/>
      <c r="Q20" s="37"/>
      <c r="R20" s="39"/>
    </row>
    <row r="21" spans="1:18" ht="20.100000000000001" customHeight="1" x14ac:dyDescent="0.25">
      <c r="A21" s="448" t="s">
        <v>9</v>
      </c>
      <c r="B21" s="448"/>
      <c r="C21" s="448"/>
      <c r="D21" s="40" t="e">
        <f>'1. Orçamentos'!S190</f>
        <v>#DIV/0!</v>
      </c>
      <c r="E21" s="41" t="e">
        <f>F21/$D$21</f>
        <v>#DIV/0!</v>
      </c>
      <c r="F21" s="42" t="e">
        <f>SUM(F7:F20)</f>
        <v>#DIV/0!</v>
      </c>
      <c r="G21" s="41" t="e">
        <f>H21/$D$21</f>
        <v>#DIV/0!</v>
      </c>
      <c r="H21" s="42" t="e">
        <f>SUM(H7:H20)</f>
        <v>#DIV/0!</v>
      </c>
      <c r="I21" s="41" t="e">
        <f>J21/$D$21</f>
        <v>#DIV/0!</v>
      </c>
      <c r="J21" s="42" t="e">
        <f>SUM(J7:J20)</f>
        <v>#DIV/0!</v>
      </c>
      <c r="K21" s="52" t="e">
        <f>L21/$D$21</f>
        <v>#DIV/0!</v>
      </c>
      <c r="L21" s="42" t="e">
        <f>SUM(L7:L20)</f>
        <v>#DIV/0!</v>
      </c>
      <c r="M21" s="52" t="e">
        <f>N21/$D$21</f>
        <v>#DIV/0!</v>
      </c>
      <c r="N21" s="42" t="e">
        <f>SUM(N7:N20)</f>
        <v>#DIV/0!</v>
      </c>
      <c r="O21" s="52" t="e">
        <f>P21/$D$21</f>
        <v>#DIV/0!</v>
      </c>
      <c r="P21" s="42" t="e">
        <f>SUM(P7:P20)</f>
        <v>#DIV/0!</v>
      </c>
      <c r="Q21" s="43" t="e">
        <f>R21/D21</f>
        <v>#DIV/0!</v>
      </c>
      <c r="R21" s="44" t="e">
        <f>SUM(R7:R20)</f>
        <v>#DIV/0!</v>
      </c>
    </row>
    <row r="22" spans="1:18" ht="20.100000000000001" customHeight="1" x14ac:dyDescent="0.25">
      <c r="A22" s="448" t="s">
        <v>43</v>
      </c>
      <c r="B22" s="448"/>
      <c r="C22" s="448"/>
      <c r="D22" s="448"/>
      <c r="E22" s="41" t="e">
        <f>F22/$D$21</f>
        <v>#DIV/0!</v>
      </c>
      <c r="F22" s="45" t="e">
        <f>F21</f>
        <v>#DIV/0!</v>
      </c>
      <c r="G22" s="41" t="e">
        <f>H22/$D$21</f>
        <v>#DIV/0!</v>
      </c>
      <c r="H22" s="45" t="e">
        <f>F22+H21</f>
        <v>#DIV/0!</v>
      </c>
      <c r="I22" s="41" t="e">
        <f>J22/$D$21</f>
        <v>#DIV/0!</v>
      </c>
      <c r="J22" s="45" t="e">
        <f>H22+J21</f>
        <v>#DIV/0!</v>
      </c>
      <c r="K22" s="53" t="e">
        <f>L22/$D$21</f>
        <v>#DIV/0!</v>
      </c>
      <c r="L22" s="45" t="e">
        <f>J22+L21</f>
        <v>#DIV/0!</v>
      </c>
      <c r="M22" s="53" t="e">
        <f>N22/$D$21</f>
        <v>#DIV/0!</v>
      </c>
      <c r="N22" s="45" t="e">
        <f>L22+N21</f>
        <v>#DIV/0!</v>
      </c>
      <c r="O22" s="53" t="e">
        <f>P22/$D$21</f>
        <v>#DIV/0!</v>
      </c>
      <c r="P22" s="45" t="e">
        <f>N22+P21</f>
        <v>#DIV/0!</v>
      </c>
      <c r="Q22" s="46"/>
      <c r="R22" s="47"/>
    </row>
    <row r="23" spans="1:18" x14ac:dyDescent="0.25">
      <c r="A23" s="49"/>
      <c r="B23" s="49"/>
      <c r="C23" s="49"/>
      <c r="D23" s="49"/>
      <c r="E23" s="49"/>
      <c r="F23" s="49"/>
      <c r="G23" s="49"/>
      <c r="H23" s="49"/>
      <c r="I23" s="49"/>
      <c r="J23" s="49"/>
      <c r="K23" s="49"/>
      <c r="L23" s="49"/>
      <c r="M23" s="49"/>
      <c r="N23" s="49"/>
      <c r="O23" s="49"/>
      <c r="P23" s="49"/>
      <c r="Q23" s="49"/>
      <c r="R23" s="49"/>
    </row>
    <row r="25" spans="1:18" x14ac:dyDescent="0.25">
      <c r="P25" s="118"/>
      <c r="Q25" s="118"/>
      <c r="R25" s="118"/>
    </row>
    <row r="26" spans="1:18" x14ac:dyDescent="0.25">
      <c r="P26" s="117" t="s">
        <v>29</v>
      </c>
      <c r="Q26" s="318">
        <f>'1. Orçamentos'!N193</f>
        <v>0</v>
      </c>
      <c r="R26" s="318"/>
    </row>
    <row r="27" spans="1:18" x14ac:dyDescent="0.25">
      <c r="P27" s="119"/>
      <c r="Q27" s="317" t="str">
        <f>'1. Orçamentos'!N194</f>
        <v xml:space="preserve">CAU/RS </v>
      </c>
      <c r="R27" s="317"/>
    </row>
    <row r="28" spans="1:18" x14ac:dyDescent="0.25">
      <c r="P28" s="108"/>
      <c r="Q28" s="108"/>
      <c r="R28" s="108"/>
    </row>
  </sheetData>
  <mergeCells count="34">
    <mergeCell ref="B7:C7"/>
    <mergeCell ref="B8:C8"/>
    <mergeCell ref="B10:C10"/>
    <mergeCell ref="B16:C16"/>
    <mergeCell ref="B13:C13"/>
    <mergeCell ref="B14:C14"/>
    <mergeCell ref="B9:C9"/>
    <mergeCell ref="B15:C15"/>
    <mergeCell ref="B12:C12"/>
    <mergeCell ref="B11:C11"/>
    <mergeCell ref="Q26:R26"/>
    <mergeCell ref="Q27:R27"/>
    <mergeCell ref="B17:C17"/>
    <mergeCell ref="B18:C18"/>
    <mergeCell ref="A21:C21"/>
    <mergeCell ref="A22:D22"/>
    <mergeCell ref="B19:C19"/>
    <mergeCell ref="B20:C20"/>
    <mergeCell ref="A2:B2"/>
    <mergeCell ref="A1:R1"/>
    <mergeCell ref="K5:L6"/>
    <mergeCell ref="M5:N6"/>
    <mergeCell ref="O5:P6"/>
    <mergeCell ref="Q5:Q6"/>
    <mergeCell ref="R5:R6"/>
    <mergeCell ref="A5:A6"/>
    <mergeCell ref="D5:D6"/>
    <mergeCell ref="E5:F6"/>
    <mergeCell ref="G5:H6"/>
    <mergeCell ref="I5:J6"/>
    <mergeCell ref="A3:B3"/>
    <mergeCell ref="C3:O3"/>
    <mergeCell ref="C2:O2"/>
    <mergeCell ref="B5:C6"/>
  </mergeCells>
  <pageMargins left="0.511811024" right="0.511811024" top="0.78740157499999996" bottom="0.78740157499999996" header="0.31496062000000002" footer="0.31496062000000002"/>
  <pageSetup paperSize="9"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476"/>
  <sheetViews>
    <sheetView topLeftCell="A12436" workbookViewId="0">
      <selection activeCell="K12460" sqref="K12460"/>
    </sheetView>
  </sheetViews>
  <sheetFormatPr defaultRowHeight="15" x14ac:dyDescent="0.25"/>
  <cols>
    <col min="1" max="1" width="12.7109375" customWidth="1"/>
    <col min="2" max="2" width="10.140625" style="251" bestFit="1" customWidth="1"/>
    <col min="3" max="3" width="47.140625" customWidth="1"/>
    <col min="5" max="5" width="20.5703125" customWidth="1"/>
    <col min="6" max="6" width="13.28515625" customWidth="1"/>
    <col min="7" max="7" width="21.5703125" customWidth="1"/>
  </cols>
  <sheetData>
    <row r="1" spans="1:13" ht="30" x14ac:dyDescent="0.25">
      <c r="A1" s="121" t="s">
        <v>5873</v>
      </c>
      <c r="B1" s="262" t="s">
        <v>2</v>
      </c>
      <c r="C1" s="122" t="s">
        <v>189</v>
      </c>
      <c r="D1" s="122" t="s">
        <v>190</v>
      </c>
      <c r="E1" s="123" t="s">
        <v>191</v>
      </c>
      <c r="F1" s="123" t="s">
        <v>192</v>
      </c>
      <c r="G1" s="123" t="s">
        <v>193</v>
      </c>
      <c r="H1" s="449" t="s">
        <v>5725</v>
      </c>
      <c r="I1" s="450"/>
      <c r="J1" s="450"/>
      <c r="K1" s="450"/>
      <c r="L1" s="450"/>
      <c r="M1" s="450"/>
    </row>
    <row r="2" spans="1:13" ht="75" x14ac:dyDescent="0.25">
      <c r="A2" s="261" t="s">
        <v>5738</v>
      </c>
      <c r="B2" s="283">
        <v>97141</v>
      </c>
      <c r="C2" s="108" t="s">
        <v>5128</v>
      </c>
      <c r="D2" t="s">
        <v>321</v>
      </c>
      <c r="E2" s="284">
        <v>8.1199999999999992</v>
      </c>
      <c r="F2" s="284">
        <v>4.1500000000000004</v>
      </c>
      <c r="G2" s="284">
        <f>E2-F2</f>
        <v>3.9699999999999989</v>
      </c>
    </row>
    <row r="3" spans="1:13" ht="75" x14ac:dyDescent="0.25">
      <c r="A3" s="261" t="s">
        <v>5738</v>
      </c>
      <c r="B3" s="283">
        <v>97142</v>
      </c>
      <c r="C3" s="108" t="s">
        <v>5129</v>
      </c>
      <c r="D3" t="s">
        <v>321</v>
      </c>
      <c r="E3" s="284">
        <v>9</v>
      </c>
      <c r="F3" s="284">
        <v>4.6500000000000004</v>
      </c>
      <c r="G3" s="284">
        <f t="shared" ref="G3:G66" si="0">E3-F3</f>
        <v>4.3499999999999996</v>
      </c>
    </row>
    <row r="4" spans="1:13" ht="75" x14ac:dyDescent="0.25">
      <c r="A4" s="261" t="s">
        <v>5738</v>
      </c>
      <c r="B4" s="283">
        <v>97143</v>
      </c>
      <c r="C4" s="108" t="s">
        <v>5130</v>
      </c>
      <c r="D4" t="s">
        <v>321</v>
      </c>
      <c r="E4" s="284">
        <v>11.23</v>
      </c>
      <c r="F4" s="284">
        <v>5.93</v>
      </c>
      <c r="G4" s="284">
        <f t="shared" si="0"/>
        <v>5.3000000000000007</v>
      </c>
    </row>
    <row r="5" spans="1:13" ht="75" x14ac:dyDescent="0.25">
      <c r="A5" s="261" t="s">
        <v>5738</v>
      </c>
      <c r="B5" s="283">
        <v>97144</v>
      </c>
      <c r="C5" s="108" t="s">
        <v>5131</v>
      </c>
      <c r="D5" t="s">
        <v>321</v>
      </c>
      <c r="E5" s="284">
        <v>13.41</v>
      </c>
      <c r="F5" s="284">
        <v>7.2</v>
      </c>
      <c r="G5" s="284">
        <f t="shared" si="0"/>
        <v>6.21</v>
      </c>
    </row>
    <row r="6" spans="1:13" ht="75" x14ac:dyDescent="0.25">
      <c r="A6" s="261" t="s">
        <v>5738</v>
      </c>
      <c r="B6" s="283">
        <v>97145</v>
      </c>
      <c r="C6" s="108" t="s">
        <v>5132</v>
      </c>
      <c r="D6" t="s">
        <v>321</v>
      </c>
      <c r="E6" s="284">
        <v>15.64</v>
      </c>
      <c r="F6" s="284">
        <v>8.44</v>
      </c>
      <c r="G6" s="284">
        <f t="shared" si="0"/>
        <v>7.2000000000000011</v>
      </c>
    </row>
    <row r="7" spans="1:13" ht="75" x14ac:dyDescent="0.25">
      <c r="A7" s="261" t="s">
        <v>5738</v>
      </c>
      <c r="B7" s="283">
        <v>97146</v>
      </c>
      <c r="C7" s="108" t="s">
        <v>5133</v>
      </c>
      <c r="D7" t="s">
        <v>321</v>
      </c>
      <c r="E7" s="284">
        <v>17.850000000000001</v>
      </c>
      <c r="F7" s="284">
        <v>9.7200000000000006</v>
      </c>
      <c r="G7" s="284">
        <f t="shared" si="0"/>
        <v>8.1300000000000008</v>
      </c>
    </row>
    <row r="8" spans="1:13" ht="75" x14ac:dyDescent="0.25">
      <c r="A8" s="261" t="s">
        <v>5738</v>
      </c>
      <c r="B8" s="283">
        <v>97147</v>
      </c>
      <c r="C8" s="108" t="s">
        <v>5134</v>
      </c>
      <c r="D8" t="s">
        <v>321</v>
      </c>
      <c r="E8" s="284">
        <v>20.100000000000001</v>
      </c>
      <c r="F8" s="284">
        <v>10.98</v>
      </c>
      <c r="G8" s="284">
        <f t="shared" si="0"/>
        <v>9.120000000000001</v>
      </c>
    </row>
    <row r="9" spans="1:13" ht="75" x14ac:dyDescent="0.25">
      <c r="A9" s="261" t="s">
        <v>5738</v>
      </c>
      <c r="B9" s="283">
        <v>97148</v>
      </c>
      <c r="C9" s="108" t="s">
        <v>5135</v>
      </c>
      <c r="D9" t="s">
        <v>321</v>
      </c>
      <c r="E9" s="284">
        <v>22.31</v>
      </c>
      <c r="F9" s="284">
        <v>12.24</v>
      </c>
      <c r="G9" s="284">
        <f t="shared" si="0"/>
        <v>10.069999999999999</v>
      </c>
    </row>
    <row r="10" spans="1:13" ht="75" x14ac:dyDescent="0.25">
      <c r="A10" s="261" t="s">
        <v>5738</v>
      </c>
      <c r="B10" s="283">
        <v>97149</v>
      </c>
      <c r="C10" s="108" t="s">
        <v>5136</v>
      </c>
      <c r="D10" t="s">
        <v>321</v>
      </c>
      <c r="E10" s="284">
        <v>24.56</v>
      </c>
      <c r="F10" s="284">
        <v>13.5</v>
      </c>
      <c r="G10" s="284">
        <f t="shared" si="0"/>
        <v>11.059999999999999</v>
      </c>
    </row>
    <row r="11" spans="1:13" ht="75" x14ac:dyDescent="0.25">
      <c r="A11" s="261" t="s">
        <v>5738</v>
      </c>
      <c r="B11" s="283">
        <v>97150</v>
      </c>
      <c r="C11" s="108" t="s">
        <v>5137</v>
      </c>
      <c r="D11" t="s">
        <v>321</v>
      </c>
      <c r="E11" s="284">
        <v>32.479999999999997</v>
      </c>
      <c r="F11" s="284">
        <v>14.75</v>
      </c>
      <c r="G11" s="284">
        <f t="shared" si="0"/>
        <v>17.729999999999997</v>
      </c>
    </row>
    <row r="12" spans="1:13" ht="75" x14ac:dyDescent="0.25">
      <c r="A12" s="261" t="s">
        <v>5738</v>
      </c>
      <c r="B12" s="283">
        <v>97151</v>
      </c>
      <c r="C12" s="108" t="s">
        <v>5138</v>
      </c>
      <c r="D12" t="s">
        <v>321</v>
      </c>
      <c r="E12" s="284">
        <v>37.799999999999997</v>
      </c>
      <c r="F12" s="284">
        <v>17.309999999999999</v>
      </c>
      <c r="G12" s="284">
        <f t="shared" si="0"/>
        <v>20.49</v>
      </c>
    </row>
    <row r="13" spans="1:13" ht="75" x14ac:dyDescent="0.25">
      <c r="A13" s="261" t="s">
        <v>5738</v>
      </c>
      <c r="B13" s="283">
        <v>97152</v>
      </c>
      <c r="C13" s="108" t="s">
        <v>5139</v>
      </c>
      <c r="D13" t="s">
        <v>321</v>
      </c>
      <c r="E13" s="284">
        <v>42.82</v>
      </c>
      <c r="F13" s="284">
        <v>19.809999999999999</v>
      </c>
      <c r="G13" s="284">
        <f t="shared" si="0"/>
        <v>23.01</v>
      </c>
    </row>
    <row r="14" spans="1:13" ht="75" x14ac:dyDescent="0.25">
      <c r="A14" s="261" t="s">
        <v>5738</v>
      </c>
      <c r="B14" s="283">
        <v>97153</v>
      </c>
      <c r="C14" s="108" t="s">
        <v>5140</v>
      </c>
      <c r="D14" t="s">
        <v>321</v>
      </c>
      <c r="E14" s="284">
        <v>48</v>
      </c>
      <c r="F14" s="284">
        <v>22.33</v>
      </c>
      <c r="G14" s="284">
        <f t="shared" si="0"/>
        <v>25.67</v>
      </c>
    </row>
    <row r="15" spans="1:13" ht="75" x14ac:dyDescent="0.25">
      <c r="A15" s="261" t="s">
        <v>5738</v>
      </c>
      <c r="B15" s="283">
        <v>97154</v>
      </c>
      <c r="C15" s="108" t="s">
        <v>5141</v>
      </c>
      <c r="D15" t="s">
        <v>321</v>
      </c>
      <c r="E15" s="284">
        <v>53.25</v>
      </c>
      <c r="F15" s="284">
        <v>24.86</v>
      </c>
      <c r="G15" s="284">
        <f t="shared" si="0"/>
        <v>28.39</v>
      </c>
    </row>
    <row r="16" spans="1:13" ht="75" x14ac:dyDescent="0.25">
      <c r="A16" s="261" t="s">
        <v>5738</v>
      </c>
      <c r="B16" s="283">
        <v>97155</v>
      </c>
      <c r="C16" s="108" t="s">
        <v>5142</v>
      </c>
      <c r="D16" t="s">
        <v>321</v>
      </c>
      <c r="E16" s="284">
        <v>58.48</v>
      </c>
      <c r="F16" s="284">
        <v>27.38</v>
      </c>
      <c r="G16" s="284">
        <f t="shared" si="0"/>
        <v>31.099999999999998</v>
      </c>
    </row>
    <row r="17" spans="1:7" ht="75" x14ac:dyDescent="0.25">
      <c r="A17" s="261" t="s">
        <v>5738</v>
      </c>
      <c r="B17" s="283">
        <v>97156</v>
      </c>
      <c r="C17" s="108" t="s">
        <v>5143</v>
      </c>
      <c r="D17" t="s">
        <v>321</v>
      </c>
      <c r="E17" s="284">
        <v>69.430000000000007</v>
      </c>
      <c r="F17" s="284">
        <v>32.46</v>
      </c>
      <c r="G17" s="284">
        <f t="shared" si="0"/>
        <v>36.970000000000006</v>
      </c>
    </row>
    <row r="18" spans="1:7" ht="75" x14ac:dyDescent="0.25">
      <c r="A18" s="261" t="s">
        <v>5738</v>
      </c>
      <c r="B18" s="283">
        <v>97157</v>
      </c>
      <c r="C18" s="108" t="s">
        <v>5144</v>
      </c>
      <c r="D18" t="s">
        <v>321</v>
      </c>
      <c r="E18" s="284">
        <v>4.91</v>
      </c>
      <c r="F18" s="284">
        <v>2.38</v>
      </c>
      <c r="G18" s="284">
        <f t="shared" si="0"/>
        <v>2.5300000000000002</v>
      </c>
    </row>
    <row r="19" spans="1:7" ht="75" x14ac:dyDescent="0.25">
      <c r="A19" s="261" t="s">
        <v>5738</v>
      </c>
      <c r="B19" s="283">
        <v>97158</v>
      </c>
      <c r="C19" s="108" t="s">
        <v>5145</v>
      </c>
      <c r="D19" t="s">
        <v>321</v>
      </c>
      <c r="E19" s="284">
        <v>5.45</v>
      </c>
      <c r="F19" s="284">
        <v>2.67</v>
      </c>
      <c r="G19" s="284">
        <f t="shared" si="0"/>
        <v>2.7800000000000002</v>
      </c>
    </row>
    <row r="20" spans="1:7" ht="75" x14ac:dyDescent="0.25">
      <c r="A20" s="261" t="s">
        <v>5738</v>
      </c>
      <c r="B20" s="283">
        <v>97159</v>
      </c>
      <c r="C20" s="108" t="s">
        <v>5146</v>
      </c>
      <c r="D20" t="s">
        <v>321</v>
      </c>
      <c r="E20" s="284">
        <v>6.79</v>
      </c>
      <c r="F20" s="284">
        <v>3.38</v>
      </c>
      <c r="G20" s="284">
        <f t="shared" si="0"/>
        <v>3.41</v>
      </c>
    </row>
    <row r="21" spans="1:7" ht="75" x14ac:dyDescent="0.25">
      <c r="A21" s="261" t="s">
        <v>5738</v>
      </c>
      <c r="B21" s="283">
        <v>97160</v>
      </c>
      <c r="C21" s="108" t="s">
        <v>5147</v>
      </c>
      <c r="D21" t="s">
        <v>321</v>
      </c>
      <c r="E21" s="284">
        <v>8.1300000000000008</v>
      </c>
      <c r="F21" s="284">
        <v>4.1500000000000004</v>
      </c>
      <c r="G21" s="284">
        <f t="shared" si="0"/>
        <v>3.9800000000000004</v>
      </c>
    </row>
    <row r="22" spans="1:7" ht="75" x14ac:dyDescent="0.25">
      <c r="A22" s="261" t="s">
        <v>5738</v>
      </c>
      <c r="B22" s="283">
        <v>97161</v>
      </c>
      <c r="C22" s="108" t="s">
        <v>5148</v>
      </c>
      <c r="D22" t="s">
        <v>321</v>
      </c>
      <c r="E22" s="284">
        <v>9.51</v>
      </c>
      <c r="F22" s="284">
        <v>4.87</v>
      </c>
      <c r="G22" s="284">
        <f t="shared" si="0"/>
        <v>4.6399999999999997</v>
      </c>
    </row>
    <row r="23" spans="1:7" ht="75" x14ac:dyDescent="0.25">
      <c r="A23" s="261" t="s">
        <v>5738</v>
      </c>
      <c r="B23" s="283">
        <v>97162</v>
      </c>
      <c r="C23" s="108" t="s">
        <v>5149</v>
      </c>
      <c r="D23" t="s">
        <v>321</v>
      </c>
      <c r="E23" s="284">
        <v>10.85</v>
      </c>
      <c r="F23" s="284">
        <v>5.63</v>
      </c>
      <c r="G23" s="284">
        <f t="shared" si="0"/>
        <v>5.22</v>
      </c>
    </row>
    <row r="24" spans="1:7" ht="75" x14ac:dyDescent="0.25">
      <c r="A24" s="261" t="s">
        <v>5738</v>
      </c>
      <c r="B24" s="283">
        <v>97163</v>
      </c>
      <c r="C24" s="108" t="s">
        <v>5150</v>
      </c>
      <c r="D24" t="s">
        <v>321</v>
      </c>
      <c r="E24" s="284">
        <v>12.24</v>
      </c>
      <c r="F24" s="284">
        <v>6.36</v>
      </c>
      <c r="G24" s="284">
        <f t="shared" si="0"/>
        <v>5.88</v>
      </c>
    </row>
    <row r="25" spans="1:7" ht="75" x14ac:dyDescent="0.25">
      <c r="A25" s="261" t="s">
        <v>5738</v>
      </c>
      <c r="B25" s="283">
        <v>97164</v>
      </c>
      <c r="C25" s="108" t="s">
        <v>5151</v>
      </c>
      <c r="D25" t="s">
        <v>321</v>
      </c>
      <c r="E25" s="284">
        <v>13.58</v>
      </c>
      <c r="F25" s="284">
        <v>7.09</v>
      </c>
      <c r="G25" s="284">
        <f t="shared" si="0"/>
        <v>6.49</v>
      </c>
    </row>
    <row r="26" spans="1:7" ht="75" x14ac:dyDescent="0.25">
      <c r="A26" s="261" t="s">
        <v>5738</v>
      </c>
      <c r="B26" s="283">
        <v>97165</v>
      </c>
      <c r="C26" s="108" t="s">
        <v>5152</v>
      </c>
      <c r="D26" t="s">
        <v>321</v>
      </c>
      <c r="E26" s="284">
        <v>14.98</v>
      </c>
      <c r="F26" s="284">
        <v>7.82</v>
      </c>
      <c r="G26" s="284">
        <f t="shared" si="0"/>
        <v>7.16</v>
      </c>
    </row>
    <row r="27" spans="1:7" ht="75" x14ac:dyDescent="0.25">
      <c r="A27" s="261" t="s">
        <v>5738</v>
      </c>
      <c r="B27" s="283">
        <v>97166</v>
      </c>
      <c r="C27" s="108" t="s">
        <v>5153</v>
      </c>
      <c r="D27" t="s">
        <v>321</v>
      </c>
      <c r="E27" s="284">
        <v>19.77</v>
      </c>
      <c r="F27" s="284">
        <v>8.5399999999999991</v>
      </c>
      <c r="G27" s="284">
        <f t="shared" si="0"/>
        <v>11.23</v>
      </c>
    </row>
    <row r="28" spans="1:7" ht="75" x14ac:dyDescent="0.25">
      <c r="A28" s="261" t="s">
        <v>5738</v>
      </c>
      <c r="B28" s="283">
        <v>97167</v>
      </c>
      <c r="C28" s="108" t="s">
        <v>5154</v>
      </c>
      <c r="D28" t="s">
        <v>321</v>
      </c>
      <c r="E28" s="284">
        <v>23.02</v>
      </c>
      <c r="F28" s="284">
        <v>10.039999999999999</v>
      </c>
      <c r="G28" s="284">
        <f t="shared" si="0"/>
        <v>12.98</v>
      </c>
    </row>
    <row r="29" spans="1:7" ht="75" x14ac:dyDescent="0.25">
      <c r="A29" s="261" t="s">
        <v>5738</v>
      </c>
      <c r="B29" s="283">
        <v>97168</v>
      </c>
      <c r="C29" s="108" t="s">
        <v>5155</v>
      </c>
      <c r="D29" t="s">
        <v>321</v>
      </c>
      <c r="E29" s="284">
        <v>26</v>
      </c>
      <c r="F29" s="284">
        <v>11.48</v>
      </c>
      <c r="G29" s="284">
        <f t="shared" si="0"/>
        <v>14.52</v>
      </c>
    </row>
    <row r="30" spans="1:7" ht="75" x14ac:dyDescent="0.25">
      <c r="A30" s="261" t="s">
        <v>5738</v>
      </c>
      <c r="B30" s="283">
        <v>97169</v>
      </c>
      <c r="C30" s="108" t="s">
        <v>5156</v>
      </c>
      <c r="D30" t="s">
        <v>321</v>
      </c>
      <c r="E30" s="284">
        <v>29.16</v>
      </c>
      <c r="F30" s="284">
        <v>12.97</v>
      </c>
      <c r="G30" s="284">
        <f t="shared" si="0"/>
        <v>16.189999999999998</v>
      </c>
    </row>
    <row r="31" spans="1:7" ht="75" x14ac:dyDescent="0.25">
      <c r="A31" s="261" t="s">
        <v>5738</v>
      </c>
      <c r="B31" s="283">
        <v>97170</v>
      </c>
      <c r="C31" s="108" t="s">
        <v>5157</v>
      </c>
      <c r="D31" t="s">
        <v>321</v>
      </c>
      <c r="E31" s="284">
        <v>32.35</v>
      </c>
      <c r="F31" s="284">
        <v>14.43</v>
      </c>
      <c r="G31" s="284">
        <f t="shared" si="0"/>
        <v>17.920000000000002</v>
      </c>
    </row>
    <row r="32" spans="1:7" ht="75" x14ac:dyDescent="0.25">
      <c r="A32" s="261" t="s">
        <v>5738</v>
      </c>
      <c r="B32" s="283">
        <v>97171</v>
      </c>
      <c r="C32" s="108" t="s">
        <v>5158</v>
      </c>
      <c r="D32" t="s">
        <v>321</v>
      </c>
      <c r="E32" s="284">
        <v>35.549999999999997</v>
      </c>
      <c r="F32" s="284">
        <v>15.92</v>
      </c>
      <c r="G32" s="284">
        <f t="shared" si="0"/>
        <v>19.629999999999995</v>
      </c>
    </row>
    <row r="33" spans="1:7" ht="75" x14ac:dyDescent="0.25">
      <c r="A33" s="261" t="s">
        <v>5738</v>
      </c>
      <c r="B33" s="283">
        <v>97172</v>
      </c>
      <c r="C33" s="108" t="s">
        <v>5159</v>
      </c>
      <c r="D33" t="s">
        <v>321</v>
      </c>
      <c r="E33" s="284">
        <v>42.42</v>
      </c>
      <c r="F33" s="284">
        <v>18.86</v>
      </c>
      <c r="G33" s="284">
        <f t="shared" si="0"/>
        <v>23.560000000000002</v>
      </c>
    </row>
    <row r="34" spans="1:7" ht="75" x14ac:dyDescent="0.25">
      <c r="A34" s="261" t="s">
        <v>5738</v>
      </c>
      <c r="B34" s="283">
        <v>97173</v>
      </c>
      <c r="C34" s="108" t="s">
        <v>5160</v>
      </c>
      <c r="D34" t="s">
        <v>321</v>
      </c>
      <c r="E34" s="284">
        <v>44.26</v>
      </c>
      <c r="F34" s="284">
        <v>17.82</v>
      </c>
      <c r="G34" s="284">
        <f t="shared" si="0"/>
        <v>26.439999999999998</v>
      </c>
    </row>
    <row r="35" spans="1:7" ht="75" x14ac:dyDescent="0.25">
      <c r="A35" s="261" t="s">
        <v>5738</v>
      </c>
      <c r="B35" s="283">
        <v>97174</v>
      </c>
      <c r="C35" s="108" t="s">
        <v>5161</v>
      </c>
      <c r="D35" t="s">
        <v>321</v>
      </c>
      <c r="E35" s="284">
        <v>51.34</v>
      </c>
      <c r="F35" s="284">
        <v>20.57</v>
      </c>
      <c r="G35" s="284">
        <f t="shared" si="0"/>
        <v>30.770000000000003</v>
      </c>
    </row>
    <row r="36" spans="1:7" ht="75" x14ac:dyDescent="0.25">
      <c r="A36" s="261" t="s">
        <v>5738</v>
      </c>
      <c r="B36" s="283">
        <v>97175</v>
      </c>
      <c r="C36" s="108" t="s">
        <v>5162</v>
      </c>
      <c r="D36" t="s">
        <v>321</v>
      </c>
      <c r="E36" s="284">
        <v>58.42</v>
      </c>
      <c r="F36" s="284">
        <v>23.32</v>
      </c>
      <c r="G36" s="284">
        <f t="shared" si="0"/>
        <v>35.1</v>
      </c>
    </row>
    <row r="37" spans="1:7" ht="75" x14ac:dyDescent="0.25">
      <c r="A37" s="261" t="s">
        <v>5738</v>
      </c>
      <c r="B37" s="283">
        <v>97176</v>
      </c>
      <c r="C37" s="108" t="s">
        <v>5163</v>
      </c>
      <c r="D37" t="s">
        <v>321</v>
      </c>
      <c r="E37" s="284">
        <v>65.5</v>
      </c>
      <c r="F37" s="284">
        <v>26.08</v>
      </c>
      <c r="G37" s="284">
        <f t="shared" si="0"/>
        <v>39.42</v>
      </c>
    </row>
    <row r="38" spans="1:7" ht="75" x14ac:dyDescent="0.25">
      <c r="A38" s="261" t="s">
        <v>5738</v>
      </c>
      <c r="B38" s="283">
        <v>97177</v>
      </c>
      <c r="C38" s="108" t="s">
        <v>5164</v>
      </c>
      <c r="D38" t="s">
        <v>321</v>
      </c>
      <c r="E38" s="284">
        <v>79.66</v>
      </c>
      <c r="F38" s="284">
        <v>31.59</v>
      </c>
      <c r="G38" s="284">
        <f t="shared" si="0"/>
        <v>48.069999999999993</v>
      </c>
    </row>
    <row r="39" spans="1:7" ht="75" x14ac:dyDescent="0.25">
      <c r="A39" s="261" t="s">
        <v>5738</v>
      </c>
      <c r="B39" s="283">
        <v>97178</v>
      </c>
      <c r="C39" s="108" t="s">
        <v>5165</v>
      </c>
      <c r="D39" t="s">
        <v>321</v>
      </c>
      <c r="E39" s="284">
        <v>93.84</v>
      </c>
      <c r="F39" s="284">
        <v>37.090000000000003</v>
      </c>
      <c r="G39" s="284">
        <f t="shared" si="0"/>
        <v>56.75</v>
      </c>
    </row>
    <row r="40" spans="1:7" ht="75" x14ac:dyDescent="0.25">
      <c r="A40" s="261" t="s">
        <v>5738</v>
      </c>
      <c r="B40" s="283">
        <v>97179</v>
      </c>
      <c r="C40" s="108" t="s">
        <v>5166</v>
      </c>
      <c r="D40" t="s">
        <v>321</v>
      </c>
      <c r="E40" s="284">
        <v>108</v>
      </c>
      <c r="F40" s="284">
        <v>42.59</v>
      </c>
      <c r="G40" s="284">
        <f t="shared" si="0"/>
        <v>65.41</v>
      </c>
    </row>
    <row r="41" spans="1:7" ht="75" x14ac:dyDescent="0.25">
      <c r="A41" s="261" t="s">
        <v>5738</v>
      </c>
      <c r="B41" s="283">
        <v>97180</v>
      </c>
      <c r="C41" s="108" t="s">
        <v>5167</v>
      </c>
      <c r="D41" t="s">
        <v>321</v>
      </c>
      <c r="E41" s="284">
        <v>122.17</v>
      </c>
      <c r="F41" s="284">
        <v>48.1</v>
      </c>
      <c r="G41" s="284">
        <f t="shared" si="0"/>
        <v>74.069999999999993</v>
      </c>
    </row>
    <row r="42" spans="1:7" ht="75" x14ac:dyDescent="0.25">
      <c r="A42" s="261" t="s">
        <v>5738</v>
      </c>
      <c r="B42" s="283">
        <v>97181</v>
      </c>
      <c r="C42" s="108" t="s">
        <v>5168</v>
      </c>
      <c r="D42" t="s">
        <v>321</v>
      </c>
      <c r="E42" s="284">
        <v>141.28</v>
      </c>
      <c r="F42" s="284">
        <v>53.59</v>
      </c>
      <c r="G42" s="284">
        <f t="shared" si="0"/>
        <v>87.69</v>
      </c>
    </row>
    <row r="43" spans="1:7" ht="75" x14ac:dyDescent="0.25">
      <c r="A43" s="261" t="s">
        <v>5738</v>
      </c>
      <c r="B43" s="283">
        <v>97182</v>
      </c>
      <c r="C43" s="108" t="s">
        <v>5169</v>
      </c>
      <c r="D43" t="s">
        <v>321</v>
      </c>
      <c r="E43" s="284">
        <v>155.97999999999999</v>
      </c>
      <c r="F43" s="284">
        <v>59.1</v>
      </c>
      <c r="G43" s="284">
        <f t="shared" si="0"/>
        <v>96.88</v>
      </c>
    </row>
    <row r="44" spans="1:7" ht="75" x14ac:dyDescent="0.25">
      <c r="A44" s="261" t="s">
        <v>5738</v>
      </c>
      <c r="B44" s="283">
        <v>97183</v>
      </c>
      <c r="C44" s="108" t="s">
        <v>5170</v>
      </c>
      <c r="D44" t="s">
        <v>321</v>
      </c>
      <c r="E44" s="284">
        <v>36.75</v>
      </c>
      <c r="F44" s="284">
        <v>14.95</v>
      </c>
      <c r="G44" s="284">
        <f t="shared" si="0"/>
        <v>21.8</v>
      </c>
    </row>
    <row r="45" spans="1:7" ht="75" x14ac:dyDescent="0.25">
      <c r="A45" s="261" t="s">
        <v>5738</v>
      </c>
      <c r="B45" s="283">
        <v>97184</v>
      </c>
      <c r="C45" s="108" t="s">
        <v>5171</v>
      </c>
      <c r="D45" t="s">
        <v>321</v>
      </c>
      <c r="E45" s="284">
        <v>42.68</v>
      </c>
      <c r="F45" s="284">
        <v>17.29</v>
      </c>
      <c r="G45" s="284">
        <f t="shared" si="0"/>
        <v>25.39</v>
      </c>
    </row>
    <row r="46" spans="1:7" ht="75" x14ac:dyDescent="0.25">
      <c r="A46" s="261" t="s">
        <v>5738</v>
      </c>
      <c r="B46" s="283">
        <v>97185</v>
      </c>
      <c r="C46" s="108" t="s">
        <v>5172</v>
      </c>
      <c r="D46" t="s">
        <v>321</v>
      </c>
      <c r="E46" s="284">
        <v>48.62</v>
      </c>
      <c r="F46" s="284">
        <v>19.68</v>
      </c>
      <c r="G46" s="284">
        <f t="shared" si="0"/>
        <v>28.939999999999998</v>
      </c>
    </row>
    <row r="47" spans="1:7" ht="75" x14ac:dyDescent="0.25">
      <c r="A47" s="261" t="s">
        <v>5738</v>
      </c>
      <c r="B47" s="283">
        <v>97186</v>
      </c>
      <c r="C47" s="108" t="s">
        <v>5173</v>
      </c>
      <c r="D47" t="s">
        <v>321</v>
      </c>
      <c r="E47" s="284">
        <v>54.58</v>
      </c>
      <c r="F47" s="284">
        <v>22.03</v>
      </c>
      <c r="G47" s="284">
        <f t="shared" si="0"/>
        <v>32.549999999999997</v>
      </c>
    </row>
    <row r="48" spans="1:7" ht="75" x14ac:dyDescent="0.25">
      <c r="A48" s="261" t="s">
        <v>5738</v>
      </c>
      <c r="B48" s="283">
        <v>97187</v>
      </c>
      <c r="C48" s="108" t="s">
        <v>5174</v>
      </c>
      <c r="D48" t="s">
        <v>321</v>
      </c>
      <c r="E48" s="284">
        <v>66.459999999999994</v>
      </c>
      <c r="F48" s="284">
        <v>26.76</v>
      </c>
      <c r="G48" s="284">
        <f t="shared" si="0"/>
        <v>39.699999999999989</v>
      </c>
    </row>
    <row r="49" spans="1:7" ht="75" x14ac:dyDescent="0.25">
      <c r="A49" s="261" t="s">
        <v>5738</v>
      </c>
      <c r="B49" s="283">
        <v>97188</v>
      </c>
      <c r="C49" s="108" t="s">
        <v>5175</v>
      </c>
      <c r="D49" t="s">
        <v>321</v>
      </c>
      <c r="E49" s="284">
        <v>78.37</v>
      </c>
      <c r="F49" s="284">
        <v>31.48</v>
      </c>
      <c r="G49" s="284">
        <f t="shared" si="0"/>
        <v>46.89</v>
      </c>
    </row>
    <row r="50" spans="1:7" ht="75" x14ac:dyDescent="0.25">
      <c r="A50" s="261" t="s">
        <v>5738</v>
      </c>
      <c r="B50" s="283">
        <v>97189</v>
      </c>
      <c r="C50" s="108" t="s">
        <v>5176</v>
      </c>
      <c r="D50" t="s">
        <v>321</v>
      </c>
      <c r="E50" s="284">
        <v>90.25</v>
      </c>
      <c r="F50" s="284">
        <v>36.19</v>
      </c>
      <c r="G50" s="284">
        <f t="shared" si="0"/>
        <v>54.06</v>
      </c>
    </row>
    <row r="51" spans="1:7" ht="75" x14ac:dyDescent="0.25">
      <c r="A51" s="261" t="s">
        <v>5738</v>
      </c>
      <c r="B51" s="283">
        <v>97190</v>
      </c>
      <c r="C51" s="108" t="s">
        <v>5177</v>
      </c>
      <c r="D51" t="s">
        <v>321</v>
      </c>
      <c r="E51" s="284">
        <v>102.15</v>
      </c>
      <c r="F51" s="284">
        <v>40.92</v>
      </c>
      <c r="G51" s="284">
        <f t="shared" si="0"/>
        <v>61.230000000000004</v>
      </c>
    </row>
    <row r="52" spans="1:7" ht="75" x14ac:dyDescent="0.25">
      <c r="A52" s="261" t="s">
        <v>5738</v>
      </c>
      <c r="B52" s="283">
        <v>97191</v>
      </c>
      <c r="C52" s="108" t="s">
        <v>5178</v>
      </c>
      <c r="D52" t="s">
        <v>321</v>
      </c>
      <c r="E52" s="284">
        <v>117.59</v>
      </c>
      <c r="F52" s="284">
        <v>45.64</v>
      </c>
      <c r="G52" s="284">
        <f t="shared" si="0"/>
        <v>71.95</v>
      </c>
    </row>
    <row r="53" spans="1:7" ht="75" x14ac:dyDescent="0.25">
      <c r="A53" s="261" t="s">
        <v>5738</v>
      </c>
      <c r="B53" s="283">
        <v>97192</v>
      </c>
      <c r="C53" s="108" t="s">
        <v>5179</v>
      </c>
      <c r="D53" t="s">
        <v>321</v>
      </c>
      <c r="E53" s="284">
        <v>129.87</v>
      </c>
      <c r="F53" s="284">
        <v>50.36</v>
      </c>
      <c r="G53" s="284">
        <f t="shared" si="0"/>
        <v>79.510000000000005</v>
      </c>
    </row>
    <row r="54" spans="1:7" ht="45" x14ac:dyDescent="0.25">
      <c r="A54" s="261" t="s">
        <v>5738</v>
      </c>
      <c r="B54" s="283">
        <v>90694</v>
      </c>
      <c r="C54" s="108" t="s">
        <v>3304</v>
      </c>
      <c r="D54" t="s">
        <v>321</v>
      </c>
      <c r="E54" s="284">
        <v>47.73</v>
      </c>
      <c r="F54" s="284">
        <v>2.1</v>
      </c>
      <c r="G54" s="284">
        <f t="shared" si="0"/>
        <v>45.629999999999995</v>
      </c>
    </row>
    <row r="55" spans="1:7" ht="45" x14ac:dyDescent="0.25">
      <c r="A55" s="261" t="s">
        <v>5738</v>
      </c>
      <c r="B55" s="283">
        <v>90695</v>
      </c>
      <c r="C55" s="108" t="s">
        <v>3305</v>
      </c>
      <c r="D55" t="s">
        <v>321</v>
      </c>
      <c r="E55" s="284">
        <v>91.2</v>
      </c>
      <c r="F55" s="284">
        <v>2.4900000000000002</v>
      </c>
      <c r="G55" s="284">
        <f t="shared" si="0"/>
        <v>88.710000000000008</v>
      </c>
    </row>
    <row r="56" spans="1:7" ht="45" x14ac:dyDescent="0.25">
      <c r="A56" s="261" t="s">
        <v>5738</v>
      </c>
      <c r="B56" s="283">
        <v>90696</v>
      </c>
      <c r="C56" s="108" t="s">
        <v>3306</v>
      </c>
      <c r="D56" t="s">
        <v>321</v>
      </c>
      <c r="E56" s="284">
        <v>152.79</v>
      </c>
      <c r="F56" s="284">
        <v>2.88</v>
      </c>
      <c r="G56" s="284">
        <f t="shared" si="0"/>
        <v>149.91</v>
      </c>
    </row>
    <row r="57" spans="1:7" ht="45" x14ac:dyDescent="0.25">
      <c r="A57" s="261" t="s">
        <v>5738</v>
      </c>
      <c r="B57" s="283">
        <v>90697</v>
      </c>
      <c r="C57" s="108" t="s">
        <v>3307</v>
      </c>
      <c r="D57" t="s">
        <v>321</v>
      </c>
      <c r="E57" s="284">
        <v>237.44</v>
      </c>
      <c r="F57" s="284">
        <v>3.26</v>
      </c>
      <c r="G57" s="284">
        <f t="shared" si="0"/>
        <v>234.18</v>
      </c>
    </row>
    <row r="58" spans="1:7" ht="45" x14ac:dyDescent="0.25">
      <c r="A58" s="261" t="s">
        <v>5738</v>
      </c>
      <c r="B58" s="283">
        <v>90698</v>
      </c>
      <c r="C58" s="108" t="s">
        <v>3308</v>
      </c>
      <c r="D58" t="s">
        <v>321</v>
      </c>
      <c r="E58" s="284">
        <v>363.38</v>
      </c>
      <c r="F58" s="284">
        <v>3.67</v>
      </c>
      <c r="G58" s="284">
        <f t="shared" si="0"/>
        <v>359.71</v>
      </c>
    </row>
    <row r="59" spans="1:7" ht="45" x14ac:dyDescent="0.25">
      <c r="A59" s="261" t="s">
        <v>5738</v>
      </c>
      <c r="B59" s="283">
        <v>90699</v>
      </c>
      <c r="C59" s="108" t="s">
        <v>3309</v>
      </c>
      <c r="D59" t="s">
        <v>321</v>
      </c>
      <c r="E59" s="284">
        <v>511.81</v>
      </c>
      <c r="F59" s="284">
        <v>4.05</v>
      </c>
      <c r="G59" s="284">
        <f t="shared" si="0"/>
        <v>507.76</v>
      </c>
    </row>
    <row r="60" spans="1:7" ht="45" x14ac:dyDescent="0.25">
      <c r="A60" s="261" t="s">
        <v>5738</v>
      </c>
      <c r="B60" s="283">
        <v>90700</v>
      </c>
      <c r="C60" s="108" t="s">
        <v>3310</v>
      </c>
      <c r="D60" t="s">
        <v>321</v>
      </c>
      <c r="E60" s="284">
        <v>598.21</v>
      </c>
      <c r="F60" s="284">
        <v>3.66</v>
      </c>
      <c r="G60" s="284">
        <f t="shared" si="0"/>
        <v>594.55000000000007</v>
      </c>
    </row>
    <row r="61" spans="1:7" ht="60" x14ac:dyDescent="0.25">
      <c r="A61" s="261" t="s">
        <v>5738</v>
      </c>
      <c r="B61" s="283">
        <v>90701</v>
      </c>
      <c r="C61" s="108" t="s">
        <v>3311</v>
      </c>
      <c r="D61" t="s">
        <v>321</v>
      </c>
      <c r="E61" s="284">
        <v>71.44</v>
      </c>
      <c r="F61" s="284">
        <v>2.78</v>
      </c>
      <c r="G61" s="284">
        <f t="shared" si="0"/>
        <v>68.66</v>
      </c>
    </row>
    <row r="62" spans="1:7" ht="60" x14ac:dyDescent="0.25">
      <c r="A62" s="261" t="s">
        <v>5738</v>
      </c>
      <c r="B62" s="283">
        <v>90702</v>
      </c>
      <c r="C62" s="108" t="s">
        <v>3312</v>
      </c>
      <c r="D62" t="s">
        <v>321</v>
      </c>
      <c r="E62" s="284">
        <v>118.72</v>
      </c>
      <c r="F62" s="284">
        <v>3.16</v>
      </c>
      <c r="G62" s="284">
        <f t="shared" si="0"/>
        <v>115.56</v>
      </c>
    </row>
    <row r="63" spans="1:7" ht="60" x14ac:dyDescent="0.25">
      <c r="A63" s="261" t="s">
        <v>5738</v>
      </c>
      <c r="B63" s="283">
        <v>90703</v>
      </c>
      <c r="C63" s="108" t="s">
        <v>3313</v>
      </c>
      <c r="D63" t="s">
        <v>321</v>
      </c>
      <c r="E63" s="284">
        <v>186.56</v>
      </c>
      <c r="F63" s="284">
        <v>3.56</v>
      </c>
      <c r="G63" s="284">
        <f t="shared" si="0"/>
        <v>183</v>
      </c>
    </row>
    <row r="64" spans="1:7" ht="60" x14ac:dyDescent="0.25">
      <c r="A64" s="261" t="s">
        <v>5738</v>
      </c>
      <c r="B64" s="283">
        <v>90704</v>
      </c>
      <c r="C64" s="108" t="s">
        <v>3314</v>
      </c>
      <c r="D64" t="s">
        <v>321</v>
      </c>
      <c r="E64" s="284">
        <v>277.92</v>
      </c>
      <c r="F64" s="284">
        <v>3.95</v>
      </c>
      <c r="G64" s="284">
        <f t="shared" si="0"/>
        <v>273.97000000000003</v>
      </c>
    </row>
    <row r="65" spans="1:7" ht="60" x14ac:dyDescent="0.25">
      <c r="A65" s="261" t="s">
        <v>5738</v>
      </c>
      <c r="B65" s="283">
        <v>90705</v>
      </c>
      <c r="C65" s="108" t="s">
        <v>3315</v>
      </c>
      <c r="D65" t="s">
        <v>321</v>
      </c>
      <c r="E65" s="284">
        <v>363.14</v>
      </c>
      <c r="F65" s="284">
        <v>4.3499999999999996</v>
      </c>
      <c r="G65" s="284">
        <f t="shared" si="0"/>
        <v>358.78999999999996</v>
      </c>
    </row>
    <row r="66" spans="1:7" ht="60" x14ac:dyDescent="0.25">
      <c r="A66" s="261" t="s">
        <v>5738</v>
      </c>
      <c r="B66" s="283">
        <v>90706</v>
      </c>
      <c r="C66" s="108" t="s">
        <v>3316</v>
      </c>
      <c r="D66" t="s">
        <v>321</v>
      </c>
      <c r="E66" s="284">
        <v>482.05</v>
      </c>
      <c r="F66" s="284">
        <v>4.0999999999999996</v>
      </c>
      <c r="G66" s="284">
        <f t="shared" si="0"/>
        <v>477.95</v>
      </c>
    </row>
    <row r="67" spans="1:7" ht="60" x14ac:dyDescent="0.25">
      <c r="A67" s="261" t="s">
        <v>5738</v>
      </c>
      <c r="B67" s="283">
        <v>90708</v>
      </c>
      <c r="C67" s="108" t="s">
        <v>3317</v>
      </c>
      <c r="D67" t="s">
        <v>321</v>
      </c>
      <c r="E67" s="284">
        <v>993.56</v>
      </c>
      <c r="F67" s="284">
        <v>5.48</v>
      </c>
      <c r="G67" s="284">
        <f t="shared" ref="G67:G130" si="1">E67-F67</f>
        <v>988.07999999999993</v>
      </c>
    </row>
    <row r="68" spans="1:7" ht="45" x14ac:dyDescent="0.25">
      <c r="A68" s="261" t="s">
        <v>5738</v>
      </c>
      <c r="B68" s="283">
        <v>90724</v>
      </c>
      <c r="C68" s="108" t="s">
        <v>3318</v>
      </c>
      <c r="D68" t="s">
        <v>242</v>
      </c>
      <c r="E68" s="284">
        <v>20.78</v>
      </c>
      <c r="F68" s="284">
        <v>14.57</v>
      </c>
      <c r="G68" s="284">
        <f t="shared" si="1"/>
        <v>6.2100000000000009</v>
      </c>
    </row>
    <row r="69" spans="1:7" ht="45" x14ac:dyDescent="0.25">
      <c r="A69" s="261" t="s">
        <v>5738</v>
      </c>
      <c r="B69" s="283">
        <v>90725</v>
      </c>
      <c r="C69" s="108" t="s">
        <v>3319</v>
      </c>
      <c r="D69" t="s">
        <v>242</v>
      </c>
      <c r="E69" s="284">
        <v>25.6</v>
      </c>
      <c r="F69" s="284">
        <v>17.86</v>
      </c>
      <c r="G69" s="284">
        <f t="shared" si="1"/>
        <v>7.740000000000002</v>
      </c>
    </row>
    <row r="70" spans="1:7" ht="45" x14ac:dyDescent="0.25">
      <c r="A70" s="261" t="s">
        <v>5738</v>
      </c>
      <c r="B70" s="283">
        <v>90726</v>
      </c>
      <c r="C70" s="108" t="s">
        <v>3320</v>
      </c>
      <c r="D70" t="s">
        <v>242</v>
      </c>
      <c r="E70" s="284">
        <v>30.48</v>
      </c>
      <c r="F70" s="284">
        <v>21.16</v>
      </c>
      <c r="G70" s="284">
        <f t="shared" si="1"/>
        <v>9.32</v>
      </c>
    </row>
    <row r="71" spans="1:7" ht="45" x14ac:dyDescent="0.25">
      <c r="A71" s="261" t="s">
        <v>5738</v>
      </c>
      <c r="B71" s="283">
        <v>90727</v>
      </c>
      <c r="C71" s="108" t="s">
        <v>3321</v>
      </c>
      <c r="D71" t="s">
        <v>242</v>
      </c>
      <c r="E71" s="284">
        <v>35.299999999999997</v>
      </c>
      <c r="F71" s="284">
        <v>24.41</v>
      </c>
      <c r="G71" s="284">
        <f t="shared" si="1"/>
        <v>10.889999999999997</v>
      </c>
    </row>
    <row r="72" spans="1:7" ht="45" x14ac:dyDescent="0.25">
      <c r="A72" s="261" t="s">
        <v>5738</v>
      </c>
      <c r="B72" s="283">
        <v>90728</v>
      </c>
      <c r="C72" s="108" t="s">
        <v>3322</v>
      </c>
      <c r="D72" t="s">
        <v>242</v>
      </c>
      <c r="E72" s="284">
        <v>40.119999999999997</v>
      </c>
      <c r="F72" s="284">
        <v>27.68</v>
      </c>
      <c r="G72" s="284">
        <f t="shared" si="1"/>
        <v>12.439999999999998</v>
      </c>
    </row>
    <row r="73" spans="1:7" ht="45" x14ac:dyDescent="0.25">
      <c r="A73" s="261" t="s">
        <v>5738</v>
      </c>
      <c r="B73" s="283">
        <v>90729</v>
      </c>
      <c r="C73" s="108" t="s">
        <v>3323</v>
      </c>
      <c r="D73" t="s">
        <v>242</v>
      </c>
      <c r="E73" s="284">
        <v>44.94</v>
      </c>
      <c r="F73" s="284">
        <v>30.94</v>
      </c>
      <c r="G73" s="284">
        <f t="shared" si="1"/>
        <v>13.999999999999996</v>
      </c>
    </row>
    <row r="74" spans="1:7" ht="45" x14ac:dyDescent="0.25">
      <c r="A74" s="261" t="s">
        <v>5738</v>
      </c>
      <c r="B74" s="283">
        <v>90730</v>
      </c>
      <c r="C74" s="108" t="s">
        <v>3324</v>
      </c>
      <c r="D74" t="s">
        <v>242</v>
      </c>
      <c r="E74" s="284">
        <v>49.76</v>
      </c>
      <c r="F74" s="284">
        <v>34.200000000000003</v>
      </c>
      <c r="G74" s="284">
        <f t="shared" si="1"/>
        <v>15.559999999999995</v>
      </c>
    </row>
    <row r="75" spans="1:7" ht="45" x14ac:dyDescent="0.25">
      <c r="A75" s="261" t="s">
        <v>5738</v>
      </c>
      <c r="B75" s="283">
        <v>90731</v>
      </c>
      <c r="C75" s="108" t="s">
        <v>3325</v>
      </c>
      <c r="D75" t="s">
        <v>242</v>
      </c>
      <c r="E75" s="284">
        <v>54.59</v>
      </c>
      <c r="F75" s="284">
        <v>37.47</v>
      </c>
      <c r="G75" s="284">
        <f t="shared" si="1"/>
        <v>17.120000000000005</v>
      </c>
    </row>
    <row r="76" spans="1:7" ht="45" x14ac:dyDescent="0.25">
      <c r="A76" s="261" t="s">
        <v>5738</v>
      </c>
      <c r="B76" s="283">
        <v>90732</v>
      </c>
      <c r="C76" s="108" t="s">
        <v>3326</v>
      </c>
      <c r="D76" t="s">
        <v>242</v>
      </c>
      <c r="E76" s="284">
        <v>69.05</v>
      </c>
      <c r="F76" s="284">
        <v>47.29</v>
      </c>
      <c r="G76" s="284">
        <f t="shared" si="1"/>
        <v>21.759999999999998</v>
      </c>
    </row>
    <row r="77" spans="1:7" ht="60" x14ac:dyDescent="0.25">
      <c r="A77" s="261" t="s">
        <v>5738</v>
      </c>
      <c r="B77" s="283">
        <v>90733</v>
      </c>
      <c r="C77" s="108" t="s">
        <v>3327</v>
      </c>
      <c r="D77" t="s">
        <v>321</v>
      </c>
      <c r="E77" s="284">
        <v>2.89</v>
      </c>
      <c r="F77" s="284">
        <v>2.14</v>
      </c>
      <c r="G77" s="284">
        <f t="shared" si="1"/>
        <v>0.75</v>
      </c>
    </row>
    <row r="78" spans="1:7" ht="60" x14ac:dyDescent="0.25">
      <c r="A78" s="261" t="s">
        <v>5738</v>
      </c>
      <c r="B78" s="283">
        <v>90734</v>
      </c>
      <c r="C78" s="108" t="s">
        <v>3328</v>
      </c>
      <c r="D78" t="s">
        <v>321</v>
      </c>
      <c r="E78" s="284">
        <v>3.43</v>
      </c>
      <c r="F78" s="284">
        <v>2.5499999999999998</v>
      </c>
      <c r="G78" s="284">
        <f t="shared" si="1"/>
        <v>0.88000000000000034</v>
      </c>
    </row>
    <row r="79" spans="1:7" ht="60" x14ac:dyDescent="0.25">
      <c r="A79" s="261" t="s">
        <v>5738</v>
      </c>
      <c r="B79" s="283">
        <v>90735</v>
      </c>
      <c r="C79" s="108" t="s">
        <v>3329</v>
      </c>
      <c r="D79" t="s">
        <v>321</v>
      </c>
      <c r="E79" s="284">
        <v>3.96</v>
      </c>
      <c r="F79" s="284">
        <v>2.94</v>
      </c>
      <c r="G79" s="284">
        <f t="shared" si="1"/>
        <v>1.02</v>
      </c>
    </row>
    <row r="80" spans="1:7" ht="60" x14ac:dyDescent="0.25">
      <c r="A80" s="261" t="s">
        <v>5738</v>
      </c>
      <c r="B80" s="283">
        <v>90736</v>
      </c>
      <c r="C80" s="108" t="s">
        <v>3330</v>
      </c>
      <c r="D80" t="s">
        <v>321</v>
      </c>
      <c r="E80" s="284">
        <v>4.49</v>
      </c>
      <c r="F80" s="284">
        <v>3.32</v>
      </c>
      <c r="G80" s="284">
        <f t="shared" si="1"/>
        <v>1.1700000000000004</v>
      </c>
    </row>
    <row r="81" spans="1:7" ht="60" x14ac:dyDescent="0.25">
      <c r="A81" s="261" t="s">
        <v>5738</v>
      </c>
      <c r="B81" s="283">
        <v>90737</v>
      </c>
      <c r="C81" s="108" t="s">
        <v>3331</v>
      </c>
      <c r="D81" t="s">
        <v>321</v>
      </c>
      <c r="E81" s="284">
        <v>5.03</v>
      </c>
      <c r="F81" s="284">
        <v>3.71</v>
      </c>
      <c r="G81" s="284">
        <f t="shared" si="1"/>
        <v>1.3200000000000003</v>
      </c>
    </row>
    <row r="82" spans="1:7" ht="60" x14ac:dyDescent="0.25">
      <c r="A82" s="261" t="s">
        <v>5738</v>
      </c>
      <c r="B82" s="283">
        <v>90738</v>
      </c>
      <c r="C82" s="108" t="s">
        <v>3332</v>
      </c>
      <c r="D82" t="s">
        <v>321</v>
      </c>
      <c r="E82" s="284">
        <v>5.56</v>
      </c>
      <c r="F82" s="284">
        <v>4.0999999999999996</v>
      </c>
      <c r="G82" s="284">
        <f t="shared" si="1"/>
        <v>1.46</v>
      </c>
    </row>
    <row r="83" spans="1:7" ht="60" x14ac:dyDescent="0.25">
      <c r="A83" s="261" t="s">
        <v>5738</v>
      </c>
      <c r="B83" s="283">
        <v>90739</v>
      </c>
      <c r="C83" s="108" t="s">
        <v>3333</v>
      </c>
      <c r="D83" t="s">
        <v>321</v>
      </c>
      <c r="E83" s="284">
        <v>8.65</v>
      </c>
      <c r="F83" s="284">
        <v>3.74</v>
      </c>
      <c r="G83" s="284">
        <f t="shared" si="1"/>
        <v>4.91</v>
      </c>
    </row>
    <row r="84" spans="1:7" ht="60" x14ac:dyDescent="0.25">
      <c r="A84" s="261" t="s">
        <v>5738</v>
      </c>
      <c r="B84" s="283">
        <v>90740</v>
      </c>
      <c r="C84" s="108" t="s">
        <v>3334</v>
      </c>
      <c r="D84" t="s">
        <v>321</v>
      </c>
      <c r="E84" s="284">
        <v>3.82</v>
      </c>
      <c r="F84" s="284">
        <v>2.82</v>
      </c>
      <c r="G84" s="284">
        <f t="shared" si="1"/>
        <v>1</v>
      </c>
    </row>
    <row r="85" spans="1:7" ht="60" x14ac:dyDescent="0.25">
      <c r="A85" s="261" t="s">
        <v>5738</v>
      </c>
      <c r="B85" s="283">
        <v>90741</v>
      </c>
      <c r="C85" s="108" t="s">
        <v>3335</v>
      </c>
      <c r="D85" t="s">
        <v>321</v>
      </c>
      <c r="E85" s="284">
        <v>4.3499999999999996</v>
      </c>
      <c r="F85" s="284">
        <v>3.22</v>
      </c>
      <c r="G85" s="284">
        <f t="shared" si="1"/>
        <v>1.1299999999999994</v>
      </c>
    </row>
    <row r="86" spans="1:7" ht="60" x14ac:dyDescent="0.25">
      <c r="A86" s="261" t="s">
        <v>5738</v>
      </c>
      <c r="B86" s="283">
        <v>90742</v>
      </c>
      <c r="C86" s="108" t="s">
        <v>3336</v>
      </c>
      <c r="D86" t="s">
        <v>321</v>
      </c>
      <c r="E86" s="284">
        <v>4.8899999999999997</v>
      </c>
      <c r="F86" s="284">
        <v>3.62</v>
      </c>
      <c r="G86" s="284">
        <f t="shared" si="1"/>
        <v>1.2699999999999996</v>
      </c>
    </row>
    <row r="87" spans="1:7" ht="60" x14ac:dyDescent="0.25">
      <c r="A87" s="261" t="s">
        <v>5738</v>
      </c>
      <c r="B87" s="283">
        <v>90743</v>
      </c>
      <c r="C87" s="108" t="s">
        <v>3337</v>
      </c>
      <c r="D87" t="s">
        <v>321</v>
      </c>
      <c r="E87" s="284">
        <v>5.43</v>
      </c>
      <c r="F87" s="284">
        <v>4.01</v>
      </c>
      <c r="G87" s="284">
        <f t="shared" si="1"/>
        <v>1.42</v>
      </c>
    </row>
    <row r="88" spans="1:7" ht="60" x14ac:dyDescent="0.25">
      <c r="A88" s="261" t="s">
        <v>5738</v>
      </c>
      <c r="B88" s="283">
        <v>90744</v>
      </c>
      <c r="C88" s="108" t="s">
        <v>3338</v>
      </c>
      <c r="D88" t="s">
        <v>321</v>
      </c>
      <c r="E88" s="284">
        <v>5.96</v>
      </c>
      <c r="F88" s="284">
        <v>4.41</v>
      </c>
      <c r="G88" s="284">
        <f t="shared" si="1"/>
        <v>1.5499999999999998</v>
      </c>
    </row>
    <row r="89" spans="1:7" ht="60" x14ac:dyDescent="0.25">
      <c r="A89" s="261" t="s">
        <v>5738</v>
      </c>
      <c r="B89" s="283">
        <v>90745</v>
      </c>
      <c r="C89" s="108" t="s">
        <v>3339</v>
      </c>
      <c r="D89" t="s">
        <v>321</v>
      </c>
      <c r="E89" s="284">
        <v>9.64</v>
      </c>
      <c r="F89" s="284">
        <v>4.17</v>
      </c>
      <c r="G89" s="284">
        <f t="shared" si="1"/>
        <v>5.4700000000000006</v>
      </c>
    </row>
    <row r="90" spans="1:7" ht="60" x14ac:dyDescent="0.25">
      <c r="A90" s="261" t="s">
        <v>5738</v>
      </c>
      <c r="B90" s="283">
        <v>90746</v>
      </c>
      <c r="C90" s="108" t="s">
        <v>3340</v>
      </c>
      <c r="D90" t="s">
        <v>321</v>
      </c>
      <c r="E90" s="284">
        <v>3.13</v>
      </c>
      <c r="F90" s="284">
        <v>2.33</v>
      </c>
      <c r="G90" s="284">
        <f t="shared" si="1"/>
        <v>0.79999999999999982</v>
      </c>
    </row>
    <row r="91" spans="1:7" ht="60" x14ac:dyDescent="0.25">
      <c r="A91" s="261" t="s">
        <v>5738</v>
      </c>
      <c r="B91" s="283">
        <v>90747</v>
      </c>
      <c r="C91" s="108" t="s">
        <v>3341</v>
      </c>
      <c r="D91" t="s">
        <v>321</v>
      </c>
      <c r="E91" s="284">
        <v>17</v>
      </c>
      <c r="F91" s="284">
        <v>5.52</v>
      </c>
      <c r="G91" s="284">
        <f t="shared" si="1"/>
        <v>11.48</v>
      </c>
    </row>
    <row r="92" spans="1:7" ht="60" x14ac:dyDescent="0.25">
      <c r="A92" s="261" t="s">
        <v>5738</v>
      </c>
      <c r="B92" s="283">
        <v>94869</v>
      </c>
      <c r="C92" s="108" t="s">
        <v>4621</v>
      </c>
      <c r="D92" t="s">
        <v>321</v>
      </c>
      <c r="E92" s="284">
        <v>175.51</v>
      </c>
      <c r="F92" s="284">
        <v>0.55000000000000004</v>
      </c>
      <c r="G92" s="284">
        <f t="shared" si="1"/>
        <v>174.95999999999998</v>
      </c>
    </row>
    <row r="93" spans="1:7" ht="60" x14ac:dyDescent="0.25">
      <c r="A93" s="261" t="s">
        <v>5738</v>
      </c>
      <c r="B93" s="283">
        <v>94870</v>
      </c>
      <c r="C93" s="108" t="s">
        <v>4622</v>
      </c>
      <c r="D93" t="s">
        <v>321</v>
      </c>
      <c r="E93" s="284">
        <v>1.88</v>
      </c>
      <c r="F93" s="284">
        <v>0.56000000000000005</v>
      </c>
      <c r="G93" s="284">
        <f t="shared" si="1"/>
        <v>1.3199999999999998</v>
      </c>
    </row>
    <row r="94" spans="1:7" ht="60" x14ac:dyDescent="0.25">
      <c r="A94" s="261" t="s">
        <v>5738</v>
      </c>
      <c r="B94" s="283">
        <v>94871</v>
      </c>
      <c r="C94" s="108" t="s">
        <v>4623</v>
      </c>
      <c r="D94" t="s">
        <v>321</v>
      </c>
      <c r="E94" s="284">
        <v>274.61</v>
      </c>
      <c r="F94" s="284">
        <v>0.96</v>
      </c>
      <c r="G94" s="284">
        <f t="shared" si="1"/>
        <v>273.65000000000003</v>
      </c>
    </row>
    <row r="95" spans="1:7" ht="60" x14ac:dyDescent="0.25">
      <c r="A95" s="261" t="s">
        <v>5738</v>
      </c>
      <c r="B95" s="283">
        <v>94872</v>
      </c>
      <c r="C95" s="108" t="s">
        <v>4624</v>
      </c>
      <c r="D95" t="s">
        <v>321</v>
      </c>
      <c r="E95" s="284">
        <v>2.57</v>
      </c>
      <c r="F95" s="284">
        <v>0.98</v>
      </c>
      <c r="G95" s="284">
        <f t="shared" si="1"/>
        <v>1.5899999999999999</v>
      </c>
    </row>
    <row r="96" spans="1:7" ht="60" x14ac:dyDescent="0.25">
      <c r="A96" s="261" t="s">
        <v>5738</v>
      </c>
      <c r="B96" s="283">
        <v>94875</v>
      </c>
      <c r="C96" s="108" t="s">
        <v>4625</v>
      </c>
      <c r="D96" t="s">
        <v>321</v>
      </c>
      <c r="E96" s="284">
        <v>1613.86</v>
      </c>
      <c r="F96" s="284">
        <v>8.32</v>
      </c>
      <c r="G96" s="284">
        <f t="shared" si="1"/>
        <v>1605.54</v>
      </c>
    </row>
    <row r="97" spans="1:7" ht="60" x14ac:dyDescent="0.25">
      <c r="A97" s="261" t="s">
        <v>5738</v>
      </c>
      <c r="B97" s="283">
        <v>94876</v>
      </c>
      <c r="C97" s="108" t="s">
        <v>4626</v>
      </c>
      <c r="D97" t="s">
        <v>321</v>
      </c>
      <c r="E97" s="284">
        <v>28.8</v>
      </c>
      <c r="F97" s="284">
        <v>8.36</v>
      </c>
      <c r="G97" s="284">
        <f t="shared" si="1"/>
        <v>20.440000000000001</v>
      </c>
    </row>
    <row r="98" spans="1:7" ht="60" x14ac:dyDescent="0.25">
      <c r="A98" s="261" t="s">
        <v>5738</v>
      </c>
      <c r="B98" s="283">
        <v>94878</v>
      </c>
      <c r="C98" s="108" t="s">
        <v>4627</v>
      </c>
      <c r="D98" t="s">
        <v>321</v>
      </c>
      <c r="E98" s="284">
        <v>33.28</v>
      </c>
      <c r="F98" s="284">
        <v>9.8000000000000007</v>
      </c>
      <c r="G98" s="284">
        <f t="shared" si="1"/>
        <v>23.48</v>
      </c>
    </row>
    <row r="99" spans="1:7" ht="60" x14ac:dyDescent="0.25">
      <c r="A99" s="261" t="s">
        <v>5738</v>
      </c>
      <c r="B99" s="283">
        <v>94879</v>
      </c>
      <c r="C99" s="108" t="s">
        <v>4628</v>
      </c>
      <c r="D99" t="s">
        <v>321</v>
      </c>
      <c r="E99" s="284">
        <v>2484.89</v>
      </c>
      <c r="F99" s="284">
        <v>11.95</v>
      </c>
      <c r="G99" s="284">
        <f t="shared" si="1"/>
        <v>2472.94</v>
      </c>
    </row>
    <row r="100" spans="1:7" ht="75" x14ac:dyDescent="0.25">
      <c r="A100" s="261" t="s">
        <v>5738</v>
      </c>
      <c r="B100" s="283">
        <v>94880</v>
      </c>
      <c r="C100" s="108" t="s">
        <v>4629</v>
      </c>
      <c r="D100" t="s">
        <v>321</v>
      </c>
      <c r="E100" s="284">
        <v>43.13</v>
      </c>
      <c r="F100" s="284">
        <v>12</v>
      </c>
      <c r="G100" s="284">
        <f t="shared" si="1"/>
        <v>31.130000000000003</v>
      </c>
    </row>
    <row r="101" spans="1:7" ht="60" x14ac:dyDescent="0.25">
      <c r="A101" s="261" t="s">
        <v>5738</v>
      </c>
      <c r="B101" s="283">
        <v>94881</v>
      </c>
      <c r="C101" s="108" t="s">
        <v>4630</v>
      </c>
      <c r="D101" t="s">
        <v>321</v>
      </c>
      <c r="E101" s="284">
        <v>3424.67</v>
      </c>
      <c r="F101" s="284">
        <v>14.19</v>
      </c>
      <c r="G101" s="284">
        <f t="shared" si="1"/>
        <v>3410.48</v>
      </c>
    </row>
    <row r="102" spans="1:7" ht="75" x14ac:dyDescent="0.25">
      <c r="A102" s="261" t="s">
        <v>5738</v>
      </c>
      <c r="B102" s="283">
        <v>94882</v>
      </c>
      <c r="C102" s="108" t="s">
        <v>4631</v>
      </c>
      <c r="D102" t="s">
        <v>321</v>
      </c>
      <c r="E102" s="284">
        <v>50.01</v>
      </c>
      <c r="F102" s="284">
        <v>14.24</v>
      </c>
      <c r="G102" s="284">
        <f t="shared" si="1"/>
        <v>35.769999999999996</v>
      </c>
    </row>
    <row r="103" spans="1:7" ht="75" x14ac:dyDescent="0.25">
      <c r="A103" s="261" t="s">
        <v>5738</v>
      </c>
      <c r="B103" s="283">
        <v>94884</v>
      </c>
      <c r="C103" s="108" t="s">
        <v>4632</v>
      </c>
      <c r="D103" t="s">
        <v>321</v>
      </c>
      <c r="E103" s="284">
        <v>63.97</v>
      </c>
      <c r="F103" s="284">
        <v>18.78</v>
      </c>
      <c r="G103" s="284">
        <f t="shared" si="1"/>
        <v>45.19</v>
      </c>
    </row>
    <row r="104" spans="1:7" ht="75" x14ac:dyDescent="0.25">
      <c r="A104" s="261" t="s">
        <v>5738</v>
      </c>
      <c r="B104" s="283">
        <v>97121</v>
      </c>
      <c r="C104" s="108" t="s">
        <v>5108</v>
      </c>
      <c r="D104" t="s">
        <v>321</v>
      </c>
      <c r="E104" s="284">
        <v>1.75</v>
      </c>
      <c r="F104" s="284">
        <v>1.23</v>
      </c>
      <c r="G104" s="284">
        <f t="shared" si="1"/>
        <v>0.52</v>
      </c>
    </row>
    <row r="105" spans="1:7" ht="75" x14ac:dyDescent="0.25">
      <c r="A105" s="261" t="s">
        <v>5738</v>
      </c>
      <c r="B105" s="283">
        <v>97122</v>
      </c>
      <c r="C105" s="108" t="s">
        <v>5109</v>
      </c>
      <c r="D105" t="s">
        <v>321</v>
      </c>
      <c r="E105" s="284">
        <v>2.4500000000000002</v>
      </c>
      <c r="F105" s="284">
        <v>1.66</v>
      </c>
      <c r="G105" s="284">
        <f t="shared" si="1"/>
        <v>0.79000000000000026</v>
      </c>
    </row>
    <row r="106" spans="1:7" ht="75" x14ac:dyDescent="0.25">
      <c r="A106" s="261" t="s">
        <v>5738</v>
      </c>
      <c r="B106" s="283">
        <v>97123</v>
      </c>
      <c r="C106" s="108" t="s">
        <v>5110</v>
      </c>
      <c r="D106" t="s">
        <v>321</v>
      </c>
      <c r="E106" s="284">
        <v>3.1</v>
      </c>
      <c r="F106" s="284">
        <v>2.1</v>
      </c>
      <c r="G106" s="284">
        <f t="shared" si="1"/>
        <v>1</v>
      </c>
    </row>
    <row r="107" spans="1:7" ht="75" x14ac:dyDescent="0.25">
      <c r="A107" s="261" t="s">
        <v>5738</v>
      </c>
      <c r="B107" s="283">
        <v>97124</v>
      </c>
      <c r="C107" s="108" t="s">
        <v>5111</v>
      </c>
      <c r="D107" t="s">
        <v>321</v>
      </c>
      <c r="E107" s="284">
        <v>0.79</v>
      </c>
      <c r="F107" s="284">
        <v>0.51</v>
      </c>
      <c r="G107" s="284">
        <f t="shared" si="1"/>
        <v>0.28000000000000003</v>
      </c>
    </row>
    <row r="108" spans="1:7" ht="75" x14ac:dyDescent="0.25">
      <c r="A108" s="261" t="s">
        <v>5738</v>
      </c>
      <c r="B108" s="283">
        <v>97125</v>
      </c>
      <c r="C108" s="108" t="s">
        <v>5112</v>
      </c>
      <c r="D108" t="s">
        <v>321</v>
      </c>
      <c r="E108" s="284">
        <v>1.1399999999999999</v>
      </c>
      <c r="F108" s="284">
        <v>0.68</v>
      </c>
      <c r="G108" s="284">
        <f t="shared" si="1"/>
        <v>0.45999999999999985</v>
      </c>
    </row>
    <row r="109" spans="1:7" ht="75" x14ac:dyDescent="0.25">
      <c r="A109" s="261" t="s">
        <v>5738</v>
      </c>
      <c r="B109" s="283">
        <v>97126</v>
      </c>
      <c r="C109" s="108" t="s">
        <v>5113</v>
      </c>
      <c r="D109" t="s">
        <v>321</v>
      </c>
      <c r="E109" s="284">
        <v>1.45</v>
      </c>
      <c r="F109" s="284">
        <v>0.87</v>
      </c>
      <c r="G109" s="284">
        <f t="shared" si="1"/>
        <v>0.57999999999999996</v>
      </c>
    </row>
    <row r="110" spans="1:7" ht="60" x14ac:dyDescent="0.25">
      <c r="A110" s="261" t="s">
        <v>5738</v>
      </c>
      <c r="B110" s="283">
        <v>102264</v>
      </c>
      <c r="C110" s="108" t="s">
        <v>1360</v>
      </c>
      <c r="D110" t="s">
        <v>321</v>
      </c>
      <c r="E110" s="284">
        <v>20.309999999999999</v>
      </c>
      <c r="F110" s="284">
        <v>2.1</v>
      </c>
      <c r="G110" s="284">
        <f t="shared" si="1"/>
        <v>18.209999999999997</v>
      </c>
    </row>
    <row r="111" spans="1:7" ht="45" x14ac:dyDescent="0.25">
      <c r="A111" s="261" t="s">
        <v>5738</v>
      </c>
      <c r="B111" s="283">
        <v>102265</v>
      </c>
      <c r="C111" s="108" t="s">
        <v>1361</v>
      </c>
      <c r="D111" t="s">
        <v>242</v>
      </c>
      <c r="E111" s="284">
        <v>88.32</v>
      </c>
      <c r="F111" s="284">
        <v>60.35</v>
      </c>
      <c r="G111" s="284">
        <f t="shared" si="1"/>
        <v>27.969999999999992</v>
      </c>
    </row>
    <row r="112" spans="1:7" ht="45" x14ac:dyDescent="0.25">
      <c r="A112" s="261" t="s">
        <v>5738</v>
      </c>
      <c r="B112" s="283">
        <v>102266</v>
      </c>
      <c r="C112" s="108" t="s">
        <v>1362</v>
      </c>
      <c r="D112" t="s">
        <v>242</v>
      </c>
      <c r="E112" s="284">
        <v>97.97</v>
      </c>
      <c r="F112" s="284">
        <v>66.900000000000006</v>
      </c>
      <c r="G112" s="284">
        <f t="shared" si="1"/>
        <v>31.069999999999993</v>
      </c>
    </row>
    <row r="113" spans="1:7" ht="45" x14ac:dyDescent="0.25">
      <c r="A113" s="261" t="s">
        <v>5738</v>
      </c>
      <c r="B113" s="283">
        <v>102267</v>
      </c>
      <c r="C113" s="108" t="s">
        <v>1363</v>
      </c>
      <c r="D113" t="s">
        <v>242</v>
      </c>
      <c r="E113" s="284">
        <v>112.5</v>
      </c>
      <c r="F113" s="284">
        <v>76.709999999999994</v>
      </c>
      <c r="G113" s="284">
        <f t="shared" si="1"/>
        <v>35.790000000000006</v>
      </c>
    </row>
    <row r="114" spans="1:7" ht="45" x14ac:dyDescent="0.25">
      <c r="A114" s="261" t="s">
        <v>5738</v>
      </c>
      <c r="B114" s="283">
        <v>102268</v>
      </c>
      <c r="C114" s="108" t="s">
        <v>1364</v>
      </c>
      <c r="D114" t="s">
        <v>242</v>
      </c>
      <c r="E114" s="284">
        <v>126.96</v>
      </c>
      <c r="F114" s="284">
        <v>86.54</v>
      </c>
      <c r="G114" s="284">
        <f t="shared" si="1"/>
        <v>40.419999999999987</v>
      </c>
    </row>
    <row r="115" spans="1:7" ht="45" x14ac:dyDescent="0.25">
      <c r="A115" s="261" t="s">
        <v>5738</v>
      </c>
      <c r="B115" s="283">
        <v>102269</v>
      </c>
      <c r="C115" s="108" t="s">
        <v>1365</v>
      </c>
      <c r="D115" t="s">
        <v>242</v>
      </c>
      <c r="E115" s="284">
        <v>155.88999999999999</v>
      </c>
      <c r="F115" s="284">
        <v>106.14</v>
      </c>
      <c r="G115" s="284">
        <f t="shared" si="1"/>
        <v>49.749999999999986</v>
      </c>
    </row>
    <row r="116" spans="1:7" ht="75" x14ac:dyDescent="0.25">
      <c r="A116" s="261" t="s">
        <v>5738</v>
      </c>
      <c r="B116" s="283">
        <v>92833</v>
      </c>
      <c r="C116" s="108" t="s">
        <v>4042</v>
      </c>
      <c r="D116" t="s">
        <v>321</v>
      </c>
      <c r="E116" s="284">
        <v>211.67</v>
      </c>
      <c r="F116" s="284">
        <v>3.68</v>
      </c>
      <c r="G116" s="284">
        <f t="shared" si="1"/>
        <v>207.98999999999998</v>
      </c>
    </row>
    <row r="117" spans="1:7" ht="90" x14ac:dyDescent="0.25">
      <c r="A117" s="261" t="s">
        <v>5738</v>
      </c>
      <c r="B117" s="283">
        <v>92834</v>
      </c>
      <c r="C117" s="108" t="s">
        <v>4043</v>
      </c>
      <c r="D117" t="s">
        <v>321</v>
      </c>
      <c r="E117" s="284">
        <v>9.19</v>
      </c>
      <c r="F117" s="284">
        <v>3.75</v>
      </c>
      <c r="G117" s="284">
        <f t="shared" si="1"/>
        <v>5.4399999999999995</v>
      </c>
    </row>
    <row r="118" spans="1:7" ht="75" x14ac:dyDescent="0.25">
      <c r="A118" s="261" t="s">
        <v>5738</v>
      </c>
      <c r="B118" s="283">
        <v>92835</v>
      </c>
      <c r="C118" s="108" t="s">
        <v>4044</v>
      </c>
      <c r="D118" t="s">
        <v>321</v>
      </c>
      <c r="E118" s="284">
        <v>221.39</v>
      </c>
      <c r="F118" s="284">
        <v>4.68</v>
      </c>
      <c r="G118" s="284">
        <f t="shared" si="1"/>
        <v>216.70999999999998</v>
      </c>
    </row>
    <row r="119" spans="1:7" ht="90" x14ac:dyDescent="0.25">
      <c r="A119" s="261" t="s">
        <v>5738</v>
      </c>
      <c r="B119" s="283">
        <v>92836</v>
      </c>
      <c r="C119" s="108" t="s">
        <v>4045</v>
      </c>
      <c r="D119" t="s">
        <v>321</v>
      </c>
      <c r="E119" s="284">
        <v>11.75</v>
      </c>
      <c r="F119" s="284">
        <v>4.76</v>
      </c>
      <c r="G119" s="284">
        <f t="shared" si="1"/>
        <v>6.99</v>
      </c>
    </row>
    <row r="120" spans="1:7" ht="75" x14ac:dyDescent="0.25">
      <c r="A120" s="261" t="s">
        <v>5738</v>
      </c>
      <c r="B120" s="283">
        <v>92837</v>
      </c>
      <c r="C120" s="108" t="s">
        <v>4046</v>
      </c>
      <c r="D120" t="s">
        <v>321</v>
      </c>
      <c r="E120" s="284">
        <v>392.7</v>
      </c>
      <c r="F120" s="284">
        <v>5.66</v>
      </c>
      <c r="G120" s="284">
        <f t="shared" si="1"/>
        <v>387.03999999999996</v>
      </c>
    </row>
    <row r="121" spans="1:7" ht="90" x14ac:dyDescent="0.25">
      <c r="A121" s="261" t="s">
        <v>5738</v>
      </c>
      <c r="B121" s="283">
        <v>92838</v>
      </c>
      <c r="C121" s="108" t="s">
        <v>4047</v>
      </c>
      <c r="D121" t="s">
        <v>321</v>
      </c>
      <c r="E121" s="284">
        <v>14.07</v>
      </c>
      <c r="F121" s="284">
        <v>5.72</v>
      </c>
      <c r="G121" s="284">
        <f t="shared" si="1"/>
        <v>8.3500000000000014</v>
      </c>
    </row>
    <row r="122" spans="1:7" ht="75" x14ac:dyDescent="0.25">
      <c r="A122" s="261" t="s">
        <v>5738</v>
      </c>
      <c r="B122" s="283">
        <v>92839</v>
      </c>
      <c r="C122" s="108" t="s">
        <v>4048</v>
      </c>
      <c r="D122" t="s">
        <v>321</v>
      </c>
      <c r="E122" s="284">
        <v>480.6</v>
      </c>
      <c r="F122" s="284">
        <v>6.69</v>
      </c>
      <c r="G122" s="284">
        <f t="shared" si="1"/>
        <v>473.91</v>
      </c>
    </row>
    <row r="123" spans="1:7" ht="90" x14ac:dyDescent="0.25">
      <c r="A123" s="261" t="s">
        <v>5738</v>
      </c>
      <c r="B123" s="283">
        <v>92840</v>
      </c>
      <c r="C123" s="108" t="s">
        <v>4049</v>
      </c>
      <c r="D123" t="s">
        <v>321</v>
      </c>
      <c r="E123" s="284">
        <v>16.7</v>
      </c>
      <c r="F123" s="284">
        <v>6.75</v>
      </c>
      <c r="G123" s="284">
        <f t="shared" si="1"/>
        <v>9.9499999999999993</v>
      </c>
    </row>
    <row r="124" spans="1:7" ht="75" x14ac:dyDescent="0.25">
      <c r="A124" s="261" t="s">
        <v>5738</v>
      </c>
      <c r="B124" s="283">
        <v>92841</v>
      </c>
      <c r="C124" s="108" t="s">
        <v>4050</v>
      </c>
      <c r="D124" t="s">
        <v>321</v>
      </c>
      <c r="E124" s="284">
        <v>626.13</v>
      </c>
      <c r="F124" s="284">
        <v>7.66</v>
      </c>
      <c r="G124" s="284">
        <f t="shared" si="1"/>
        <v>618.47</v>
      </c>
    </row>
    <row r="125" spans="1:7" ht="90" x14ac:dyDescent="0.25">
      <c r="A125" s="261" t="s">
        <v>5738</v>
      </c>
      <c r="B125" s="283">
        <v>92842</v>
      </c>
      <c r="C125" s="108" t="s">
        <v>4051</v>
      </c>
      <c r="D125" t="s">
        <v>321</v>
      </c>
      <c r="E125" s="284">
        <v>19.05</v>
      </c>
      <c r="F125" s="284">
        <v>7.74</v>
      </c>
      <c r="G125" s="284">
        <f t="shared" si="1"/>
        <v>11.31</v>
      </c>
    </row>
    <row r="126" spans="1:7" ht="75" x14ac:dyDescent="0.25">
      <c r="A126" s="261" t="s">
        <v>5738</v>
      </c>
      <c r="B126" s="283">
        <v>92843</v>
      </c>
      <c r="C126" s="108" t="s">
        <v>4052</v>
      </c>
      <c r="D126" t="s">
        <v>321</v>
      </c>
      <c r="E126" s="284">
        <v>647.85</v>
      </c>
      <c r="F126" s="284">
        <v>8.7100000000000009</v>
      </c>
      <c r="G126" s="284">
        <f t="shared" si="1"/>
        <v>639.14</v>
      </c>
    </row>
    <row r="127" spans="1:7" ht="90" x14ac:dyDescent="0.25">
      <c r="A127" s="261" t="s">
        <v>5738</v>
      </c>
      <c r="B127" s="283">
        <v>92844</v>
      </c>
      <c r="C127" s="108" t="s">
        <v>4053</v>
      </c>
      <c r="D127" t="s">
        <v>321</v>
      </c>
      <c r="E127" s="284">
        <v>21.67</v>
      </c>
      <c r="F127" s="284">
        <v>8.7799999999999994</v>
      </c>
      <c r="G127" s="284">
        <f t="shared" si="1"/>
        <v>12.890000000000002</v>
      </c>
    </row>
    <row r="128" spans="1:7" ht="75" x14ac:dyDescent="0.25">
      <c r="A128" s="261" t="s">
        <v>5738</v>
      </c>
      <c r="B128" s="283">
        <v>92845</v>
      </c>
      <c r="C128" s="108" t="s">
        <v>4054</v>
      </c>
      <c r="D128" t="s">
        <v>321</v>
      </c>
      <c r="E128" s="284">
        <v>961.55</v>
      </c>
      <c r="F128" s="284">
        <v>9.69</v>
      </c>
      <c r="G128" s="284">
        <f t="shared" si="1"/>
        <v>951.8599999999999</v>
      </c>
    </row>
    <row r="129" spans="1:7" ht="90" x14ac:dyDescent="0.25">
      <c r="A129" s="261" t="s">
        <v>5738</v>
      </c>
      <c r="B129" s="283">
        <v>92846</v>
      </c>
      <c r="C129" s="108" t="s">
        <v>4055</v>
      </c>
      <c r="D129" t="s">
        <v>321</v>
      </c>
      <c r="E129" s="284">
        <v>24</v>
      </c>
      <c r="F129" s="284">
        <v>9.75</v>
      </c>
      <c r="G129" s="284">
        <f t="shared" si="1"/>
        <v>14.25</v>
      </c>
    </row>
    <row r="130" spans="1:7" ht="75" x14ac:dyDescent="0.25">
      <c r="A130" s="261" t="s">
        <v>5738</v>
      </c>
      <c r="B130" s="283">
        <v>92847</v>
      </c>
      <c r="C130" s="108" t="s">
        <v>4056</v>
      </c>
      <c r="D130" t="s">
        <v>321</v>
      </c>
      <c r="E130" s="284">
        <v>986.82</v>
      </c>
      <c r="F130" s="284">
        <v>10.72</v>
      </c>
      <c r="G130" s="284">
        <f t="shared" si="1"/>
        <v>976.1</v>
      </c>
    </row>
    <row r="131" spans="1:7" ht="90" x14ac:dyDescent="0.25">
      <c r="A131" s="261" t="s">
        <v>5738</v>
      </c>
      <c r="B131" s="283">
        <v>92848</v>
      </c>
      <c r="C131" s="108" t="s">
        <v>4057</v>
      </c>
      <c r="D131" t="s">
        <v>321</v>
      </c>
      <c r="E131" s="284">
        <v>26.63</v>
      </c>
      <c r="F131" s="284">
        <v>10.79</v>
      </c>
      <c r="G131" s="284">
        <f t="shared" ref="G131:G194" si="2">E131-F131</f>
        <v>15.84</v>
      </c>
    </row>
    <row r="132" spans="1:7" ht="75" x14ac:dyDescent="0.25">
      <c r="A132" s="261" t="s">
        <v>5738</v>
      </c>
      <c r="B132" s="283">
        <v>92849</v>
      </c>
      <c r="C132" s="108" t="s">
        <v>4058</v>
      </c>
      <c r="D132" t="s">
        <v>321</v>
      </c>
      <c r="E132" s="284">
        <v>219.87</v>
      </c>
      <c r="F132" s="284">
        <v>6.96</v>
      </c>
      <c r="G132" s="284">
        <f t="shared" si="2"/>
        <v>212.91</v>
      </c>
    </row>
    <row r="133" spans="1:7" ht="90" x14ac:dyDescent="0.25">
      <c r="A133" s="261" t="s">
        <v>5738</v>
      </c>
      <c r="B133" s="283">
        <v>92850</v>
      </c>
      <c r="C133" s="108" t="s">
        <v>4059</v>
      </c>
      <c r="D133" t="s">
        <v>321</v>
      </c>
      <c r="E133" s="284">
        <v>17.39</v>
      </c>
      <c r="F133" s="284">
        <v>7.03</v>
      </c>
      <c r="G133" s="284">
        <f t="shared" si="2"/>
        <v>10.36</v>
      </c>
    </row>
    <row r="134" spans="1:7" ht="75" x14ac:dyDescent="0.25">
      <c r="A134" s="261" t="s">
        <v>5738</v>
      </c>
      <c r="B134" s="283">
        <v>92851</v>
      </c>
      <c r="C134" s="108" t="s">
        <v>4060</v>
      </c>
      <c r="D134" t="s">
        <v>321</v>
      </c>
      <c r="E134" s="284">
        <v>231.59</v>
      </c>
      <c r="F134" s="284">
        <v>8.8800000000000008</v>
      </c>
      <c r="G134" s="284">
        <f t="shared" si="2"/>
        <v>222.71</v>
      </c>
    </row>
    <row r="135" spans="1:7" ht="90" x14ac:dyDescent="0.25">
      <c r="A135" s="261" t="s">
        <v>5738</v>
      </c>
      <c r="B135" s="283">
        <v>92852</v>
      </c>
      <c r="C135" s="108" t="s">
        <v>4061</v>
      </c>
      <c r="D135" t="s">
        <v>321</v>
      </c>
      <c r="E135" s="284">
        <v>21.95</v>
      </c>
      <c r="F135" s="284">
        <v>8.9499999999999993</v>
      </c>
      <c r="G135" s="284">
        <f t="shared" si="2"/>
        <v>13</v>
      </c>
    </row>
    <row r="136" spans="1:7" ht="75" x14ac:dyDescent="0.25">
      <c r="A136" s="261" t="s">
        <v>5738</v>
      </c>
      <c r="B136" s="283">
        <v>92853</v>
      </c>
      <c r="C136" s="108" t="s">
        <v>4062</v>
      </c>
      <c r="D136" t="s">
        <v>321</v>
      </c>
      <c r="E136" s="284">
        <v>405.34</v>
      </c>
      <c r="F136" s="284">
        <v>10.77</v>
      </c>
      <c r="G136" s="284">
        <f t="shared" si="2"/>
        <v>394.57</v>
      </c>
    </row>
    <row r="137" spans="1:7" ht="90" x14ac:dyDescent="0.25">
      <c r="A137" s="261" t="s">
        <v>5738</v>
      </c>
      <c r="B137" s="283">
        <v>92854</v>
      </c>
      <c r="C137" s="108" t="s">
        <v>4063</v>
      </c>
      <c r="D137" t="s">
        <v>321</v>
      </c>
      <c r="E137" s="284">
        <v>26.71</v>
      </c>
      <c r="F137" s="284">
        <v>10.83</v>
      </c>
      <c r="G137" s="284">
        <f t="shared" si="2"/>
        <v>15.88</v>
      </c>
    </row>
    <row r="138" spans="1:7" ht="75" x14ac:dyDescent="0.25">
      <c r="A138" s="261" t="s">
        <v>5738</v>
      </c>
      <c r="B138" s="283">
        <v>92855</v>
      </c>
      <c r="C138" s="108" t="s">
        <v>4064</v>
      </c>
      <c r="D138" t="s">
        <v>321</v>
      </c>
      <c r="E138" s="284">
        <v>495.4</v>
      </c>
      <c r="F138" s="284">
        <v>12.69</v>
      </c>
      <c r="G138" s="284">
        <f t="shared" si="2"/>
        <v>482.71</v>
      </c>
    </row>
    <row r="139" spans="1:7" ht="90" x14ac:dyDescent="0.25">
      <c r="A139" s="261" t="s">
        <v>5738</v>
      </c>
      <c r="B139" s="283">
        <v>92856</v>
      </c>
      <c r="C139" s="108" t="s">
        <v>4065</v>
      </c>
      <c r="D139" t="s">
        <v>321</v>
      </c>
      <c r="E139" s="284">
        <v>31.5</v>
      </c>
      <c r="F139" s="284">
        <v>12.76</v>
      </c>
      <c r="G139" s="284">
        <f t="shared" si="2"/>
        <v>18.740000000000002</v>
      </c>
    </row>
    <row r="140" spans="1:7" ht="75" x14ac:dyDescent="0.25">
      <c r="A140" s="261" t="s">
        <v>5738</v>
      </c>
      <c r="B140" s="283">
        <v>92857</v>
      </c>
      <c r="C140" s="108" t="s">
        <v>4066</v>
      </c>
      <c r="D140" t="s">
        <v>321</v>
      </c>
      <c r="E140" s="284">
        <v>643.11</v>
      </c>
      <c r="F140" s="284">
        <v>14.56</v>
      </c>
      <c r="G140" s="284">
        <f t="shared" si="2"/>
        <v>628.55000000000007</v>
      </c>
    </row>
    <row r="141" spans="1:7" ht="90" x14ac:dyDescent="0.25">
      <c r="A141" s="261" t="s">
        <v>5738</v>
      </c>
      <c r="B141" s="283">
        <v>92858</v>
      </c>
      <c r="C141" s="108" t="s">
        <v>4067</v>
      </c>
      <c r="D141" t="s">
        <v>321</v>
      </c>
      <c r="E141" s="284">
        <v>36.03</v>
      </c>
      <c r="F141" s="284">
        <v>14.63</v>
      </c>
      <c r="G141" s="284">
        <f t="shared" si="2"/>
        <v>21.4</v>
      </c>
    </row>
    <row r="142" spans="1:7" ht="75" x14ac:dyDescent="0.25">
      <c r="A142" s="261" t="s">
        <v>5738</v>
      </c>
      <c r="B142" s="283">
        <v>92859</v>
      </c>
      <c r="C142" s="108" t="s">
        <v>4068</v>
      </c>
      <c r="D142" t="s">
        <v>321</v>
      </c>
      <c r="E142" s="284">
        <v>667.11</v>
      </c>
      <c r="F142" s="284">
        <v>16.52</v>
      </c>
      <c r="G142" s="284">
        <f t="shared" si="2"/>
        <v>650.59</v>
      </c>
    </row>
    <row r="143" spans="1:7" ht="90" x14ac:dyDescent="0.25">
      <c r="A143" s="261" t="s">
        <v>5738</v>
      </c>
      <c r="B143" s="283">
        <v>92860</v>
      </c>
      <c r="C143" s="108" t="s">
        <v>4069</v>
      </c>
      <c r="D143" t="s">
        <v>321</v>
      </c>
      <c r="E143" s="284">
        <v>40.93</v>
      </c>
      <c r="F143" s="284">
        <v>16.59</v>
      </c>
      <c r="G143" s="284">
        <f t="shared" si="2"/>
        <v>24.34</v>
      </c>
    </row>
    <row r="144" spans="1:7" ht="75" x14ac:dyDescent="0.25">
      <c r="A144" s="261" t="s">
        <v>5738</v>
      </c>
      <c r="B144" s="283">
        <v>92861</v>
      </c>
      <c r="C144" s="108" t="s">
        <v>4070</v>
      </c>
      <c r="D144" t="s">
        <v>321</v>
      </c>
      <c r="E144" s="284">
        <v>983.23</v>
      </c>
      <c r="F144" s="284">
        <v>18.43</v>
      </c>
      <c r="G144" s="284">
        <f t="shared" si="2"/>
        <v>964.80000000000007</v>
      </c>
    </row>
    <row r="145" spans="1:7" ht="90" x14ac:dyDescent="0.25">
      <c r="A145" s="261" t="s">
        <v>5738</v>
      </c>
      <c r="B145" s="283">
        <v>92862</v>
      </c>
      <c r="C145" s="108" t="s">
        <v>4071</v>
      </c>
      <c r="D145" t="s">
        <v>321</v>
      </c>
      <c r="E145" s="284">
        <v>45.68</v>
      </c>
      <c r="F145" s="284">
        <v>18.489999999999998</v>
      </c>
      <c r="G145" s="284">
        <f t="shared" si="2"/>
        <v>27.19</v>
      </c>
    </row>
    <row r="146" spans="1:7" ht="75" x14ac:dyDescent="0.25">
      <c r="A146" s="261" t="s">
        <v>5738</v>
      </c>
      <c r="B146" s="283">
        <v>92863</v>
      </c>
      <c r="C146" s="108" t="s">
        <v>4072</v>
      </c>
      <c r="D146" t="s">
        <v>321</v>
      </c>
      <c r="E146" s="284">
        <v>1010.65</v>
      </c>
      <c r="F146" s="284">
        <v>20.329999999999998</v>
      </c>
      <c r="G146" s="284">
        <f t="shared" si="2"/>
        <v>990.31999999999994</v>
      </c>
    </row>
    <row r="147" spans="1:7" ht="90" x14ac:dyDescent="0.25">
      <c r="A147" s="261" t="s">
        <v>5738</v>
      </c>
      <c r="B147" s="283">
        <v>92864</v>
      </c>
      <c r="C147" s="108" t="s">
        <v>4073</v>
      </c>
      <c r="D147" t="s">
        <v>321</v>
      </c>
      <c r="E147" s="284">
        <v>50.46</v>
      </c>
      <c r="F147" s="284">
        <v>20.39</v>
      </c>
      <c r="G147" s="284">
        <f t="shared" si="2"/>
        <v>30.07</v>
      </c>
    </row>
    <row r="148" spans="1:7" ht="75" x14ac:dyDescent="0.25">
      <c r="A148" s="261" t="s">
        <v>5738</v>
      </c>
      <c r="B148" s="283">
        <v>92210</v>
      </c>
      <c r="C148" s="108" t="s">
        <v>3613</v>
      </c>
      <c r="D148" t="s">
        <v>321</v>
      </c>
      <c r="E148" s="284">
        <v>173.44</v>
      </c>
      <c r="F148" s="284">
        <v>21.14</v>
      </c>
      <c r="G148" s="284">
        <f t="shared" si="2"/>
        <v>152.30000000000001</v>
      </c>
    </row>
    <row r="149" spans="1:7" ht="75" x14ac:dyDescent="0.25">
      <c r="A149" s="261" t="s">
        <v>5738</v>
      </c>
      <c r="B149" s="283">
        <v>92211</v>
      </c>
      <c r="C149" s="108" t="s">
        <v>3614</v>
      </c>
      <c r="D149" t="s">
        <v>321</v>
      </c>
      <c r="E149" s="284">
        <v>208.43</v>
      </c>
      <c r="F149" s="284">
        <v>25.7</v>
      </c>
      <c r="G149" s="284">
        <f t="shared" si="2"/>
        <v>182.73000000000002</v>
      </c>
    </row>
    <row r="150" spans="1:7" ht="75" x14ac:dyDescent="0.25">
      <c r="A150" s="261" t="s">
        <v>5738</v>
      </c>
      <c r="B150" s="283">
        <v>92212</v>
      </c>
      <c r="C150" s="108" t="s">
        <v>3615</v>
      </c>
      <c r="D150" t="s">
        <v>321</v>
      </c>
      <c r="E150" s="284">
        <v>309.85000000000002</v>
      </c>
      <c r="F150" s="284">
        <v>30.38</v>
      </c>
      <c r="G150" s="284">
        <f t="shared" si="2"/>
        <v>279.47000000000003</v>
      </c>
    </row>
    <row r="151" spans="1:7" ht="75" x14ac:dyDescent="0.25">
      <c r="A151" s="261" t="s">
        <v>5738</v>
      </c>
      <c r="B151" s="283">
        <v>92213</v>
      </c>
      <c r="C151" s="108" t="s">
        <v>3616</v>
      </c>
      <c r="D151" t="s">
        <v>321</v>
      </c>
      <c r="E151" s="284">
        <v>406.54</v>
      </c>
      <c r="F151" s="284">
        <v>35.07</v>
      </c>
      <c r="G151" s="284">
        <f t="shared" si="2"/>
        <v>371.47</v>
      </c>
    </row>
    <row r="152" spans="1:7" ht="75" x14ac:dyDescent="0.25">
      <c r="A152" s="261" t="s">
        <v>5738</v>
      </c>
      <c r="B152" s="283">
        <v>92214</v>
      </c>
      <c r="C152" s="108" t="s">
        <v>3617</v>
      </c>
      <c r="D152" t="s">
        <v>321</v>
      </c>
      <c r="E152" s="284">
        <v>490.95</v>
      </c>
      <c r="F152" s="284">
        <v>40.119999999999997</v>
      </c>
      <c r="G152" s="284">
        <f t="shared" si="2"/>
        <v>450.83</v>
      </c>
    </row>
    <row r="153" spans="1:7" ht="75" x14ac:dyDescent="0.25">
      <c r="A153" s="261" t="s">
        <v>5738</v>
      </c>
      <c r="B153" s="283">
        <v>92215</v>
      </c>
      <c r="C153" s="108" t="s">
        <v>3618</v>
      </c>
      <c r="D153" t="s">
        <v>321</v>
      </c>
      <c r="E153" s="284">
        <v>563.71</v>
      </c>
      <c r="F153" s="284">
        <v>45.34</v>
      </c>
      <c r="G153" s="284">
        <f t="shared" si="2"/>
        <v>518.37</v>
      </c>
    </row>
    <row r="154" spans="1:7" ht="75" x14ac:dyDescent="0.25">
      <c r="A154" s="261" t="s">
        <v>5738</v>
      </c>
      <c r="B154" s="283">
        <v>92216</v>
      </c>
      <c r="C154" s="108" t="s">
        <v>3619</v>
      </c>
      <c r="D154" t="s">
        <v>321</v>
      </c>
      <c r="E154" s="284">
        <v>589.88</v>
      </c>
      <c r="F154" s="284">
        <v>50.96</v>
      </c>
      <c r="G154" s="284">
        <f t="shared" si="2"/>
        <v>538.91999999999996</v>
      </c>
    </row>
    <row r="155" spans="1:7" ht="75" x14ac:dyDescent="0.25">
      <c r="A155" s="261" t="s">
        <v>5738</v>
      </c>
      <c r="B155" s="283">
        <v>92219</v>
      </c>
      <c r="C155" s="108" t="s">
        <v>3620</v>
      </c>
      <c r="D155" t="s">
        <v>321</v>
      </c>
      <c r="E155" s="284">
        <v>183.62</v>
      </c>
      <c r="F155" s="284">
        <v>25.32</v>
      </c>
      <c r="G155" s="284">
        <f t="shared" si="2"/>
        <v>158.30000000000001</v>
      </c>
    </row>
    <row r="156" spans="1:7" ht="75" x14ac:dyDescent="0.25">
      <c r="A156" s="261" t="s">
        <v>5738</v>
      </c>
      <c r="B156" s="283">
        <v>92220</v>
      </c>
      <c r="C156" s="108" t="s">
        <v>3621</v>
      </c>
      <c r="D156" t="s">
        <v>321</v>
      </c>
      <c r="E156" s="284">
        <v>221.08</v>
      </c>
      <c r="F156" s="284">
        <v>30.8</v>
      </c>
      <c r="G156" s="284">
        <f t="shared" si="2"/>
        <v>190.28</v>
      </c>
    </row>
    <row r="157" spans="1:7" ht="75" x14ac:dyDescent="0.25">
      <c r="A157" s="261" t="s">
        <v>5738</v>
      </c>
      <c r="B157" s="283">
        <v>92221</v>
      </c>
      <c r="C157" s="108" t="s">
        <v>3622</v>
      </c>
      <c r="D157" t="s">
        <v>321</v>
      </c>
      <c r="E157" s="284">
        <v>324.64999999999998</v>
      </c>
      <c r="F157" s="284">
        <v>36.4</v>
      </c>
      <c r="G157" s="284">
        <f t="shared" si="2"/>
        <v>288.25</v>
      </c>
    </row>
    <row r="158" spans="1:7" ht="75" x14ac:dyDescent="0.25">
      <c r="A158" s="261" t="s">
        <v>5738</v>
      </c>
      <c r="B158" s="283">
        <v>92222</v>
      </c>
      <c r="C158" s="108" t="s">
        <v>3623</v>
      </c>
      <c r="D158" t="s">
        <v>321</v>
      </c>
      <c r="E158" s="284">
        <v>423.76</v>
      </c>
      <c r="F158" s="284">
        <v>42</v>
      </c>
      <c r="G158" s="284">
        <f t="shared" si="2"/>
        <v>381.76</v>
      </c>
    </row>
    <row r="159" spans="1:7" ht="75" x14ac:dyDescent="0.25">
      <c r="A159" s="261" t="s">
        <v>5738</v>
      </c>
      <c r="B159" s="283">
        <v>92223</v>
      </c>
      <c r="C159" s="108" t="s">
        <v>3624</v>
      </c>
      <c r="D159" t="s">
        <v>321</v>
      </c>
      <c r="E159" s="284">
        <v>510.21</v>
      </c>
      <c r="F159" s="284">
        <v>47.96</v>
      </c>
      <c r="G159" s="284">
        <f t="shared" si="2"/>
        <v>462.25</v>
      </c>
    </row>
    <row r="160" spans="1:7" ht="75" x14ac:dyDescent="0.25">
      <c r="A160" s="261" t="s">
        <v>5738</v>
      </c>
      <c r="B160" s="283">
        <v>92224</v>
      </c>
      <c r="C160" s="108" t="s">
        <v>3625</v>
      </c>
      <c r="D160" t="s">
        <v>321</v>
      </c>
      <c r="E160" s="284">
        <v>585.08000000000004</v>
      </c>
      <c r="F160" s="284">
        <v>54.03</v>
      </c>
      <c r="G160" s="284">
        <f t="shared" si="2"/>
        <v>531.05000000000007</v>
      </c>
    </row>
    <row r="161" spans="1:7" ht="75" x14ac:dyDescent="0.25">
      <c r="A161" s="261" t="s">
        <v>5738</v>
      </c>
      <c r="B161" s="283">
        <v>92226</v>
      </c>
      <c r="C161" s="108" t="s">
        <v>3626</v>
      </c>
      <c r="D161" t="s">
        <v>321</v>
      </c>
      <c r="E161" s="284">
        <v>613.82000000000005</v>
      </c>
      <c r="F161" s="284">
        <v>60.64</v>
      </c>
      <c r="G161" s="284">
        <f t="shared" si="2"/>
        <v>553.18000000000006</v>
      </c>
    </row>
    <row r="162" spans="1:7" ht="75" x14ac:dyDescent="0.25">
      <c r="A162" s="261" t="s">
        <v>5738</v>
      </c>
      <c r="B162" s="283">
        <v>92808</v>
      </c>
      <c r="C162" s="108" t="s">
        <v>4018</v>
      </c>
      <c r="D162" t="s">
        <v>321</v>
      </c>
      <c r="E162" s="284">
        <v>41.41</v>
      </c>
      <c r="F162" s="284">
        <v>16.63</v>
      </c>
      <c r="G162" s="284">
        <f t="shared" si="2"/>
        <v>24.779999999999998</v>
      </c>
    </row>
    <row r="163" spans="1:7" ht="75" x14ac:dyDescent="0.25">
      <c r="A163" s="261" t="s">
        <v>5738</v>
      </c>
      <c r="B163" s="283">
        <v>92809</v>
      </c>
      <c r="C163" s="108" t="s">
        <v>4019</v>
      </c>
      <c r="D163" t="s">
        <v>321</v>
      </c>
      <c r="E163" s="284">
        <v>53.15</v>
      </c>
      <c r="F163" s="284">
        <v>21.22</v>
      </c>
      <c r="G163" s="284">
        <f t="shared" si="2"/>
        <v>31.93</v>
      </c>
    </row>
    <row r="164" spans="1:7" ht="75" x14ac:dyDescent="0.25">
      <c r="A164" s="261" t="s">
        <v>5738</v>
      </c>
      <c r="B164" s="283">
        <v>92810</v>
      </c>
      <c r="C164" s="108" t="s">
        <v>4020</v>
      </c>
      <c r="D164" t="s">
        <v>321</v>
      </c>
      <c r="E164" s="284">
        <v>64.67</v>
      </c>
      <c r="F164" s="284">
        <v>25.77</v>
      </c>
      <c r="G164" s="284">
        <f t="shared" si="2"/>
        <v>38.900000000000006</v>
      </c>
    </row>
    <row r="165" spans="1:7" ht="75" x14ac:dyDescent="0.25">
      <c r="A165" s="261" t="s">
        <v>5738</v>
      </c>
      <c r="B165" s="283">
        <v>92811</v>
      </c>
      <c r="C165" s="108" t="s">
        <v>4021</v>
      </c>
      <c r="D165" t="s">
        <v>321</v>
      </c>
      <c r="E165" s="284">
        <v>77.069999999999993</v>
      </c>
      <c r="F165" s="284">
        <v>30.45</v>
      </c>
      <c r="G165" s="284">
        <f t="shared" si="2"/>
        <v>46.61999999999999</v>
      </c>
    </row>
    <row r="166" spans="1:7" ht="75" x14ac:dyDescent="0.25">
      <c r="A166" s="261" t="s">
        <v>5738</v>
      </c>
      <c r="B166" s="283">
        <v>92812</v>
      </c>
      <c r="C166" s="108" t="s">
        <v>4022</v>
      </c>
      <c r="D166" t="s">
        <v>321</v>
      </c>
      <c r="E166" s="284">
        <v>89.26</v>
      </c>
      <c r="F166" s="284">
        <v>35.15</v>
      </c>
      <c r="G166" s="284">
        <f t="shared" si="2"/>
        <v>54.110000000000007</v>
      </c>
    </row>
    <row r="167" spans="1:7" ht="75" x14ac:dyDescent="0.25">
      <c r="A167" s="261" t="s">
        <v>5738</v>
      </c>
      <c r="B167" s="283">
        <v>92813</v>
      </c>
      <c r="C167" s="108" t="s">
        <v>4023</v>
      </c>
      <c r="D167" t="s">
        <v>321</v>
      </c>
      <c r="E167" s="284">
        <v>103.64</v>
      </c>
      <c r="F167" s="284">
        <v>40.19</v>
      </c>
      <c r="G167" s="284">
        <f t="shared" si="2"/>
        <v>63.45</v>
      </c>
    </row>
    <row r="168" spans="1:7" ht="75" x14ac:dyDescent="0.25">
      <c r="A168" s="261" t="s">
        <v>5738</v>
      </c>
      <c r="B168" s="283">
        <v>92814</v>
      </c>
      <c r="C168" s="108" t="s">
        <v>4024</v>
      </c>
      <c r="D168" t="s">
        <v>321</v>
      </c>
      <c r="E168" s="284">
        <v>118.7</v>
      </c>
      <c r="F168" s="284">
        <v>45.42</v>
      </c>
      <c r="G168" s="284">
        <f t="shared" si="2"/>
        <v>73.28</v>
      </c>
    </row>
    <row r="169" spans="1:7" ht="75" x14ac:dyDescent="0.25">
      <c r="A169" s="261" t="s">
        <v>5738</v>
      </c>
      <c r="B169" s="283">
        <v>92815</v>
      </c>
      <c r="C169" s="108" t="s">
        <v>4025</v>
      </c>
      <c r="D169" t="s">
        <v>321</v>
      </c>
      <c r="E169" s="284">
        <v>136.07</v>
      </c>
      <c r="F169" s="284">
        <v>51.04</v>
      </c>
      <c r="G169" s="284">
        <f t="shared" si="2"/>
        <v>85.03</v>
      </c>
    </row>
    <row r="170" spans="1:7" ht="75" x14ac:dyDescent="0.25">
      <c r="A170" s="261" t="s">
        <v>5738</v>
      </c>
      <c r="B170" s="283">
        <v>92816</v>
      </c>
      <c r="C170" s="108" t="s">
        <v>4026</v>
      </c>
      <c r="D170" t="s">
        <v>321</v>
      </c>
      <c r="E170" s="284">
        <v>848.05</v>
      </c>
      <c r="F170" s="284">
        <v>63.76</v>
      </c>
      <c r="G170" s="284">
        <f t="shared" si="2"/>
        <v>784.29</v>
      </c>
    </row>
    <row r="171" spans="1:7" ht="75" x14ac:dyDescent="0.25">
      <c r="A171" s="261" t="s">
        <v>5738</v>
      </c>
      <c r="B171" s="283">
        <v>92817</v>
      </c>
      <c r="C171" s="108" t="s">
        <v>4027</v>
      </c>
      <c r="D171" t="s">
        <v>321</v>
      </c>
      <c r="E171" s="284">
        <v>170.26</v>
      </c>
      <c r="F171" s="284">
        <v>63.86</v>
      </c>
      <c r="G171" s="284">
        <f t="shared" si="2"/>
        <v>106.39999999999999</v>
      </c>
    </row>
    <row r="172" spans="1:7" ht="75" x14ac:dyDescent="0.25">
      <c r="A172" s="261" t="s">
        <v>5738</v>
      </c>
      <c r="B172" s="283">
        <v>92818</v>
      </c>
      <c r="C172" s="108" t="s">
        <v>4028</v>
      </c>
      <c r="D172" t="s">
        <v>321</v>
      </c>
      <c r="E172" s="284">
        <v>1211.1500000000001</v>
      </c>
      <c r="F172" s="284">
        <v>85.82</v>
      </c>
      <c r="G172" s="284">
        <f t="shared" si="2"/>
        <v>1125.3300000000002</v>
      </c>
    </row>
    <row r="173" spans="1:7" ht="75" x14ac:dyDescent="0.25">
      <c r="A173" s="261" t="s">
        <v>5738</v>
      </c>
      <c r="B173" s="283">
        <v>92819</v>
      </c>
      <c r="C173" s="108" t="s">
        <v>4029</v>
      </c>
      <c r="D173" t="s">
        <v>321</v>
      </c>
      <c r="E173" s="284">
        <v>229.18</v>
      </c>
      <c r="F173" s="284">
        <v>85.91</v>
      </c>
      <c r="G173" s="284">
        <f t="shared" si="2"/>
        <v>143.27000000000001</v>
      </c>
    </row>
    <row r="174" spans="1:7" ht="75" x14ac:dyDescent="0.25">
      <c r="A174" s="261" t="s">
        <v>5738</v>
      </c>
      <c r="B174" s="283">
        <v>92820</v>
      </c>
      <c r="C174" s="108" t="s">
        <v>4030</v>
      </c>
      <c r="D174" t="s">
        <v>321</v>
      </c>
      <c r="E174" s="284">
        <v>49.38</v>
      </c>
      <c r="F174" s="284">
        <v>19.91</v>
      </c>
      <c r="G174" s="284">
        <f t="shared" si="2"/>
        <v>29.470000000000002</v>
      </c>
    </row>
    <row r="175" spans="1:7" ht="75" x14ac:dyDescent="0.25">
      <c r="A175" s="261" t="s">
        <v>5738</v>
      </c>
      <c r="B175" s="283">
        <v>92821</v>
      </c>
      <c r="C175" s="108" t="s">
        <v>4031</v>
      </c>
      <c r="D175" t="s">
        <v>321</v>
      </c>
      <c r="E175" s="284">
        <v>63.33</v>
      </c>
      <c r="F175" s="284">
        <v>25.38</v>
      </c>
      <c r="G175" s="284">
        <f t="shared" si="2"/>
        <v>37.950000000000003</v>
      </c>
    </row>
    <row r="176" spans="1:7" ht="75" x14ac:dyDescent="0.25">
      <c r="A176" s="261" t="s">
        <v>5738</v>
      </c>
      <c r="B176" s="283">
        <v>92822</v>
      </c>
      <c r="C176" s="108" t="s">
        <v>4032</v>
      </c>
      <c r="D176" t="s">
        <v>321</v>
      </c>
      <c r="E176" s="284">
        <v>77.319999999999993</v>
      </c>
      <c r="F176" s="284">
        <v>30.87</v>
      </c>
      <c r="G176" s="284">
        <f t="shared" si="2"/>
        <v>46.449999999999989</v>
      </c>
    </row>
    <row r="177" spans="1:7" ht="75" x14ac:dyDescent="0.25">
      <c r="A177" s="261" t="s">
        <v>5738</v>
      </c>
      <c r="B177" s="283">
        <v>92824</v>
      </c>
      <c r="C177" s="108" t="s">
        <v>4033</v>
      </c>
      <c r="D177" t="s">
        <v>321</v>
      </c>
      <c r="E177" s="284">
        <v>91.87</v>
      </c>
      <c r="F177" s="284">
        <v>36.479999999999997</v>
      </c>
      <c r="G177" s="284">
        <f t="shared" si="2"/>
        <v>55.390000000000008</v>
      </c>
    </row>
    <row r="178" spans="1:7" ht="75" x14ac:dyDescent="0.25">
      <c r="A178" s="261" t="s">
        <v>5738</v>
      </c>
      <c r="B178" s="283">
        <v>92825</v>
      </c>
      <c r="C178" s="108" t="s">
        <v>4034</v>
      </c>
      <c r="D178" t="s">
        <v>321</v>
      </c>
      <c r="E178" s="284">
        <v>106.48</v>
      </c>
      <c r="F178" s="284">
        <v>42.07</v>
      </c>
      <c r="G178" s="284">
        <f t="shared" si="2"/>
        <v>64.41</v>
      </c>
    </row>
    <row r="179" spans="1:7" ht="75" x14ac:dyDescent="0.25">
      <c r="A179" s="261" t="s">
        <v>5738</v>
      </c>
      <c r="B179" s="283">
        <v>92826</v>
      </c>
      <c r="C179" s="108" t="s">
        <v>4035</v>
      </c>
      <c r="D179" t="s">
        <v>321</v>
      </c>
      <c r="E179" s="284">
        <v>122.9</v>
      </c>
      <c r="F179" s="284">
        <v>48.04</v>
      </c>
      <c r="G179" s="284">
        <f t="shared" si="2"/>
        <v>74.860000000000014</v>
      </c>
    </row>
    <row r="180" spans="1:7" ht="75" x14ac:dyDescent="0.25">
      <c r="A180" s="261" t="s">
        <v>5738</v>
      </c>
      <c r="B180" s="283">
        <v>92827</v>
      </c>
      <c r="C180" s="108" t="s">
        <v>4036</v>
      </c>
      <c r="D180" t="s">
        <v>321</v>
      </c>
      <c r="E180" s="284">
        <v>140.07</v>
      </c>
      <c r="F180" s="284">
        <v>54.11</v>
      </c>
      <c r="G180" s="284">
        <f t="shared" si="2"/>
        <v>85.96</v>
      </c>
    </row>
    <row r="181" spans="1:7" ht="75" x14ac:dyDescent="0.25">
      <c r="A181" s="261" t="s">
        <v>5738</v>
      </c>
      <c r="B181" s="283">
        <v>92828</v>
      </c>
      <c r="C181" s="108" t="s">
        <v>4037</v>
      </c>
      <c r="D181" t="s">
        <v>321</v>
      </c>
      <c r="E181" s="284">
        <v>160.01</v>
      </c>
      <c r="F181" s="284">
        <v>60.71</v>
      </c>
      <c r="G181" s="284">
        <f t="shared" si="2"/>
        <v>99.299999999999983</v>
      </c>
    </row>
    <row r="182" spans="1:7" ht="75" x14ac:dyDescent="0.25">
      <c r="A182" s="261" t="s">
        <v>5738</v>
      </c>
      <c r="B182" s="283">
        <v>92829</v>
      </c>
      <c r="C182" s="108" t="s">
        <v>4038</v>
      </c>
      <c r="D182" t="s">
        <v>321</v>
      </c>
      <c r="E182" s="284">
        <v>876.27</v>
      </c>
      <c r="F182" s="284">
        <v>75.2</v>
      </c>
      <c r="G182" s="284">
        <f t="shared" si="2"/>
        <v>801.06999999999994</v>
      </c>
    </row>
    <row r="183" spans="1:7" ht="75" x14ac:dyDescent="0.25">
      <c r="A183" s="261" t="s">
        <v>5738</v>
      </c>
      <c r="B183" s="283">
        <v>92830</v>
      </c>
      <c r="C183" s="108" t="s">
        <v>4039</v>
      </c>
      <c r="D183" t="s">
        <v>321</v>
      </c>
      <c r="E183" s="284">
        <v>198.48</v>
      </c>
      <c r="F183" s="284">
        <v>75.260000000000005</v>
      </c>
      <c r="G183" s="284">
        <f t="shared" si="2"/>
        <v>123.21999999999998</v>
      </c>
    </row>
    <row r="184" spans="1:7" ht="75" x14ac:dyDescent="0.25">
      <c r="A184" s="261" t="s">
        <v>5738</v>
      </c>
      <c r="B184" s="283">
        <v>92831</v>
      </c>
      <c r="C184" s="108" t="s">
        <v>4040</v>
      </c>
      <c r="D184" t="s">
        <v>321</v>
      </c>
      <c r="E184" s="284">
        <v>1245.81</v>
      </c>
      <c r="F184" s="284">
        <v>99.95</v>
      </c>
      <c r="G184" s="284">
        <f t="shared" si="2"/>
        <v>1145.8599999999999</v>
      </c>
    </row>
    <row r="185" spans="1:7" ht="75" x14ac:dyDescent="0.25">
      <c r="A185" s="261" t="s">
        <v>5738</v>
      </c>
      <c r="B185" s="283">
        <v>92832</v>
      </c>
      <c r="C185" s="108" t="s">
        <v>4041</v>
      </c>
      <c r="D185" t="s">
        <v>321</v>
      </c>
      <c r="E185" s="284">
        <v>263.83999999999997</v>
      </c>
      <c r="F185" s="284">
        <v>100.02</v>
      </c>
      <c r="G185" s="284">
        <f t="shared" si="2"/>
        <v>163.82</v>
      </c>
    </row>
    <row r="186" spans="1:7" ht="75" x14ac:dyDescent="0.25">
      <c r="A186" s="261" t="s">
        <v>5738</v>
      </c>
      <c r="B186" s="283">
        <v>95565</v>
      </c>
      <c r="C186" s="108" t="s">
        <v>4823</v>
      </c>
      <c r="D186" t="s">
        <v>321</v>
      </c>
      <c r="E186" s="284">
        <v>148.01</v>
      </c>
      <c r="F186" s="284">
        <v>16.579999999999998</v>
      </c>
      <c r="G186" s="284">
        <f t="shared" si="2"/>
        <v>131.43</v>
      </c>
    </row>
    <row r="187" spans="1:7" ht="75" x14ac:dyDescent="0.25">
      <c r="A187" s="261" t="s">
        <v>5738</v>
      </c>
      <c r="B187" s="283">
        <v>95566</v>
      </c>
      <c r="C187" s="108" t="s">
        <v>4824</v>
      </c>
      <c r="D187" t="s">
        <v>321</v>
      </c>
      <c r="E187" s="284">
        <v>155.97999999999999</v>
      </c>
      <c r="F187" s="284">
        <v>19.850000000000001</v>
      </c>
      <c r="G187" s="284">
        <f t="shared" si="2"/>
        <v>136.13</v>
      </c>
    </row>
    <row r="188" spans="1:7" ht="75" x14ac:dyDescent="0.25">
      <c r="A188" s="261" t="s">
        <v>5738</v>
      </c>
      <c r="B188" s="283">
        <v>95567</v>
      </c>
      <c r="C188" s="108" t="s">
        <v>4825</v>
      </c>
      <c r="D188" t="s">
        <v>321</v>
      </c>
      <c r="E188" s="284">
        <v>94.97</v>
      </c>
      <c r="F188" s="284">
        <v>16.59</v>
      </c>
      <c r="G188" s="284">
        <f t="shared" si="2"/>
        <v>78.38</v>
      </c>
    </row>
    <row r="189" spans="1:7" ht="75" x14ac:dyDescent="0.25">
      <c r="A189" s="261" t="s">
        <v>5738</v>
      </c>
      <c r="B189" s="283">
        <v>95568</v>
      </c>
      <c r="C189" s="108" t="s">
        <v>4826</v>
      </c>
      <c r="D189" t="s">
        <v>321</v>
      </c>
      <c r="E189" s="284">
        <v>116.44</v>
      </c>
      <c r="F189" s="284">
        <v>21.15</v>
      </c>
      <c r="G189" s="284">
        <f t="shared" si="2"/>
        <v>95.289999999999992</v>
      </c>
    </row>
    <row r="190" spans="1:7" ht="75" x14ac:dyDescent="0.25">
      <c r="A190" s="261" t="s">
        <v>5738</v>
      </c>
      <c r="B190" s="283">
        <v>95569</v>
      </c>
      <c r="C190" s="108" t="s">
        <v>4827</v>
      </c>
      <c r="D190" t="s">
        <v>321</v>
      </c>
      <c r="E190" s="284">
        <v>158.86000000000001</v>
      </c>
      <c r="F190" s="284">
        <v>25.71</v>
      </c>
      <c r="G190" s="284">
        <f t="shared" si="2"/>
        <v>133.15</v>
      </c>
    </row>
    <row r="191" spans="1:7" ht="75" x14ac:dyDescent="0.25">
      <c r="A191" s="261" t="s">
        <v>5738</v>
      </c>
      <c r="B191" s="283">
        <v>95570</v>
      </c>
      <c r="C191" s="108" t="s">
        <v>4828</v>
      </c>
      <c r="D191" t="s">
        <v>321</v>
      </c>
      <c r="E191" s="284">
        <v>102.94</v>
      </c>
      <c r="F191" s="284">
        <v>19.86</v>
      </c>
      <c r="G191" s="284">
        <f t="shared" si="2"/>
        <v>83.08</v>
      </c>
    </row>
    <row r="192" spans="1:7" ht="75" x14ac:dyDescent="0.25">
      <c r="A192" s="261" t="s">
        <v>5738</v>
      </c>
      <c r="B192" s="283">
        <v>95571</v>
      </c>
      <c r="C192" s="108" t="s">
        <v>4829</v>
      </c>
      <c r="D192" t="s">
        <v>321</v>
      </c>
      <c r="E192" s="284">
        <v>126.62</v>
      </c>
      <c r="F192" s="284">
        <v>25.33</v>
      </c>
      <c r="G192" s="284">
        <f t="shared" si="2"/>
        <v>101.29</v>
      </c>
    </row>
    <row r="193" spans="1:7" ht="75" x14ac:dyDescent="0.25">
      <c r="A193" s="261" t="s">
        <v>5738</v>
      </c>
      <c r="B193" s="283">
        <v>95572</v>
      </c>
      <c r="C193" s="108" t="s">
        <v>4830</v>
      </c>
      <c r="D193" t="s">
        <v>321</v>
      </c>
      <c r="E193" s="284">
        <v>171.51</v>
      </c>
      <c r="F193" s="284">
        <v>30.81</v>
      </c>
      <c r="G193" s="284">
        <f t="shared" si="2"/>
        <v>140.69999999999999</v>
      </c>
    </row>
    <row r="194" spans="1:7" ht="75" x14ac:dyDescent="0.25">
      <c r="A194" s="261" t="s">
        <v>5738</v>
      </c>
      <c r="B194" s="283">
        <v>97127</v>
      </c>
      <c r="C194" s="108" t="s">
        <v>5114</v>
      </c>
      <c r="D194" t="s">
        <v>321</v>
      </c>
      <c r="E194" s="284">
        <v>4.47</v>
      </c>
      <c r="F194" s="284">
        <v>2.97</v>
      </c>
      <c r="G194" s="284">
        <f t="shared" si="2"/>
        <v>1.4999999999999996</v>
      </c>
    </row>
    <row r="195" spans="1:7" ht="75" x14ac:dyDescent="0.25">
      <c r="A195" s="261" t="s">
        <v>5738</v>
      </c>
      <c r="B195" s="283">
        <v>97128</v>
      </c>
      <c r="C195" s="108" t="s">
        <v>5115</v>
      </c>
      <c r="D195" t="s">
        <v>321</v>
      </c>
      <c r="E195" s="284">
        <v>9.7100000000000009</v>
      </c>
      <c r="F195" s="284">
        <v>5.23</v>
      </c>
      <c r="G195" s="284">
        <f t="shared" ref="G195:G258" si="3">E195-F195</f>
        <v>4.4800000000000004</v>
      </c>
    </row>
    <row r="196" spans="1:7" ht="75" x14ac:dyDescent="0.25">
      <c r="A196" s="261" t="s">
        <v>5738</v>
      </c>
      <c r="B196" s="283">
        <v>97129</v>
      </c>
      <c r="C196" s="108" t="s">
        <v>5116</v>
      </c>
      <c r="D196" t="s">
        <v>321</v>
      </c>
      <c r="E196" s="284">
        <v>11.97</v>
      </c>
      <c r="F196" s="284">
        <v>6.41</v>
      </c>
      <c r="G196" s="284">
        <f t="shared" si="3"/>
        <v>5.5600000000000005</v>
      </c>
    </row>
    <row r="197" spans="1:7" ht="75" x14ac:dyDescent="0.25">
      <c r="A197" s="261" t="s">
        <v>5738</v>
      </c>
      <c r="B197" s="283">
        <v>97130</v>
      </c>
      <c r="C197" s="108" t="s">
        <v>5117</v>
      </c>
      <c r="D197" t="s">
        <v>321</v>
      </c>
      <c r="E197" s="284">
        <v>14.2</v>
      </c>
      <c r="F197" s="284">
        <v>7.59</v>
      </c>
      <c r="G197" s="284">
        <f t="shared" si="3"/>
        <v>6.6099999999999994</v>
      </c>
    </row>
    <row r="198" spans="1:7" ht="75" x14ac:dyDescent="0.25">
      <c r="A198" s="261" t="s">
        <v>5738</v>
      </c>
      <c r="B198" s="283">
        <v>97131</v>
      </c>
      <c r="C198" s="108" t="s">
        <v>5118</v>
      </c>
      <c r="D198" t="s">
        <v>321</v>
      </c>
      <c r="E198" s="284">
        <v>16.43</v>
      </c>
      <c r="F198" s="284">
        <v>8.7899999999999991</v>
      </c>
      <c r="G198" s="284">
        <f t="shared" si="3"/>
        <v>7.6400000000000006</v>
      </c>
    </row>
    <row r="199" spans="1:7" ht="75" x14ac:dyDescent="0.25">
      <c r="A199" s="261" t="s">
        <v>5738</v>
      </c>
      <c r="B199" s="283">
        <v>97132</v>
      </c>
      <c r="C199" s="108" t="s">
        <v>5119</v>
      </c>
      <c r="D199" t="s">
        <v>321</v>
      </c>
      <c r="E199" s="284">
        <v>18.649999999999999</v>
      </c>
      <c r="F199" s="284">
        <v>9.9600000000000009</v>
      </c>
      <c r="G199" s="284">
        <f t="shared" si="3"/>
        <v>8.6899999999999977</v>
      </c>
    </row>
    <row r="200" spans="1:7" ht="75" x14ac:dyDescent="0.25">
      <c r="A200" s="261" t="s">
        <v>5738</v>
      </c>
      <c r="B200" s="283">
        <v>97133</v>
      </c>
      <c r="C200" s="108" t="s">
        <v>5120</v>
      </c>
      <c r="D200" t="s">
        <v>321</v>
      </c>
      <c r="E200" s="284">
        <v>23.12</v>
      </c>
      <c r="F200" s="284">
        <v>12.34</v>
      </c>
      <c r="G200" s="284">
        <f t="shared" si="3"/>
        <v>10.780000000000001</v>
      </c>
    </row>
    <row r="201" spans="1:7" ht="75" x14ac:dyDescent="0.25">
      <c r="A201" s="261" t="s">
        <v>5738</v>
      </c>
      <c r="B201" s="283">
        <v>97134</v>
      </c>
      <c r="C201" s="108" t="s">
        <v>5121</v>
      </c>
      <c r="D201" t="s">
        <v>321</v>
      </c>
      <c r="E201" s="284">
        <v>2.09</v>
      </c>
      <c r="F201" s="284">
        <v>1.23</v>
      </c>
      <c r="G201" s="284">
        <f t="shared" si="3"/>
        <v>0.85999999999999988</v>
      </c>
    </row>
    <row r="202" spans="1:7" ht="75" x14ac:dyDescent="0.25">
      <c r="A202" s="261" t="s">
        <v>5738</v>
      </c>
      <c r="B202" s="283">
        <v>97135</v>
      </c>
      <c r="C202" s="108" t="s">
        <v>5122</v>
      </c>
      <c r="D202" t="s">
        <v>321</v>
      </c>
      <c r="E202" s="284">
        <v>5.04</v>
      </c>
      <c r="F202" s="284">
        <v>2.2999999999999998</v>
      </c>
      <c r="G202" s="284">
        <f t="shared" si="3"/>
        <v>2.74</v>
      </c>
    </row>
    <row r="203" spans="1:7" ht="75" x14ac:dyDescent="0.25">
      <c r="A203" s="261" t="s">
        <v>5738</v>
      </c>
      <c r="B203" s="283">
        <v>97136</v>
      </c>
      <c r="C203" s="108" t="s">
        <v>5123</v>
      </c>
      <c r="D203" t="s">
        <v>321</v>
      </c>
      <c r="E203" s="284">
        <v>6.21</v>
      </c>
      <c r="F203" s="284">
        <v>2.81</v>
      </c>
      <c r="G203" s="284">
        <f t="shared" si="3"/>
        <v>3.4</v>
      </c>
    </row>
    <row r="204" spans="1:7" ht="75" x14ac:dyDescent="0.25">
      <c r="A204" s="261" t="s">
        <v>5738</v>
      </c>
      <c r="B204" s="283">
        <v>97137</v>
      </c>
      <c r="C204" s="108" t="s">
        <v>5124</v>
      </c>
      <c r="D204" t="s">
        <v>321</v>
      </c>
      <c r="E204" s="284">
        <v>7.39</v>
      </c>
      <c r="F204" s="284">
        <v>3.33</v>
      </c>
      <c r="G204" s="284">
        <f t="shared" si="3"/>
        <v>4.0599999999999996</v>
      </c>
    </row>
    <row r="205" spans="1:7" ht="75" x14ac:dyDescent="0.25">
      <c r="A205" s="261" t="s">
        <v>5738</v>
      </c>
      <c r="B205" s="283">
        <v>97138</v>
      </c>
      <c r="C205" s="108" t="s">
        <v>5125</v>
      </c>
      <c r="D205" t="s">
        <v>321</v>
      </c>
      <c r="E205" s="284">
        <v>8.5399999999999991</v>
      </c>
      <c r="F205" s="284">
        <v>3.86</v>
      </c>
      <c r="G205" s="284">
        <f t="shared" si="3"/>
        <v>4.68</v>
      </c>
    </row>
    <row r="206" spans="1:7" ht="75" x14ac:dyDescent="0.25">
      <c r="A206" s="261" t="s">
        <v>5738</v>
      </c>
      <c r="B206" s="283">
        <v>97139</v>
      </c>
      <c r="C206" s="108" t="s">
        <v>5126</v>
      </c>
      <c r="D206" t="s">
        <v>321</v>
      </c>
      <c r="E206" s="284">
        <v>9.69</v>
      </c>
      <c r="F206" s="284">
        <v>4.3600000000000003</v>
      </c>
      <c r="G206" s="284">
        <f t="shared" si="3"/>
        <v>5.3299999999999992</v>
      </c>
    </row>
    <row r="207" spans="1:7" ht="75" x14ac:dyDescent="0.25">
      <c r="A207" s="261" t="s">
        <v>5738</v>
      </c>
      <c r="B207" s="283">
        <v>97140</v>
      </c>
      <c r="C207" s="108" t="s">
        <v>5127</v>
      </c>
      <c r="D207" t="s">
        <v>321</v>
      </c>
      <c r="E207" s="284">
        <v>12.02</v>
      </c>
      <c r="F207" s="284">
        <v>5.41</v>
      </c>
      <c r="G207" s="284">
        <f t="shared" si="3"/>
        <v>6.6099999999999994</v>
      </c>
    </row>
    <row r="208" spans="1:7" ht="60" x14ac:dyDescent="0.25">
      <c r="A208" s="261" t="s">
        <v>5738</v>
      </c>
      <c r="B208" s="283">
        <v>103089</v>
      </c>
      <c r="C208" s="108" t="s">
        <v>1692</v>
      </c>
      <c r="D208" t="s">
        <v>321</v>
      </c>
      <c r="E208" s="284">
        <v>10.87</v>
      </c>
      <c r="F208" s="284">
        <v>4.25</v>
      </c>
      <c r="G208" s="284">
        <f t="shared" si="3"/>
        <v>6.6199999999999992</v>
      </c>
    </row>
    <row r="209" spans="1:7" ht="60" x14ac:dyDescent="0.25">
      <c r="A209" s="261" t="s">
        <v>5738</v>
      </c>
      <c r="B209" s="283">
        <v>103090</v>
      </c>
      <c r="C209" s="108" t="s">
        <v>1693</v>
      </c>
      <c r="D209" t="s">
        <v>321</v>
      </c>
      <c r="E209" s="284">
        <v>12.97</v>
      </c>
      <c r="F209" s="284">
        <v>5.14</v>
      </c>
      <c r="G209" s="284">
        <f t="shared" si="3"/>
        <v>7.830000000000001</v>
      </c>
    </row>
    <row r="210" spans="1:7" ht="60" x14ac:dyDescent="0.25">
      <c r="A210" s="261" t="s">
        <v>5738</v>
      </c>
      <c r="B210" s="283">
        <v>103091</v>
      </c>
      <c r="C210" s="108" t="s">
        <v>1694</v>
      </c>
      <c r="D210" t="s">
        <v>321</v>
      </c>
      <c r="E210" s="284">
        <v>18.239999999999998</v>
      </c>
      <c r="F210" s="284">
        <v>7.41</v>
      </c>
      <c r="G210" s="284">
        <f t="shared" si="3"/>
        <v>10.829999999999998</v>
      </c>
    </row>
    <row r="211" spans="1:7" ht="60" x14ac:dyDescent="0.25">
      <c r="A211" s="261" t="s">
        <v>5738</v>
      </c>
      <c r="B211" s="283">
        <v>103092</v>
      </c>
      <c r="C211" s="108" t="s">
        <v>1695</v>
      </c>
      <c r="D211" t="s">
        <v>321</v>
      </c>
      <c r="E211" s="284">
        <v>23.52</v>
      </c>
      <c r="F211" s="284">
        <v>9.66</v>
      </c>
      <c r="G211" s="284">
        <f t="shared" si="3"/>
        <v>13.86</v>
      </c>
    </row>
    <row r="212" spans="1:7" ht="60" x14ac:dyDescent="0.25">
      <c r="A212" s="261" t="s">
        <v>5738</v>
      </c>
      <c r="B212" s="283">
        <v>103093</v>
      </c>
      <c r="C212" s="108" t="s">
        <v>1696</v>
      </c>
      <c r="D212" t="s">
        <v>321</v>
      </c>
      <c r="E212" s="284">
        <v>35.96</v>
      </c>
      <c r="F212" s="284">
        <v>14.78</v>
      </c>
      <c r="G212" s="284">
        <f t="shared" si="3"/>
        <v>21.18</v>
      </c>
    </row>
    <row r="213" spans="1:7" ht="60" x14ac:dyDescent="0.25">
      <c r="A213" s="261" t="s">
        <v>5738</v>
      </c>
      <c r="B213" s="283">
        <v>103094</v>
      </c>
      <c r="C213" s="108" t="s">
        <v>1697</v>
      </c>
      <c r="D213" t="s">
        <v>321</v>
      </c>
      <c r="E213" s="284">
        <v>41.25</v>
      </c>
      <c r="F213" s="284">
        <v>17</v>
      </c>
      <c r="G213" s="284">
        <f t="shared" si="3"/>
        <v>24.25</v>
      </c>
    </row>
    <row r="214" spans="1:7" ht="60" x14ac:dyDescent="0.25">
      <c r="A214" s="261" t="s">
        <v>5738</v>
      </c>
      <c r="B214" s="283">
        <v>103095</v>
      </c>
      <c r="C214" s="108" t="s">
        <v>1698</v>
      </c>
      <c r="D214" t="s">
        <v>321</v>
      </c>
      <c r="E214" s="284">
        <v>53.68</v>
      </c>
      <c r="F214" s="284">
        <v>22.15</v>
      </c>
      <c r="G214" s="284">
        <f t="shared" si="3"/>
        <v>31.53</v>
      </c>
    </row>
    <row r="215" spans="1:7" ht="60" x14ac:dyDescent="0.25">
      <c r="A215" s="261" t="s">
        <v>5738</v>
      </c>
      <c r="B215" s="283">
        <v>103096</v>
      </c>
      <c r="C215" s="108" t="s">
        <v>1699</v>
      </c>
      <c r="D215" t="s">
        <v>321</v>
      </c>
      <c r="E215" s="284">
        <v>58.98</v>
      </c>
      <c r="F215" s="284">
        <v>24.38</v>
      </c>
      <c r="G215" s="284">
        <f t="shared" si="3"/>
        <v>34.599999999999994</v>
      </c>
    </row>
    <row r="216" spans="1:7" ht="60" x14ac:dyDescent="0.25">
      <c r="A216" s="261" t="s">
        <v>5738</v>
      </c>
      <c r="B216" s="283">
        <v>103097</v>
      </c>
      <c r="C216" s="108" t="s">
        <v>1700</v>
      </c>
      <c r="D216" t="s">
        <v>321</v>
      </c>
      <c r="E216" s="284">
        <v>71.400000000000006</v>
      </c>
      <c r="F216" s="284">
        <v>29.5</v>
      </c>
      <c r="G216" s="284">
        <f t="shared" si="3"/>
        <v>41.900000000000006</v>
      </c>
    </row>
    <row r="217" spans="1:7" ht="60" x14ac:dyDescent="0.25">
      <c r="A217" s="261" t="s">
        <v>5738</v>
      </c>
      <c r="B217" s="283">
        <v>103098</v>
      </c>
      <c r="C217" s="108" t="s">
        <v>1701</v>
      </c>
      <c r="D217" t="s">
        <v>321</v>
      </c>
      <c r="E217" s="284">
        <v>76.7</v>
      </c>
      <c r="F217" s="284">
        <v>31.75</v>
      </c>
      <c r="G217" s="284">
        <f t="shared" si="3"/>
        <v>44.95</v>
      </c>
    </row>
    <row r="218" spans="1:7" ht="60" x14ac:dyDescent="0.25">
      <c r="A218" s="261" t="s">
        <v>5738</v>
      </c>
      <c r="B218" s="283">
        <v>103099</v>
      </c>
      <c r="C218" s="108" t="s">
        <v>1702</v>
      </c>
      <c r="D218" t="s">
        <v>321</v>
      </c>
      <c r="E218" s="284">
        <v>87.25</v>
      </c>
      <c r="F218" s="284">
        <v>36.25</v>
      </c>
      <c r="G218" s="284">
        <f t="shared" si="3"/>
        <v>51</v>
      </c>
    </row>
    <row r="219" spans="1:7" ht="60" x14ac:dyDescent="0.25">
      <c r="A219" s="261" t="s">
        <v>5738</v>
      </c>
      <c r="B219" s="283">
        <v>103100</v>
      </c>
      <c r="C219" s="108" t="s">
        <v>1703</v>
      </c>
      <c r="D219" t="s">
        <v>321</v>
      </c>
      <c r="E219" s="284">
        <v>93.1</v>
      </c>
      <c r="F219" s="284">
        <v>38.85</v>
      </c>
      <c r="G219" s="284">
        <f t="shared" si="3"/>
        <v>54.249999999999993</v>
      </c>
    </row>
    <row r="220" spans="1:7" ht="60" x14ac:dyDescent="0.25">
      <c r="A220" s="261" t="s">
        <v>5738</v>
      </c>
      <c r="B220" s="283">
        <v>103101</v>
      </c>
      <c r="C220" s="108" t="s">
        <v>1704</v>
      </c>
      <c r="D220" t="s">
        <v>321</v>
      </c>
      <c r="E220" s="284">
        <v>102.54</v>
      </c>
      <c r="F220" s="284">
        <v>42.89</v>
      </c>
      <c r="G220" s="284">
        <f t="shared" si="3"/>
        <v>59.650000000000006</v>
      </c>
    </row>
    <row r="221" spans="1:7" ht="60" x14ac:dyDescent="0.25">
      <c r="A221" s="261" t="s">
        <v>5738</v>
      </c>
      <c r="B221" s="283">
        <v>103102</v>
      </c>
      <c r="C221" s="108" t="s">
        <v>1705</v>
      </c>
      <c r="D221" t="s">
        <v>321</v>
      </c>
      <c r="E221" s="284">
        <v>118.08</v>
      </c>
      <c r="F221" s="284">
        <v>49.39</v>
      </c>
      <c r="G221" s="284">
        <f t="shared" si="3"/>
        <v>68.69</v>
      </c>
    </row>
    <row r="222" spans="1:7" ht="60" x14ac:dyDescent="0.25">
      <c r="A222" s="261" t="s">
        <v>5738</v>
      </c>
      <c r="B222" s="283">
        <v>103103</v>
      </c>
      <c r="C222" s="108" t="s">
        <v>1706</v>
      </c>
      <c r="D222" t="s">
        <v>321</v>
      </c>
      <c r="E222" s="284">
        <v>127.52</v>
      </c>
      <c r="F222" s="284">
        <v>53.46</v>
      </c>
      <c r="G222" s="284">
        <f t="shared" si="3"/>
        <v>74.06</v>
      </c>
    </row>
    <row r="223" spans="1:7" ht="60" x14ac:dyDescent="0.25">
      <c r="A223" s="261" t="s">
        <v>5738</v>
      </c>
      <c r="B223" s="283">
        <v>103104</v>
      </c>
      <c r="C223" s="108" t="s">
        <v>1707</v>
      </c>
      <c r="D223" t="s">
        <v>321</v>
      </c>
      <c r="E223" s="284">
        <v>152.51</v>
      </c>
      <c r="F223" s="284">
        <v>64.02</v>
      </c>
      <c r="G223" s="284">
        <f t="shared" si="3"/>
        <v>88.49</v>
      </c>
    </row>
    <row r="224" spans="1:7" ht="60" x14ac:dyDescent="0.25">
      <c r="A224" s="261" t="s">
        <v>5738</v>
      </c>
      <c r="B224" s="283">
        <v>103105</v>
      </c>
      <c r="C224" s="108" t="s">
        <v>1708</v>
      </c>
      <c r="D224" t="s">
        <v>242</v>
      </c>
      <c r="E224" s="284">
        <v>45.71</v>
      </c>
      <c r="F224" s="284">
        <v>14.26</v>
      </c>
      <c r="G224" s="284">
        <f t="shared" si="3"/>
        <v>31.450000000000003</v>
      </c>
    </row>
    <row r="225" spans="1:7" ht="60" x14ac:dyDescent="0.25">
      <c r="A225" s="261" t="s">
        <v>5738</v>
      </c>
      <c r="B225" s="283">
        <v>103106</v>
      </c>
      <c r="C225" s="108" t="s">
        <v>1709</v>
      </c>
      <c r="D225" t="s">
        <v>242</v>
      </c>
      <c r="E225" s="284">
        <v>54.56</v>
      </c>
      <c r="F225" s="284">
        <v>17.77</v>
      </c>
      <c r="G225" s="284">
        <f t="shared" si="3"/>
        <v>36.790000000000006</v>
      </c>
    </row>
    <row r="226" spans="1:7" ht="60" x14ac:dyDescent="0.25">
      <c r="A226" s="261" t="s">
        <v>5738</v>
      </c>
      <c r="B226" s="283">
        <v>103107</v>
      </c>
      <c r="C226" s="108" t="s">
        <v>1710</v>
      </c>
      <c r="D226" t="s">
        <v>242</v>
      </c>
      <c r="E226" s="284">
        <v>76.650000000000006</v>
      </c>
      <c r="F226" s="284">
        <v>26.62</v>
      </c>
      <c r="G226" s="284">
        <f t="shared" si="3"/>
        <v>50.03</v>
      </c>
    </row>
    <row r="227" spans="1:7" ht="60" x14ac:dyDescent="0.25">
      <c r="A227" s="261" t="s">
        <v>5738</v>
      </c>
      <c r="B227" s="283">
        <v>103108</v>
      </c>
      <c r="C227" s="108" t="s">
        <v>1711</v>
      </c>
      <c r="D227" t="s">
        <v>242</v>
      </c>
      <c r="E227" s="284">
        <v>98.74</v>
      </c>
      <c r="F227" s="284">
        <v>35.46</v>
      </c>
      <c r="G227" s="284">
        <f t="shared" si="3"/>
        <v>63.279999999999994</v>
      </c>
    </row>
    <row r="228" spans="1:7" ht="60" x14ac:dyDescent="0.25">
      <c r="A228" s="261" t="s">
        <v>5738</v>
      </c>
      <c r="B228" s="283">
        <v>103109</v>
      </c>
      <c r="C228" s="108" t="s">
        <v>1712</v>
      </c>
      <c r="D228" t="s">
        <v>242</v>
      </c>
      <c r="E228" s="284">
        <v>162.35</v>
      </c>
      <c r="F228" s="284">
        <v>60.93</v>
      </c>
      <c r="G228" s="284">
        <f t="shared" si="3"/>
        <v>101.41999999999999</v>
      </c>
    </row>
    <row r="229" spans="1:7" ht="60" x14ac:dyDescent="0.25">
      <c r="A229" s="261" t="s">
        <v>5738</v>
      </c>
      <c r="B229" s="283">
        <v>103110</v>
      </c>
      <c r="C229" s="108" t="s">
        <v>1713</v>
      </c>
      <c r="D229" t="s">
        <v>242</v>
      </c>
      <c r="E229" s="284">
        <v>184.44</v>
      </c>
      <c r="F229" s="284">
        <v>69.75</v>
      </c>
      <c r="G229" s="284">
        <f t="shared" si="3"/>
        <v>114.69</v>
      </c>
    </row>
    <row r="230" spans="1:7" ht="60" x14ac:dyDescent="0.25">
      <c r="A230" s="261" t="s">
        <v>5738</v>
      </c>
      <c r="B230" s="283">
        <v>103111</v>
      </c>
      <c r="C230" s="108" t="s">
        <v>1714</v>
      </c>
      <c r="D230" t="s">
        <v>242</v>
      </c>
      <c r="E230" s="284">
        <v>248.05</v>
      </c>
      <c r="F230" s="284">
        <v>95.19</v>
      </c>
      <c r="G230" s="284">
        <f t="shared" si="3"/>
        <v>152.86000000000001</v>
      </c>
    </row>
    <row r="231" spans="1:7" ht="60" x14ac:dyDescent="0.25">
      <c r="A231" s="261" t="s">
        <v>5738</v>
      </c>
      <c r="B231" s="283">
        <v>103112</v>
      </c>
      <c r="C231" s="108" t="s">
        <v>1715</v>
      </c>
      <c r="D231" t="s">
        <v>242</v>
      </c>
      <c r="E231" s="284">
        <v>270.14999999999998</v>
      </c>
      <c r="F231" s="284">
        <v>104.04</v>
      </c>
      <c r="G231" s="284">
        <f t="shared" si="3"/>
        <v>166.10999999999996</v>
      </c>
    </row>
    <row r="232" spans="1:7" ht="60" x14ac:dyDescent="0.25">
      <c r="A232" s="261" t="s">
        <v>5738</v>
      </c>
      <c r="B232" s="283">
        <v>103113</v>
      </c>
      <c r="C232" s="108" t="s">
        <v>1716</v>
      </c>
      <c r="D232" t="s">
        <v>242</v>
      </c>
      <c r="E232" s="284">
        <v>333.76</v>
      </c>
      <c r="F232" s="284">
        <v>129.46</v>
      </c>
      <c r="G232" s="284">
        <f t="shared" si="3"/>
        <v>204.29999999999998</v>
      </c>
    </row>
    <row r="233" spans="1:7" ht="60" x14ac:dyDescent="0.25">
      <c r="A233" s="261" t="s">
        <v>5738</v>
      </c>
      <c r="B233" s="283">
        <v>103114</v>
      </c>
      <c r="C233" s="108" t="s">
        <v>1717</v>
      </c>
      <c r="D233" t="s">
        <v>242</v>
      </c>
      <c r="E233" s="284">
        <v>355.85</v>
      </c>
      <c r="F233" s="284">
        <v>138.28</v>
      </c>
      <c r="G233" s="284">
        <f t="shared" si="3"/>
        <v>217.57000000000002</v>
      </c>
    </row>
    <row r="234" spans="1:7" ht="60" x14ac:dyDescent="0.25">
      <c r="A234" s="261" t="s">
        <v>5738</v>
      </c>
      <c r="B234" s="283">
        <v>103115</v>
      </c>
      <c r="C234" s="108" t="s">
        <v>1718</v>
      </c>
      <c r="D234" t="s">
        <v>242</v>
      </c>
      <c r="E234" s="284">
        <v>400.03</v>
      </c>
      <c r="F234" s="284">
        <v>155.96</v>
      </c>
      <c r="G234" s="284">
        <f t="shared" si="3"/>
        <v>244.06999999999996</v>
      </c>
    </row>
    <row r="235" spans="1:7" ht="60" x14ac:dyDescent="0.25">
      <c r="A235" s="261" t="s">
        <v>5738</v>
      </c>
      <c r="B235" s="283">
        <v>103116</v>
      </c>
      <c r="C235" s="108" t="s">
        <v>1719</v>
      </c>
      <c r="D235" t="s">
        <v>242</v>
      </c>
      <c r="E235" s="284">
        <v>485.73</v>
      </c>
      <c r="F235" s="284">
        <v>190.22</v>
      </c>
      <c r="G235" s="284">
        <f t="shared" si="3"/>
        <v>295.51</v>
      </c>
    </row>
    <row r="236" spans="1:7" ht="60" x14ac:dyDescent="0.25">
      <c r="A236" s="261" t="s">
        <v>5738</v>
      </c>
      <c r="B236" s="283">
        <v>103117</v>
      </c>
      <c r="C236" s="108" t="s">
        <v>1720</v>
      </c>
      <c r="D236" t="s">
        <v>242</v>
      </c>
      <c r="E236" s="284">
        <v>529.91999999999996</v>
      </c>
      <c r="F236" s="284">
        <v>207.92</v>
      </c>
      <c r="G236" s="284">
        <f t="shared" si="3"/>
        <v>322</v>
      </c>
    </row>
    <row r="237" spans="1:7" ht="60" x14ac:dyDescent="0.25">
      <c r="A237" s="261" t="s">
        <v>5738</v>
      </c>
      <c r="B237" s="283">
        <v>103118</v>
      </c>
      <c r="C237" s="108" t="s">
        <v>1721</v>
      </c>
      <c r="D237" t="s">
        <v>242</v>
      </c>
      <c r="E237" s="284">
        <v>615.62</v>
      </c>
      <c r="F237" s="284">
        <v>242.18</v>
      </c>
      <c r="G237" s="284">
        <f t="shared" si="3"/>
        <v>373.44</v>
      </c>
    </row>
    <row r="238" spans="1:7" ht="60" x14ac:dyDescent="0.25">
      <c r="A238" s="261" t="s">
        <v>5738</v>
      </c>
      <c r="B238" s="283">
        <v>103119</v>
      </c>
      <c r="C238" s="108" t="s">
        <v>1722</v>
      </c>
      <c r="D238" t="s">
        <v>242</v>
      </c>
      <c r="E238" s="284">
        <v>659.81</v>
      </c>
      <c r="F238" s="284">
        <v>259.82</v>
      </c>
      <c r="G238" s="284">
        <f t="shared" si="3"/>
        <v>399.98999999999995</v>
      </c>
    </row>
    <row r="239" spans="1:7" ht="60" x14ac:dyDescent="0.25">
      <c r="A239" s="261" t="s">
        <v>5738</v>
      </c>
      <c r="B239" s="283">
        <v>103120</v>
      </c>
      <c r="C239" s="108" t="s">
        <v>1723</v>
      </c>
      <c r="D239" t="s">
        <v>242</v>
      </c>
      <c r="E239" s="284">
        <v>789.71</v>
      </c>
      <c r="F239" s="284">
        <v>311.77999999999997</v>
      </c>
      <c r="G239" s="284">
        <f t="shared" si="3"/>
        <v>477.93000000000006</v>
      </c>
    </row>
    <row r="240" spans="1:7" ht="60" x14ac:dyDescent="0.25">
      <c r="A240" s="261" t="s">
        <v>5738</v>
      </c>
      <c r="B240" s="283">
        <v>103121</v>
      </c>
      <c r="C240" s="108" t="s">
        <v>1724</v>
      </c>
      <c r="D240" t="s">
        <v>242</v>
      </c>
      <c r="E240" s="284">
        <v>60.02</v>
      </c>
      <c r="F240" s="284">
        <v>19.98</v>
      </c>
      <c r="G240" s="284">
        <f t="shared" si="3"/>
        <v>40.040000000000006</v>
      </c>
    </row>
    <row r="241" spans="1:7" ht="60" x14ac:dyDescent="0.25">
      <c r="A241" s="261" t="s">
        <v>5738</v>
      </c>
      <c r="B241" s="283">
        <v>103122</v>
      </c>
      <c r="C241" s="108" t="s">
        <v>1725</v>
      </c>
      <c r="D241" t="s">
        <v>242</v>
      </c>
      <c r="E241" s="284">
        <v>73.27</v>
      </c>
      <c r="F241" s="284">
        <v>25.27</v>
      </c>
      <c r="G241" s="284">
        <f t="shared" si="3"/>
        <v>48</v>
      </c>
    </row>
    <row r="242" spans="1:7" ht="60" x14ac:dyDescent="0.25">
      <c r="A242" s="261" t="s">
        <v>5738</v>
      </c>
      <c r="B242" s="283">
        <v>103123</v>
      </c>
      <c r="C242" s="108" t="s">
        <v>1726</v>
      </c>
      <c r="D242" t="s">
        <v>242</v>
      </c>
      <c r="E242" s="284">
        <v>106.43</v>
      </c>
      <c r="F242" s="284">
        <v>38.56</v>
      </c>
      <c r="G242" s="284">
        <f t="shared" si="3"/>
        <v>67.87</v>
      </c>
    </row>
    <row r="243" spans="1:7" ht="60" x14ac:dyDescent="0.25">
      <c r="A243" s="261" t="s">
        <v>5738</v>
      </c>
      <c r="B243" s="283">
        <v>103124</v>
      </c>
      <c r="C243" s="108" t="s">
        <v>1727</v>
      </c>
      <c r="D243" t="s">
        <v>242</v>
      </c>
      <c r="E243" s="284">
        <v>139.55000000000001</v>
      </c>
      <c r="F243" s="284">
        <v>51.82</v>
      </c>
      <c r="G243" s="284">
        <f t="shared" si="3"/>
        <v>87.730000000000018</v>
      </c>
    </row>
    <row r="244" spans="1:7" ht="60" x14ac:dyDescent="0.25">
      <c r="A244" s="261" t="s">
        <v>5738</v>
      </c>
      <c r="B244" s="283">
        <v>103125</v>
      </c>
      <c r="C244" s="108" t="s">
        <v>1728</v>
      </c>
      <c r="D244" t="s">
        <v>242</v>
      </c>
      <c r="E244" s="284">
        <v>234.99</v>
      </c>
      <c r="F244" s="284">
        <v>89.97</v>
      </c>
      <c r="G244" s="284">
        <f t="shared" si="3"/>
        <v>145.02000000000001</v>
      </c>
    </row>
    <row r="245" spans="1:7" ht="60" x14ac:dyDescent="0.25">
      <c r="A245" s="261" t="s">
        <v>5738</v>
      </c>
      <c r="B245" s="283">
        <v>103126</v>
      </c>
      <c r="C245" s="108" t="s">
        <v>1729</v>
      </c>
      <c r="D245" t="s">
        <v>242</v>
      </c>
      <c r="E245" s="284">
        <v>268.11</v>
      </c>
      <c r="F245" s="284">
        <v>103.21</v>
      </c>
      <c r="G245" s="284">
        <f t="shared" si="3"/>
        <v>164.90000000000003</v>
      </c>
    </row>
    <row r="246" spans="1:7" ht="60" x14ac:dyDescent="0.25">
      <c r="A246" s="261" t="s">
        <v>5738</v>
      </c>
      <c r="B246" s="283">
        <v>103127</v>
      </c>
      <c r="C246" s="108" t="s">
        <v>1730</v>
      </c>
      <c r="D246" t="s">
        <v>242</v>
      </c>
      <c r="E246" s="284">
        <v>363.53</v>
      </c>
      <c r="F246" s="284">
        <v>141.35</v>
      </c>
      <c r="G246" s="284">
        <f t="shared" si="3"/>
        <v>222.17999999999998</v>
      </c>
    </row>
    <row r="247" spans="1:7" ht="60" x14ac:dyDescent="0.25">
      <c r="A247" s="261" t="s">
        <v>5738</v>
      </c>
      <c r="B247" s="283">
        <v>103128</v>
      </c>
      <c r="C247" s="108" t="s">
        <v>1731</v>
      </c>
      <c r="D247" t="s">
        <v>242</v>
      </c>
      <c r="E247" s="284">
        <v>396.66</v>
      </c>
      <c r="F247" s="284">
        <v>154.59</v>
      </c>
      <c r="G247" s="284">
        <f t="shared" si="3"/>
        <v>242.07000000000002</v>
      </c>
    </row>
    <row r="248" spans="1:7" ht="60" x14ac:dyDescent="0.25">
      <c r="A248" s="261" t="s">
        <v>5738</v>
      </c>
      <c r="B248" s="283">
        <v>103129</v>
      </c>
      <c r="C248" s="108" t="s">
        <v>1732</v>
      </c>
      <c r="D248" t="s">
        <v>242</v>
      </c>
      <c r="E248" s="284">
        <v>492.08</v>
      </c>
      <c r="F248" s="284">
        <v>192.76</v>
      </c>
      <c r="G248" s="284">
        <f t="shared" si="3"/>
        <v>299.32</v>
      </c>
    </row>
    <row r="249" spans="1:7" ht="60" x14ac:dyDescent="0.25">
      <c r="A249" s="261" t="s">
        <v>5738</v>
      </c>
      <c r="B249" s="283">
        <v>103130</v>
      </c>
      <c r="C249" s="108" t="s">
        <v>1733</v>
      </c>
      <c r="D249" t="s">
        <v>242</v>
      </c>
      <c r="E249" s="284">
        <v>525.21</v>
      </c>
      <c r="F249" s="284">
        <v>206.04</v>
      </c>
      <c r="G249" s="284">
        <f t="shared" si="3"/>
        <v>319.17000000000007</v>
      </c>
    </row>
    <row r="250" spans="1:7" ht="60" x14ac:dyDescent="0.25">
      <c r="A250" s="261" t="s">
        <v>5738</v>
      </c>
      <c r="B250" s="283">
        <v>103131</v>
      </c>
      <c r="C250" s="108" t="s">
        <v>1734</v>
      </c>
      <c r="D250" t="s">
        <v>242</v>
      </c>
      <c r="E250" s="284">
        <v>591.49</v>
      </c>
      <c r="F250" s="284">
        <v>232.53</v>
      </c>
      <c r="G250" s="284">
        <f t="shared" si="3"/>
        <v>358.96000000000004</v>
      </c>
    </row>
    <row r="251" spans="1:7" ht="60" x14ac:dyDescent="0.25">
      <c r="A251" s="261" t="s">
        <v>5738</v>
      </c>
      <c r="B251" s="283">
        <v>103132</v>
      </c>
      <c r="C251" s="108" t="s">
        <v>1735</v>
      </c>
      <c r="D251" t="s">
        <v>242</v>
      </c>
      <c r="E251" s="284">
        <v>720.04</v>
      </c>
      <c r="F251" s="284">
        <v>283.91000000000003</v>
      </c>
      <c r="G251" s="284">
        <f t="shared" si="3"/>
        <v>436.12999999999994</v>
      </c>
    </row>
    <row r="252" spans="1:7" ht="60" x14ac:dyDescent="0.25">
      <c r="A252" s="261" t="s">
        <v>5738</v>
      </c>
      <c r="B252" s="283">
        <v>103133</v>
      </c>
      <c r="C252" s="108" t="s">
        <v>1736</v>
      </c>
      <c r="D252" t="s">
        <v>242</v>
      </c>
      <c r="E252" s="284">
        <v>786.32</v>
      </c>
      <c r="F252" s="284">
        <v>310.41000000000003</v>
      </c>
      <c r="G252" s="284">
        <f t="shared" si="3"/>
        <v>475.91</v>
      </c>
    </row>
    <row r="253" spans="1:7" ht="60" x14ac:dyDescent="0.25">
      <c r="A253" s="261" t="s">
        <v>5738</v>
      </c>
      <c r="B253" s="283">
        <v>103134</v>
      </c>
      <c r="C253" s="108" t="s">
        <v>1737</v>
      </c>
      <c r="D253" t="s">
        <v>242</v>
      </c>
      <c r="E253" s="284">
        <v>914.88</v>
      </c>
      <c r="F253" s="284">
        <v>361.86</v>
      </c>
      <c r="G253" s="284">
        <f t="shared" si="3"/>
        <v>553.02</v>
      </c>
    </row>
    <row r="254" spans="1:7" ht="60" x14ac:dyDescent="0.25">
      <c r="A254" s="261" t="s">
        <v>5738</v>
      </c>
      <c r="B254" s="283">
        <v>103135</v>
      </c>
      <c r="C254" s="108" t="s">
        <v>1738</v>
      </c>
      <c r="D254" t="s">
        <v>242</v>
      </c>
      <c r="E254" s="284">
        <v>981.16</v>
      </c>
      <c r="F254" s="284">
        <v>388.34</v>
      </c>
      <c r="G254" s="284">
        <f t="shared" si="3"/>
        <v>592.81999999999994</v>
      </c>
    </row>
    <row r="255" spans="1:7" ht="60" x14ac:dyDescent="0.25">
      <c r="A255" s="261" t="s">
        <v>5738</v>
      </c>
      <c r="B255" s="283">
        <v>103136</v>
      </c>
      <c r="C255" s="108" t="s">
        <v>1739</v>
      </c>
      <c r="D255" t="s">
        <v>242</v>
      </c>
      <c r="E255" s="284">
        <v>1175.99</v>
      </c>
      <c r="F255" s="284">
        <v>466.23</v>
      </c>
      <c r="G255" s="284">
        <f t="shared" si="3"/>
        <v>709.76</v>
      </c>
    </row>
    <row r="256" spans="1:7" ht="60" x14ac:dyDescent="0.25">
      <c r="A256" s="261" t="s">
        <v>5738</v>
      </c>
      <c r="B256" s="283">
        <v>103137</v>
      </c>
      <c r="C256" s="108" t="s">
        <v>1740</v>
      </c>
      <c r="D256" t="s">
        <v>242</v>
      </c>
      <c r="E256" s="284">
        <v>31.44</v>
      </c>
      <c r="F256" s="284">
        <v>8.5299999999999994</v>
      </c>
      <c r="G256" s="284">
        <f t="shared" si="3"/>
        <v>22.910000000000004</v>
      </c>
    </row>
    <row r="257" spans="1:7" ht="60" x14ac:dyDescent="0.25">
      <c r="A257" s="261" t="s">
        <v>5738</v>
      </c>
      <c r="B257" s="283">
        <v>103138</v>
      </c>
      <c r="C257" s="108" t="s">
        <v>1741</v>
      </c>
      <c r="D257" t="s">
        <v>242</v>
      </c>
      <c r="E257" s="284">
        <v>35.840000000000003</v>
      </c>
      <c r="F257" s="284">
        <v>10.29</v>
      </c>
      <c r="G257" s="284">
        <f t="shared" si="3"/>
        <v>25.550000000000004</v>
      </c>
    </row>
    <row r="258" spans="1:7" ht="60" x14ac:dyDescent="0.25">
      <c r="A258" s="261" t="s">
        <v>5738</v>
      </c>
      <c r="B258" s="283">
        <v>103139</v>
      </c>
      <c r="C258" s="108" t="s">
        <v>1742</v>
      </c>
      <c r="D258" t="s">
        <v>242</v>
      </c>
      <c r="E258" s="284">
        <v>46.9</v>
      </c>
      <c r="F258" s="284">
        <v>14.72</v>
      </c>
      <c r="G258" s="284">
        <f t="shared" si="3"/>
        <v>32.18</v>
      </c>
    </row>
    <row r="259" spans="1:7" ht="60" x14ac:dyDescent="0.25">
      <c r="A259" s="261" t="s">
        <v>5738</v>
      </c>
      <c r="B259" s="283">
        <v>103140</v>
      </c>
      <c r="C259" s="108" t="s">
        <v>1743</v>
      </c>
      <c r="D259" t="s">
        <v>242</v>
      </c>
      <c r="E259" s="284">
        <v>57.93</v>
      </c>
      <c r="F259" s="284">
        <v>19.149999999999999</v>
      </c>
      <c r="G259" s="284">
        <f t="shared" ref="G259:G322" si="4">E259-F259</f>
        <v>38.78</v>
      </c>
    </row>
    <row r="260" spans="1:7" ht="60" x14ac:dyDescent="0.25">
      <c r="A260" s="261" t="s">
        <v>5738</v>
      </c>
      <c r="B260" s="283">
        <v>103141</v>
      </c>
      <c r="C260" s="108" t="s">
        <v>1744</v>
      </c>
      <c r="D260" t="s">
        <v>242</v>
      </c>
      <c r="E260" s="284">
        <v>89.75</v>
      </c>
      <c r="F260" s="284">
        <v>31.86</v>
      </c>
      <c r="G260" s="284">
        <f t="shared" si="4"/>
        <v>57.89</v>
      </c>
    </row>
    <row r="261" spans="1:7" ht="60" x14ac:dyDescent="0.25">
      <c r="A261" s="261" t="s">
        <v>5738</v>
      </c>
      <c r="B261" s="283">
        <v>103142</v>
      </c>
      <c r="C261" s="108" t="s">
        <v>1745</v>
      </c>
      <c r="D261" t="s">
        <v>242</v>
      </c>
      <c r="E261" s="284">
        <v>100.77</v>
      </c>
      <c r="F261" s="284">
        <v>36.270000000000003</v>
      </c>
      <c r="G261" s="284">
        <f t="shared" si="4"/>
        <v>64.5</v>
      </c>
    </row>
    <row r="262" spans="1:7" ht="60" x14ac:dyDescent="0.25">
      <c r="A262" s="261" t="s">
        <v>5738</v>
      </c>
      <c r="B262" s="283">
        <v>103143</v>
      </c>
      <c r="C262" s="108" t="s">
        <v>1746</v>
      </c>
      <c r="D262" t="s">
        <v>242</v>
      </c>
      <c r="E262" s="284">
        <v>132.58000000000001</v>
      </c>
      <c r="F262" s="284">
        <v>49.01</v>
      </c>
      <c r="G262" s="284">
        <f t="shared" si="4"/>
        <v>83.570000000000022</v>
      </c>
    </row>
    <row r="263" spans="1:7" ht="60" x14ac:dyDescent="0.25">
      <c r="A263" s="261" t="s">
        <v>5738</v>
      </c>
      <c r="B263" s="283">
        <v>103144</v>
      </c>
      <c r="C263" s="108" t="s">
        <v>1747</v>
      </c>
      <c r="D263" t="s">
        <v>242</v>
      </c>
      <c r="E263" s="284">
        <v>143.63</v>
      </c>
      <c r="F263" s="284">
        <v>53.44</v>
      </c>
      <c r="G263" s="284">
        <f t="shared" si="4"/>
        <v>90.19</v>
      </c>
    </row>
    <row r="264" spans="1:7" ht="60" x14ac:dyDescent="0.25">
      <c r="A264" s="261" t="s">
        <v>5738</v>
      </c>
      <c r="B264" s="283">
        <v>103145</v>
      </c>
      <c r="C264" s="108" t="s">
        <v>1748</v>
      </c>
      <c r="D264" t="s">
        <v>242</v>
      </c>
      <c r="E264" s="284">
        <v>175.45</v>
      </c>
      <c r="F264" s="284">
        <v>66.150000000000006</v>
      </c>
      <c r="G264" s="284">
        <f t="shared" si="4"/>
        <v>109.29999999999998</v>
      </c>
    </row>
    <row r="265" spans="1:7" ht="60" x14ac:dyDescent="0.25">
      <c r="A265" s="261" t="s">
        <v>5738</v>
      </c>
      <c r="B265" s="283">
        <v>103146</v>
      </c>
      <c r="C265" s="108" t="s">
        <v>1749</v>
      </c>
      <c r="D265" t="s">
        <v>242</v>
      </c>
      <c r="E265" s="284">
        <v>186.47</v>
      </c>
      <c r="F265" s="284">
        <v>70.56</v>
      </c>
      <c r="G265" s="284">
        <f t="shared" si="4"/>
        <v>115.91</v>
      </c>
    </row>
    <row r="266" spans="1:7" ht="60" x14ac:dyDescent="0.25">
      <c r="A266" s="261" t="s">
        <v>5738</v>
      </c>
      <c r="B266" s="283">
        <v>103147</v>
      </c>
      <c r="C266" s="108" t="s">
        <v>1750</v>
      </c>
      <c r="D266" t="s">
        <v>242</v>
      </c>
      <c r="E266" s="284">
        <v>208.58</v>
      </c>
      <c r="F266" s="284">
        <v>79.400000000000006</v>
      </c>
      <c r="G266" s="284">
        <f t="shared" si="4"/>
        <v>129.18</v>
      </c>
    </row>
    <row r="267" spans="1:7" ht="60" x14ac:dyDescent="0.25">
      <c r="A267" s="261" t="s">
        <v>5738</v>
      </c>
      <c r="B267" s="283">
        <v>103148</v>
      </c>
      <c r="C267" s="108" t="s">
        <v>1751</v>
      </c>
      <c r="D267" t="s">
        <v>242</v>
      </c>
      <c r="E267" s="284">
        <v>251.41</v>
      </c>
      <c r="F267" s="284">
        <v>96.53</v>
      </c>
      <c r="G267" s="284">
        <f t="shared" si="4"/>
        <v>154.88</v>
      </c>
    </row>
    <row r="268" spans="1:7" ht="60" x14ac:dyDescent="0.25">
      <c r="A268" s="261" t="s">
        <v>5738</v>
      </c>
      <c r="B268" s="283">
        <v>103149</v>
      </c>
      <c r="C268" s="108" t="s">
        <v>1752</v>
      </c>
      <c r="D268" t="s">
        <v>242</v>
      </c>
      <c r="E268" s="284">
        <v>273.52</v>
      </c>
      <c r="F268" s="284">
        <v>105.38</v>
      </c>
      <c r="G268" s="284">
        <f t="shared" si="4"/>
        <v>168.14</v>
      </c>
    </row>
    <row r="269" spans="1:7" ht="60" x14ac:dyDescent="0.25">
      <c r="A269" s="261" t="s">
        <v>5738</v>
      </c>
      <c r="B269" s="283">
        <v>103150</v>
      </c>
      <c r="C269" s="108" t="s">
        <v>1753</v>
      </c>
      <c r="D269" t="s">
        <v>242</v>
      </c>
      <c r="E269" s="284">
        <v>316.32</v>
      </c>
      <c r="F269" s="284">
        <v>122.51</v>
      </c>
      <c r="G269" s="284">
        <f t="shared" si="4"/>
        <v>193.81</v>
      </c>
    </row>
    <row r="270" spans="1:7" ht="60" x14ac:dyDescent="0.25">
      <c r="A270" s="261" t="s">
        <v>5738</v>
      </c>
      <c r="B270" s="283">
        <v>103151</v>
      </c>
      <c r="C270" s="108" t="s">
        <v>1754</v>
      </c>
      <c r="D270" t="s">
        <v>242</v>
      </c>
      <c r="E270" s="284">
        <v>338.47</v>
      </c>
      <c r="F270" s="284">
        <v>131.34</v>
      </c>
      <c r="G270" s="284">
        <f t="shared" si="4"/>
        <v>207.13000000000002</v>
      </c>
    </row>
    <row r="271" spans="1:7" ht="60" x14ac:dyDescent="0.25">
      <c r="A271" s="261" t="s">
        <v>5738</v>
      </c>
      <c r="B271" s="283">
        <v>103152</v>
      </c>
      <c r="C271" s="108" t="s">
        <v>1755</v>
      </c>
      <c r="D271" t="s">
        <v>242</v>
      </c>
      <c r="E271" s="284">
        <v>403.41</v>
      </c>
      <c r="F271" s="284">
        <v>157.31</v>
      </c>
      <c r="G271" s="284">
        <f t="shared" si="4"/>
        <v>246.10000000000002</v>
      </c>
    </row>
    <row r="272" spans="1:7" ht="60" x14ac:dyDescent="0.25">
      <c r="A272" s="261" t="s">
        <v>5738</v>
      </c>
      <c r="B272" s="283">
        <v>103372</v>
      </c>
      <c r="C272" s="108" t="s">
        <v>1816</v>
      </c>
      <c r="D272" t="s">
        <v>321</v>
      </c>
      <c r="E272" s="284">
        <v>5.32</v>
      </c>
      <c r="F272" s="284">
        <v>0.13</v>
      </c>
      <c r="G272" s="284">
        <f t="shared" si="4"/>
        <v>5.19</v>
      </c>
    </row>
    <row r="273" spans="1:7" ht="60" x14ac:dyDescent="0.25">
      <c r="A273" s="261" t="s">
        <v>5738</v>
      </c>
      <c r="B273" s="283">
        <v>103373</v>
      </c>
      <c r="C273" s="108" t="s">
        <v>1817</v>
      </c>
      <c r="D273" t="s">
        <v>321</v>
      </c>
      <c r="E273" s="284">
        <v>10.43</v>
      </c>
      <c r="F273" s="284">
        <v>0.22</v>
      </c>
      <c r="G273" s="284">
        <f t="shared" si="4"/>
        <v>10.209999999999999</v>
      </c>
    </row>
    <row r="274" spans="1:7" ht="60" x14ac:dyDescent="0.25">
      <c r="A274" s="261" t="s">
        <v>5738</v>
      </c>
      <c r="B274" s="283">
        <v>103376</v>
      </c>
      <c r="C274" s="108" t="s">
        <v>1818</v>
      </c>
      <c r="D274" t="s">
        <v>321</v>
      </c>
      <c r="E274" s="284">
        <v>124.63</v>
      </c>
      <c r="F274" s="284">
        <v>0.77</v>
      </c>
      <c r="G274" s="284">
        <f t="shared" si="4"/>
        <v>123.86</v>
      </c>
    </row>
    <row r="275" spans="1:7" ht="60" x14ac:dyDescent="0.25">
      <c r="A275" s="261" t="s">
        <v>5738</v>
      </c>
      <c r="B275" s="283">
        <v>103377</v>
      </c>
      <c r="C275" s="108" t="s">
        <v>1819</v>
      </c>
      <c r="D275" t="s">
        <v>321</v>
      </c>
      <c r="E275" s="284">
        <v>266.77</v>
      </c>
      <c r="F275" s="284">
        <v>1.1200000000000001</v>
      </c>
      <c r="G275" s="284">
        <f t="shared" si="4"/>
        <v>265.64999999999998</v>
      </c>
    </row>
    <row r="276" spans="1:7" ht="60" x14ac:dyDescent="0.25">
      <c r="A276" s="261" t="s">
        <v>5738</v>
      </c>
      <c r="B276" s="283">
        <v>103379</v>
      </c>
      <c r="C276" s="108" t="s">
        <v>1820</v>
      </c>
      <c r="D276" t="s">
        <v>321</v>
      </c>
      <c r="E276" s="284">
        <v>415.38</v>
      </c>
      <c r="F276" s="284">
        <v>1.41</v>
      </c>
      <c r="G276" s="284">
        <f t="shared" si="4"/>
        <v>413.96999999999997</v>
      </c>
    </row>
    <row r="277" spans="1:7" ht="60" x14ac:dyDescent="0.25">
      <c r="A277" s="261" t="s">
        <v>5738</v>
      </c>
      <c r="B277" s="283">
        <v>103383</v>
      </c>
      <c r="C277" s="108" t="s">
        <v>1821</v>
      </c>
      <c r="D277" t="s">
        <v>321</v>
      </c>
      <c r="E277" s="284">
        <v>1018.66</v>
      </c>
      <c r="F277" s="284">
        <v>1.41</v>
      </c>
      <c r="G277" s="284">
        <f t="shared" si="4"/>
        <v>1017.25</v>
      </c>
    </row>
    <row r="278" spans="1:7" ht="60" x14ac:dyDescent="0.25">
      <c r="A278" s="261" t="s">
        <v>5738</v>
      </c>
      <c r="B278" s="283">
        <v>103385</v>
      </c>
      <c r="C278" s="108" t="s">
        <v>1822</v>
      </c>
      <c r="D278" t="s">
        <v>321</v>
      </c>
      <c r="E278" s="284">
        <v>1642.43</v>
      </c>
      <c r="F278" s="284">
        <v>2.73</v>
      </c>
      <c r="G278" s="284">
        <f t="shared" si="4"/>
        <v>1639.7</v>
      </c>
    </row>
    <row r="279" spans="1:7" ht="60" x14ac:dyDescent="0.25">
      <c r="A279" s="261" t="s">
        <v>5738</v>
      </c>
      <c r="B279" s="283">
        <v>103387</v>
      </c>
      <c r="C279" s="108" t="s">
        <v>1823</v>
      </c>
      <c r="D279" t="s">
        <v>321</v>
      </c>
      <c r="E279" s="284">
        <v>2881.39</v>
      </c>
      <c r="F279" s="284">
        <v>4.2699999999999996</v>
      </c>
      <c r="G279" s="284">
        <f t="shared" si="4"/>
        <v>2877.12</v>
      </c>
    </row>
    <row r="280" spans="1:7" ht="60" x14ac:dyDescent="0.25">
      <c r="A280" s="261" t="s">
        <v>5738</v>
      </c>
      <c r="B280" s="283">
        <v>103389</v>
      </c>
      <c r="C280" s="108" t="s">
        <v>1824</v>
      </c>
      <c r="D280" t="s">
        <v>321</v>
      </c>
      <c r="E280" s="284">
        <v>4285.09</v>
      </c>
      <c r="F280" s="284">
        <v>6.29</v>
      </c>
      <c r="G280" s="284">
        <f t="shared" si="4"/>
        <v>4278.8</v>
      </c>
    </row>
    <row r="281" spans="1:7" ht="60" x14ac:dyDescent="0.25">
      <c r="A281" s="261" t="s">
        <v>5738</v>
      </c>
      <c r="B281" s="283">
        <v>103391</v>
      </c>
      <c r="C281" s="108" t="s">
        <v>1825</v>
      </c>
      <c r="D281" t="s">
        <v>321</v>
      </c>
      <c r="E281" s="284">
        <v>2822.61</v>
      </c>
      <c r="F281" s="284">
        <v>8.94</v>
      </c>
      <c r="G281" s="284">
        <f t="shared" si="4"/>
        <v>2813.67</v>
      </c>
    </row>
    <row r="282" spans="1:7" ht="60" x14ac:dyDescent="0.25">
      <c r="A282" s="261" t="s">
        <v>5738</v>
      </c>
      <c r="B282" s="283">
        <v>103392</v>
      </c>
      <c r="C282" s="108" t="s">
        <v>1826</v>
      </c>
      <c r="D282" t="s">
        <v>321</v>
      </c>
      <c r="E282" s="284">
        <v>4613.74</v>
      </c>
      <c r="F282" s="284">
        <v>10.5</v>
      </c>
      <c r="G282" s="284">
        <f t="shared" si="4"/>
        <v>4603.24</v>
      </c>
    </row>
    <row r="283" spans="1:7" ht="60" x14ac:dyDescent="0.25">
      <c r="A283" s="261" t="s">
        <v>5738</v>
      </c>
      <c r="B283" s="283">
        <v>103393</v>
      </c>
      <c r="C283" s="108" t="s">
        <v>1827</v>
      </c>
      <c r="D283" t="s">
        <v>321</v>
      </c>
      <c r="E283" s="284">
        <v>5088.7299999999996</v>
      </c>
      <c r="F283" s="284">
        <v>12.06</v>
      </c>
      <c r="G283" s="284">
        <f t="shared" si="4"/>
        <v>5076.6699999999992</v>
      </c>
    </row>
    <row r="284" spans="1:7" ht="75" x14ac:dyDescent="0.25">
      <c r="A284" s="261" t="s">
        <v>5738</v>
      </c>
      <c r="B284" s="283">
        <v>103397</v>
      </c>
      <c r="C284" s="108" t="s">
        <v>1828</v>
      </c>
      <c r="D284" t="s">
        <v>242</v>
      </c>
      <c r="E284" s="284">
        <v>3.37</v>
      </c>
      <c r="F284" s="284">
        <v>2.48</v>
      </c>
      <c r="G284" s="284">
        <f t="shared" si="4"/>
        <v>0.89000000000000012</v>
      </c>
    </row>
    <row r="285" spans="1:7" ht="75" x14ac:dyDescent="0.25">
      <c r="A285" s="261" t="s">
        <v>5738</v>
      </c>
      <c r="B285" s="283">
        <v>103398</v>
      </c>
      <c r="C285" s="108" t="s">
        <v>1829</v>
      </c>
      <c r="D285" t="s">
        <v>242</v>
      </c>
      <c r="E285" s="284">
        <v>5.41</v>
      </c>
      <c r="F285" s="284">
        <v>3.97</v>
      </c>
      <c r="G285" s="284">
        <f t="shared" si="4"/>
        <v>1.44</v>
      </c>
    </row>
    <row r="286" spans="1:7" ht="75" x14ac:dyDescent="0.25">
      <c r="A286" s="261" t="s">
        <v>5738</v>
      </c>
      <c r="B286" s="283">
        <v>103399</v>
      </c>
      <c r="C286" s="108" t="s">
        <v>1830</v>
      </c>
      <c r="D286" t="s">
        <v>242</v>
      </c>
      <c r="E286" s="284">
        <v>10.65</v>
      </c>
      <c r="F286" s="284">
        <v>7.77</v>
      </c>
      <c r="G286" s="284">
        <f t="shared" si="4"/>
        <v>2.8800000000000008</v>
      </c>
    </row>
    <row r="287" spans="1:7" ht="75" x14ac:dyDescent="0.25">
      <c r="A287" s="261" t="s">
        <v>5738</v>
      </c>
      <c r="B287" s="283">
        <v>103400</v>
      </c>
      <c r="C287" s="108" t="s">
        <v>1831</v>
      </c>
      <c r="D287" t="s">
        <v>242</v>
      </c>
      <c r="E287" s="284">
        <v>15.22</v>
      </c>
      <c r="F287" s="284">
        <v>11.07</v>
      </c>
      <c r="G287" s="284">
        <f t="shared" si="4"/>
        <v>4.1500000000000004</v>
      </c>
    </row>
    <row r="288" spans="1:7" ht="75" x14ac:dyDescent="0.25">
      <c r="A288" s="261" t="s">
        <v>5738</v>
      </c>
      <c r="B288" s="283">
        <v>103401</v>
      </c>
      <c r="C288" s="108" t="s">
        <v>1832</v>
      </c>
      <c r="D288" t="s">
        <v>242</v>
      </c>
      <c r="E288" s="284">
        <v>18.600000000000001</v>
      </c>
      <c r="F288" s="284">
        <v>13.52</v>
      </c>
      <c r="G288" s="284">
        <f t="shared" si="4"/>
        <v>5.0800000000000018</v>
      </c>
    </row>
    <row r="289" spans="1:7" ht="75" x14ac:dyDescent="0.25">
      <c r="A289" s="261" t="s">
        <v>5738</v>
      </c>
      <c r="B289" s="283">
        <v>103402</v>
      </c>
      <c r="C289" s="108" t="s">
        <v>1833</v>
      </c>
      <c r="D289" t="s">
        <v>242</v>
      </c>
      <c r="E289" s="284">
        <v>27.06</v>
      </c>
      <c r="F289" s="284">
        <v>19.670000000000002</v>
      </c>
      <c r="G289" s="284">
        <f t="shared" si="4"/>
        <v>7.389999999999997</v>
      </c>
    </row>
    <row r="290" spans="1:7" ht="75" x14ac:dyDescent="0.25">
      <c r="A290" s="261" t="s">
        <v>5738</v>
      </c>
      <c r="B290" s="283">
        <v>103403</v>
      </c>
      <c r="C290" s="108" t="s">
        <v>1834</v>
      </c>
      <c r="D290" t="s">
        <v>242</v>
      </c>
      <c r="E290" s="284">
        <v>30.44</v>
      </c>
      <c r="F290" s="284">
        <v>22.11</v>
      </c>
      <c r="G290" s="284">
        <f t="shared" si="4"/>
        <v>8.3300000000000018</v>
      </c>
    </row>
    <row r="291" spans="1:7" ht="75" x14ac:dyDescent="0.25">
      <c r="A291" s="261" t="s">
        <v>5738</v>
      </c>
      <c r="B291" s="283">
        <v>103404</v>
      </c>
      <c r="C291" s="108" t="s">
        <v>1835</v>
      </c>
      <c r="D291" t="s">
        <v>242</v>
      </c>
      <c r="E291" s="284">
        <v>33.83</v>
      </c>
      <c r="F291" s="284">
        <v>24.57</v>
      </c>
      <c r="G291" s="284">
        <f t="shared" si="4"/>
        <v>9.259999999999998</v>
      </c>
    </row>
    <row r="292" spans="1:7" ht="75" x14ac:dyDescent="0.25">
      <c r="A292" s="261" t="s">
        <v>5738</v>
      </c>
      <c r="B292" s="283">
        <v>103405</v>
      </c>
      <c r="C292" s="108" t="s">
        <v>1836</v>
      </c>
      <c r="D292" t="s">
        <v>242</v>
      </c>
      <c r="E292" s="284">
        <v>38.06</v>
      </c>
      <c r="F292" s="284">
        <v>27.64</v>
      </c>
      <c r="G292" s="284">
        <f t="shared" si="4"/>
        <v>10.420000000000002</v>
      </c>
    </row>
    <row r="293" spans="1:7" ht="75" x14ac:dyDescent="0.25">
      <c r="A293" s="261" t="s">
        <v>5738</v>
      </c>
      <c r="B293" s="283">
        <v>103406</v>
      </c>
      <c r="C293" s="108" t="s">
        <v>1837</v>
      </c>
      <c r="D293" t="s">
        <v>242</v>
      </c>
      <c r="E293" s="284">
        <v>42.29</v>
      </c>
      <c r="F293" s="284">
        <v>30.71</v>
      </c>
      <c r="G293" s="284">
        <f t="shared" si="4"/>
        <v>11.579999999999998</v>
      </c>
    </row>
    <row r="294" spans="1:7" ht="75" x14ac:dyDescent="0.25">
      <c r="A294" s="261" t="s">
        <v>5738</v>
      </c>
      <c r="B294" s="283">
        <v>103407</v>
      </c>
      <c r="C294" s="108" t="s">
        <v>1838</v>
      </c>
      <c r="D294" t="s">
        <v>242</v>
      </c>
      <c r="E294" s="284">
        <v>47.37</v>
      </c>
      <c r="F294" s="284">
        <v>34.380000000000003</v>
      </c>
      <c r="G294" s="284">
        <f t="shared" si="4"/>
        <v>12.989999999999995</v>
      </c>
    </row>
    <row r="295" spans="1:7" ht="75" x14ac:dyDescent="0.25">
      <c r="A295" s="261" t="s">
        <v>5738</v>
      </c>
      <c r="B295" s="283">
        <v>103408</v>
      </c>
      <c r="C295" s="108" t="s">
        <v>1839</v>
      </c>
      <c r="D295" t="s">
        <v>242</v>
      </c>
      <c r="E295" s="284">
        <v>53.28</v>
      </c>
      <c r="F295" s="284">
        <v>38.68</v>
      </c>
      <c r="G295" s="284">
        <f t="shared" si="4"/>
        <v>14.600000000000001</v>
      </c>
    </row>
    <row r="296" spans="1:7" ht="75" x14ac:dyDescent="0.25">
      <c r="A296" s="261" t="s">
        <v>5738</v>
      </c>
      <c r="B296" s="283">
        <v>103409</v>
      </c>
      <c r="C296" s="108" t="s">
        <v>1840</v>
      </c>
      <c r="D296" t="s">
        <v>242</v>
      </c>
      <c r="E296" s="284">
        <v>60.05</v>
      </c>
      <c r="F296" s="284">
        <v>43.56</v>
      </c>
      <c r="G296" s="284">
        <f t="shared" si="4"/>
        <v>16.489999999999995</v>
      </c>
    </row>
    <row r="297" spans="1:7" ht="75" x14ac:dyDescent="0.25">
      <c r="A297" s="261" t="s">
        <v>5738</v>
      </c>
      <c r="B297" s="283">
        <v>103410</v>
      </c>
      <c r="C297" s="108" t="s">
        <v>1841</v>
      </c>
      <c r="D297" t="s">
        <v>242</v>
      </c>
      <c r="E297" s="284">
        <v>67.67</v>
      </c>
      <c r="F297" s="284">
        <v>49.1</v>
      </c>
      <c r="G297" s="284">
        <f t="shared" si="4"/>
        <v>18.57</v>
      </c>
    </row>
    <row r="298" spans="1:7" ht="75" x14ac:dyDescent="0.25">
      <c r="A298" s="261" t="s">
        <v>5738</v>
      </c>
      <c r="B298" s="283">
        <v>103411</v>
      </c>
      <c r="C298" s="108" t="s">
        <v>1842</v>
      </c>
      <c r="D298" t="s">
        <v>242</v>
      </c>
      <c r="E298" s="284">
        <v>6.76</v>
      </c>
      <c r="F298" s="284">
        <v>4.9400000000000004</v>
      </c>
      <c r="G298" s="284">
        <f t="shared" si="4"/>
        <v>1.8199999999999994</v>
      </c>
    </row>
    <row r="299" spans="1:7" ht="75" x14ac:dyDescent="0.25">
      <c r="A299" s="261" t="s">
        <v>5738</v>
      </c>
      <c r="B299" s="283">
        <v>103412</v>
      </c>
      <c r="C299" s="108" t="s">
        <v>1843</v>
      </c>
      <c r="D299" t="s">
        <v>242</v>
      </c>
      <c r="E299" s="284">
        <v>10.81</v>
      </c>
      <c r="F299" s="284">
        <v>7.89</v>
      </c>
      <c r="G299" s="284">
        <f t="shared" si="4"/>
        <v>2.9200000000000008</v>
      </c>
    </row>
    <row r="300" spans="1:7" ht="75" x14ac:dyDescent="0.25">
      <c r="A300" s="261" t="s">
        <v>5738</v>
      </c>
      <c r="B300" s="283">
        <v>103413</v>
      </c>
      <c r="C300" s="108" t="s">
        <v>1844</v>
      </c>
      <c r="D300" t="s">
        <v>242</v>
      </c>
      <c r="E300" s="284">
        <v>21.31</v>
      </c>
      <c r="F300" s="284">
        <v>15.5</v>
      </c>
      <c r="G300" s="284">
        <f t="shared" si="4"/>
        <v>5.8099999999999987</v>
      </c>
    </row>
    <row r="301" spans="1:7" ht="75" x14ac:dyDescent="0.25">
      <c r="A301" s="261" t="s">
        <v>5738</v>
      </c>
      <c r="B301" s="283">
        <v>103414</v>
      </c>
      <c r="C301" s="108" t="s">
        <v>1845</v>
      </c>
      <c r="D301" t="s">
        <v>242</v>
      </c>
      <c r="E301" s="284">
        <v>30.44</v>
      </c>
      <c r="F301" s="284">
        <v>22.11</v>
      </c>
      <c r="G301" s="284">
        <f t="shared" si="4"/>
        <v>8.3300000000000018</v>
      </c>
    </row>
    <row r="302" spans="1:7" ht="75" x14ac:dyDescent="0.25">
      <c r="A302" s="261" t="s">
        <v>5738</v>
      </c>
      <c r="B302" s="283">
        <v>103415</v>
      </c>
      <c r="C302" s="108" t="s">
        <v>1846</v>
      </c>
      <c r="D302" t="s">
        <v>242</v>
      </c>
      <c r="E302" s="284">
        <v>37.21</v>
      </c>
      <c r="F302" s="284">
        <v>27.02</v>
      </c>
      <c r="G302" s="284">
        <f t="shared" si="4"/>
        <v>10.190000000000001</v>
      </c>
    </row>
    <row r="303" spans="1:7" ht="75" x14ac:dyDescent="0.25">
      <c r="A303" s="261" t="s">
        <v>5738</v>
      </c>
      <c r="B303" s="283">
        <v>103416</v>
      </c>
      <c r="C303" s="108" t="s">
        <v>1847</v>
      </c>
      <c r="D303" t="s">
        <v>242</v>
      </c>
      <c r="E303" s="284">
        <v>54.13</v>
      </c>
      <c r="F303" s="284">
        <v>39.29</v>
      </c>
      <c r="G303" s="284">
        <f t="shared" si="4"/>
        <v>14.840000000000003</v>
      </c>
    </row>
    <row r="304" spans="1:7" ht="75" x14ac:dyDescent="0.25">
      <c r="A304" s="261" t="s">
        <v>5738</v>
      </c>
      <c r="B304" s="283">
        <v>103417</v>
      </c>
      <c r="C304" s="108" t="s">
        <v>1848</v>
      </c>
      <c r="D304" t="s">
        <v>242</v>
      </c>
      <c r="E304" s="284">
        <v>60.9</v>
      </c>
      <c r="F304" s="284">
        <v>44.19</v>
      </c>
      <c r="G304" s="284">
        <f t="shared" si="4"/>
        <v>16.71</v>
      </c>
    </row>
    <row r="305" spans="1:7" ht="75" x14ac:dyDescent="0.25">
      <c r="A305" s="261" t="s">
        <v>5738</v>
      </c>
      <c r="B305" s="283">
        <v>103418</v>
      </c>
      <c r="C305" s="108" t="s">
        <v>1849</v>
      </c>
      <c r="D305" t="s">
        <v>242</v>
      </c>
      <c r="E305" s="284">
        <v>67.67</v>
      </c>
      <c r="F305" s="284">
        <v>49.1</v>
      </c>
      <c r="G305" s="284">
        <f t="shared" si="4"/>
        <v>18.57</v>
      </c>
    </row>
    <row r="306" spans="1:7" ht="75" x14ac:dyDescent="0.25">
      <c r="A306" s="261" t="s">
        <v>5738</v>
      </c>
      <c r="B306" s="283">
        <v>103419</v>
      </c>
      <c r="C306" s="108" t="s">
        <v>1850</v>
      </c>
      <c r="D306" t="s">
        <v>242</v>
      </c>
      <c r="E306" s="284">
        <v>76.13</v>
      </c>
      <c r="F306" s="284">
        <v>55.23</v>
      </c>
      <c r="G306" s="284">
        <f t="shared" si="4"/>
        <v>20.9</v>
      </c>
    </row>
    <row r="307" spans="1:7" ht="75" x14ac:dyDescent="0.25">
      <c r="A307" s="261" t="s">
        <v>5738</v>
      </c>
      <c r="B307" s="283">
        <v>103420</v>
      </c>
      <c r="C307" s="108" t="s">
        <v>1851</v>
      </c>
      <c r="D307" t="s">
        <v>242</v>
      </c>
      <c r="E307" s="284">
        <v>84.59</v>
      </c>
      <c r="F307" s="284">
        <v>61.37</v>
      </c>
      <c r="G307" s="284">
        <f t="shared" si="4"/>
        <v>23.220000000000006</v>
      </c>
    </row>
    <row r="308" spans="1:7" ht="75" x14ac:dyDescent="0.25">
      <c r="A308" s="261" t="s">
        <v>5738</v>
      </c>
      <c r="B308" s="283">
        <v>103421</v>
      </c>
      <c r="C308" s="108" t="s">
        <v>1852</v>
      </c>
      <c r="D308" t="s">
        <v>242</v>
      </c>
      <c r="E308" s="284">
        <v>94.74</v>
      </c>
      <c r="F308" s="284">
        <v>68.72</v>
      </c>
      <c r="G308" s="284">
        <f t="shared" si="4"/>
        <v>26.019999999999996</v>
      </c>
    </row>
    <row r="309" spans="1:7" ht="75" x14ac:dyDescent="0.25">
      <c r="A309" s="261" t="s">
        <v>5738</v>
      </c>
      <c r="B309" s="283">
        <v>103422</v>
      </c>
      <c r="C309" s="108" t="s">
        <v>1853</v>
      </c>
      <c r="D309" t="s">
        <v>242</v>
      </c>
      <c r="E309" s="284">
        <v>106.58</v>
      </c>
      <c r="F309" s="284">
        <v>77.31</v>
      </c>
      <c r="G309" s="284">
        <f t="shared" si="4"/>
        <v>29.269999999999996</v>
      </c>
    </row>
    <row r="310" spans="1:7" ht="75" x14ac:dyDescent="0.25">
      <c r="A310" s="261" t="s">
        <v>5738</v>
      </c>
      <c r="B310" s="283">
        <v>103423</v>
      </c>
      <c r="C310" s="108" t="s">
        <v>1854</v>
      </c>
      <c r="D310" t="s">
        <v>242</v>
      </c>
      <c r="E310" s="284">
        <v>120.12</v>
      </c>
      <c r="F310" s="284">
        <v>87.11</v>
      </c>
      <c r="G310" s="284">
        <f t="shared" si="4"/>
        <v>33.010000000000005</v>
      </c>
    </row>
    <row r="311" spans="1:7" ht="75" x14ac:dyDescent="0.25">
      <c r="A311" s="261" t="s">
        <v>5738</v>
      </c>
      <c r="B311" s="283">
        <v>103424</v>
      </c>
      <c r="C311" s="108" t="s">
        <v>1855</v>
      </c>
      <c r="D311" t="s">
        <v>242</v>
      </c>
      <c r="E311" s="284">
        <v>135.35</v>
      </c>
      <c r="F311" s="284">
        <v>98.17</v>
      </c>
      <c r="G311" s="284">
        <f t="shared" si="4"/>
        <v>37.179999999999993</v>
      </c>
    </row>
    <row r="312" spans="1:7" ht="60" x14ac:dyDescent="0.25">
      <c r="A312" s="261" t="s">
        <v>5738</v>
      </c>
      <c r="B312" s="283">
        <v>103425</v>
      </c>
      <c r="C312" s="108" t="s">
        <v>1856</v>
      </c>
      <c r="D312" t="s">
        <v>242</v>
      </c>
      <c r="E312" s="284">
        <v>14.99</v>
      </c>
      <c r="F312" s="284">
        <v>2.4300000000000002</v>
      </c>
      <c r="G312" s="284">
        <f t="shared" si="4"/>
        <v>12.56</v>
      </c>
    </row>
    <row r="313" spans="1:7" ht="60" x14ac:dyDescent="0.25">
      <c r="A313" s="261" t="s">
        <v>5738</v>
      </c>
      <c r="B313" s="283">
        <v>103426</v>
      </c>
      <c r="C313" s="108" t="s">
        <v>1857</v>
      </c>
      <c r="D313" t="s">
        <v>242</v>
      </c>
      <c r="E313" s="284">
        <v>17.940000000000001</v>
      </c>
      <c r="F313" s="284">
        <v>3.92</v>
      </c>
      <c r="G313" s="284">
        <f t="shared" si="4"/>
        <v>14.020000000000001</v>
      </c>
    </row>
    <row r="314" spans="1:7" ht="60" x14ac:dyDescent="0.25">
      <c r="A314" s="261" t="s">
        <v>5738</v>
      </c>
      <c r="B314" s="283">
        <v>103427</v>
      </c>
      <c r="C314" s="108" t="s">
        <v>1858</v>
      </c>
      <c r="D314" t="s">
        <v>242</v>
      </c>
      <c r="E314" s="284">
        <v>35.950000000000003</v>
      </c>
      <c r="F314" s="284">
        <v>7.72</v>
      </c>
      <c r="G314" s="284">
        <f t="shared" si="4"/>
        <v>28.230000000000004</v>
      </c>
    </row>
    <row r="315" spans="1:7" ht="60" x14ac:dyDescent="0.25">
      <c r="A315" s="261" t="s">
        <v>5738</v>
      </c>
      <c r="B315" s="283">
        <v>103428</v>
      </c>
      <c r="C315" s="108" t="s">
        <v>1859</v>
      </c>
      <c r="D315" t="s">
        <v>242</v>
      </c>
      <c r="E315" s="284">
        <v>241.81</v>
      </c>
      <c r="F315" s="284">
        <v>24.51</v>
      </c>
      <c r="G315" s="284">
        <f t="shared" si="4"/>
        <v>217.3</v>
      </c>
    </row>
    <row r="316" spans="1:7" ht="60" x14ac:dyDescent="0.25">
      <c r="A316" s="261" t="s">
        <v>5738</v>
      </c>
      <c r="B316" s="283">
        <v>103429</v>
      </c>
      <c r="C316" s="108" t="s">
        <v>1860</v>
      </c>
      <c r="D316" t="s">
        <v>242</v>
      </c>
      <c r="E316" s="284">
        <v>2697.74</v>
      </c>
      <c r="F316" s="284">
        <v>49.04</v>
      </c>
      <c r="G316" s="284">
        <f t="shared" si="4"/>
        <v>2648.7</v>
      </c>
    </row>
    <row r="317" spans="1:7" ht="60" x14ac:dyDescent="0.25">
      <c r="A317" s="261" t="s">
        <v>5738</v>
      </c>
      <c r="B317" s="283">
        <v>103430</v>
      </c>
      <c r="C317" s="108" t="s">
        <v>1861</v>
      </c>
      <c r="D317" t="s">
        <v>242</v>
      </c>
      <c r="E317" s="284">
        <v>32.33</v>
      </c>
      <c r="F317" s="284">
        <v>3.91</v>
      </c>
      <c r="G317" s="284">
        <f t="shared" si="4"/>
        <v>28.419999999999998</v>
      </c>
    </row>
    <row r="318" spans="1:7" ht="60" x14ac:dyDescent="0.25">
      <c r="A318" s="261" t="s">
        <v>5738</v>
      </c>
      <c r="B318" s="283">
        <v>103431</v>
      </c>
      <c r="C318" s="108" t="s">
        <v>1862</v>
      </c>
      <c r="D318" t="s">
        <v>242</v>
      </c>
      <c r="E318" s="284">
        <v>56.61</v>
      </c>
      <c r="F318" s="284">
        <v>7.71</v>
      </c>
      <c r="G318" s="284">
        <f t="shared" si="4"/>
        <v>48.9</v>
      </c>
    </row>
    <row r="319" spans="1:7" ht="60" x14ac:dyDescent="0.25">
      <c r="A319" s="261" t="s">
        <v>5738</v>
      </c>
      <c r="B319" s="283">
        <v>103432</v>
      </c>
      <c r="C319" s="108" t="s">
        <v>1863</v>
      </c>
      <c r="D319" t="s">
        <v>242</v>
      </c>
      <c r="E319" s="284">
        <v>1531.72</v>
      </c>
      <c r="F319" s="284">
        <v>24.51</v>
      </c>
      <c r="G319" s="284">
        <f t="shared" si="4"/>
        <v>1507.21</v>
      </c>
    </row>
    <row r="320" spans="1:7" ht="60" x14ac:dyDescent="0.25">
      <c r="A320" s="261" t="s">
        <v>5738</v>
      </c>
      <c r="B320" s="283">
        <v>103433</v>
      </c>
      <c r="C320" s="108" t="s">
        <v>1864</v>
      </c>
      <c r="D320" t="s">
        <v>242</v>
      </c>
      <c r="E320" s="284">
        <v>32.08</v>
      </c>
      <c r="F320" s="284">
        <v>2.4300000000000002</v>
      </c>
      <c r="G320" s="284">
        <f t="shared" si="4"/>
        <v>29.65</v>
      </c>
    </row>
    <row r="321" spans="1:7" ht="60" x14ac:dyDescent="0.25">
      <c r="A321" s="261" t="s">
        <v>5738</v>
      </c>
      <c r="B321" s="283">
        <v>103434</v>
      </c>
      <c r="C321" s="108" t="s">
        <v>1865</v>
      </c>
      <c r="D321" t="s">
        <v>242</v>
      </c>
      <c r="E321" s="284">
        <v>44.36</v>
      </c>
      <c r="F321" s="284">
        <v>3.91</v>
      </c>
      <c r="G321" s="284">
        <f t="shared" si="4"/>
        <v>40.450000000000003</v>
      </c>
    </row>
    <row r="322" spans="1:7" ht="60" x14ac:dyDescent="0.25">
      <c r="A322" s="261" t="s">
        <v>5738</v>
      </c>
      <c r="B322" s="283">
        <v>103435</v>
      </c>
      <c r="C322" s="108" t="s">
        <v>1866</v>
      </c>
      <c r="D322" t="s">
        <v>242</v>
      </c>
      <c r="E322" s="284">
        <v>82.49</v>
      </c>
      <c r="F322" s="284">
        <v>7.71</v>
      </c>
      <c r="G322" s="284">
        <f t="shared" si="4"/>
        <v>74.78</v>
      </c>
    </row>
    <row r="323" spans="1:7" ht="75" x14ac:dyDescent="0.25">
      <c r="A323" s="261" t="s">
        <v>5738</v>
      </c>
      <c r="B323" s="283">
        <v>103436</v>
      </c>
      <c r="C323" s="108" t="s">
        <v>1867</v>
      </c>
      <c r="D323" t="s">
        <v>242</v>
      </c>
      <c r="E323" s="284">
        <v>2170.02</v>
      </c>
      <c r="F323" s="284">
        <v>24.51</v>
      </c>
      <c r="G323" s="284">
        <f t="shared" ref="G323:G386" si="5">E323-F323</f>
        <v>2145.5099999999998</v>
      </c>
    </row>
    <row r="324" spans="1:7" ht="60" x14ac:dyDescent="0.25">
      <c r="A324" s="261" t="s">
        <v>5738</v>
      </c>
      <c r="B324" s="283">
        <v>103437</v>
      </c>
      <c r="C324" s="108" t="s">
        <v>1868</v>
      </c>
      <c r="D324" t="s">
        <v>242</v>
      </c>
      <c r="E324" s="284">
        <v>171.19</v>
      </c>
      <c r="F324" s="284">
        <v>15.44</v>
      </c>
      <c r="G324" s="284">
        <f t="shared" si="5"/>
        <v>155.75</v>
      </c>
    </row>
    <row r="325" spans="1:7" ht="60" x14ac:dyDescent="0.25">
      <c r="A325" s="261" t="s">
        <v>5738</v>
      </c>
      <c r="B325" s="283">
        <v>103438</v>
      </c>
      <c r="C325" s="108" t="s">
        <v>1869</v>
      </c>
      <c r="D325" t="s">
        <v>242</v>
      </c>
      <c r="E325" s="284">
        <v>171.19</v>
      </c>
      <c r="F325" s="284">
        <v>15.44</v>
      </c>
      <c r="G325" s="284">
        <f t="shared" si="5"/>
        <v>155.75</v>
      </c>
    </row>
    <row r="326" spans="1:7" ht="60" x14ac:dyDescent="0.25">
      <c r="A326" s="261" t="s">
        <v>5738</v>
      </c>
      <c r="B326" s="283">
        <v>103439</v>
      </c>
      <c r="C326" s="108" t="s">
        <v>1870</v>
      </c>
      <c r="D326" t="s">
        <v>242</v>
      </c>
      <c r="E326" s="284">
        <v>201.83</v>
      </c>
      <c r="F326" s="284">
        <v>15.44</v>
      </c>
      <c r="G326" s="284">
        <f t="shared" si="5"/>
        <v>186.39000000000001</v>
      </c>
    </row>
    <row r="327" spans="1:7" ht="60" x14ac:dyDescent="0.25">
      <c r="A327" s="261" t="s">
        <v>5738</v>
      </c>
      <c r="B327" s="283">
        <v>103440</v>
      </c>
      <c r="C327" s="108" t="s">
        <v>1871</v>
      </c>
      <c r="D327" t="s">
        <v>242</v>
      </c>
      <c r="E327" s="284">
        <v>384.98</v>
      </c>
      <c r="F327" s="284">
        <v>49.04</v>
      </c>
      <c r="G327" s="284">
        <f t="shared" si="5"/>
        <v>335.94</v>
      </c>
    </row>
    <row r="328" spans="1:7" ht="60" x14ac:dyDescent="0.25">
      <c r="A328" s="261" t="s">
        <v>5738</v>
      </c>
      <c r="B328" s="283">
        <v>103441</v>
      </c>
      <c r="C328" s="108" t="s">
        <v>1872</v>
      </c>
      <c r="D328" t="s">
        <v>242</v>
      </c>
      <c r="E328" s="284">
        <v>389.95</v>
      </c>
      <c r="F328" s="284">
        <v>49.04</v>
      </c>
      <c r="G328" s="284">
        <f t="shared" si="5"/>
        <v>340.90999999999997</v>
      </c>
    </row>
    <row r="329" spans="1:7" ht="60" x14ac:dyDescent="0.25">
      <c r="A329" s="261" t="s">
        <v>5738</v>
      </c>
      <c r="B329" s="283">
        <v>103442</v>
      </c>
      <c r="C329" s="108" t="s">
        <v>1873</v>
      </c>
      <c r="D329" t="s">
        <v>242</v>
      </c>
      <c r="E329" s="284">
        <v>509.73</v>
      </c>
      <c r="F329" s="284">
        <v>49.04</v>
      </c>
      <c r="G329" s="284">
        <f t="shared" si="5"/>
        <v>460.69</v>
      </c>
    </row>
    <row r="330" spans="1:7" ht="60" x14ac:dyDescent="0.25">
      <c r="A330" s="261" t="s">
        <v>5738</v>
      </c>
      <c r="B330" s="283">
        <v>98441</v>
      </c>
      <c r="C330" s="108" t="s">
        <v>5504</v>
      </c>
      <c r="D330" t="s">
        <v>245</v>
      </c>
      <c r="E330" s="284">
        <v>126.61</v>
      </c>
      <c r="F330" s="284">
        <v>18.86</v>
      </c>
      <c r="G330" s="284">
        <f t="shared" si="5"/>
        <v>107.75</v>
      </c>
    </row>
    <row r="331" spans="1:7" ht="60" x14ac:dyDescent="0.25">
      <c r="A331" s="261" t="s">
        <v>5738</v>
      </c>
      <c r="B331" s="283">
        <v>98442</v>
      </c>
      <c r="C331" s="108" t="s">
        <v>5505</v>
      </c>
      <c r="D331" t="s">
        <v>245</v>
      </c>
      <c r="E331" s="284">
        <v>129.57</v>
      </c>
      <c r="F331" s="284">
        <v>21.07</v>
      </c>
      <c r="G331" s="284">
        <f t="shared" si="5"/>
        <v>108.5</v>
      </c>
    </row>
    <row r="332" spans="1:7" ht="60" x14ac:dyDescent="0.25">
      <c r="A332" s="261" t="s">
        <v>5738</v>
      </c>
      <c r="B332" s="283">
        <v>98443</v>
      </c>
      <c r="C332" s="108" t="s">
        <v>5506</v>
      </c>
      <c r="D332" t="s">
        <v>245</v>
      </c>
      <c r="E332" s="284">
        <v>111.29</v>
      </c>
      <c r="F332" s="284">
        <v>10.37</v>
      </c>
      <c r="G332" s="284">
        <f t="shared" si="5"/>
        <v>100.92</v>
      </c>
    </row>
    <row r="333" spans="1:7" ht="60" x14ac:dyDescent="0.25">
      <c r="A333" s="261" t="s">
        <v>5738</v>
      </c>
      <c r="B333" s="283">
        <v>98444</v>
      </c>
      <c r="C333" s="108" t="s">
        <v>5507</v>
      </c>
      <c r="D333" t="s">
        <v>245</v>
      </c>
      <c r="E333" s="284">
        <v>113.38</v>
      </c>
      <c r="F333" s="284">
        <v>11.92</v>
      </c>
      <c r="G333" s="284">
        <f t="shared" si="5"/>
        <v>101.46</v>
      </c>
    </row>
    <row r="334" spans="1:7" ht="60" x14ac:dyDescent="0.25">
      <c r="A334" s="261" t="s">
        <v>5738</v>
      </c>
      <c r="B334" s="283">
        <v>98445</v>
      </c>
      <c r="C334" s="108" t="s">
        <v>5508</v>
      </c>
      <c r="D334" t="s">
        <v>245</v>
      </c>
      <c r="E334" s="284">
        <v>149.13</v>
      </c>
      <c r="F334" s="284">
        <v>27.38</v>
      </c>
      <c r="G334" s="284">
        <f t="shared" si="5"/>
        <v>121.75</v>
      </c>
    </row>
    <row r="335" spans="1:7" ht="60" x14ac:dyDescent="0.25">
      <c r="A335" s="261" t="s">
        <v>5738</v>
      </c>
      <c r="B335" s="283">
        <v>98446</v>
      </c>
      <c r="C335" s="108" t="s">
        <v>5509</v>
      </c>
      <c r="D335" t="s">
        <v>245</v>
      </c>
      <c r="E335" s="284">
        <v>188.09</v>
      </c>
      <c r="F335" s="284">
        <v>44.76</v>
      </c>
      <c r="G335" s="284">
        <f t="shared" si="5"/>
        <v>143.33000000000001</v>
      </c>
    </row>
    <row r="336" spans="1:7" ht="60" x14ac:dyDescent="0.25">
      <c r="A336" s="261" t="s">
        <v>5738</v>
      </c>
      <c r="B336" s="283">
        <v>98447</v>
      </c>
      <c r="C336" s="108" t="s">
        <v>5510</v>
      </c>
      <c r="D336" t="s">
        <v>245</v>
      </c>
      <c r="E336" s="284">
        <v>127.9</v>
      </c>
      <c r="F336" s="284">
        <v>15.83</v>
      </c>
      <c r="G336" s="284">
        <f t="shared" si="5"/>
        <v>112.07000000000001</v>
      </c>
    </row>
    <row r="337" spans="1:7" ht="60" x14ac:dyDescent="0.25">
      <c r="A337" s="261" t="s">
        <v>5738</v>
      </c>
      <c r="B337" s="283">
        <v>98448</v>
      </c>
      <c r="C337" s="108" t="s">
        <v>5511</v>
      </c>
      <c r="D337" t="s">
        <v>245</v>
      </c>
      <c r="E337" s="284">
        <v>157.59</v>
      </c>
      <c r="F337" s="284">
        <v>28.25</v>
      </c>
      <c r="G337" s="284">
        <f t="shared" si="5"/>
        <v>129.34</v>
      </c>
    </row>
    <row r="338" spans="1:7" ht="60" x14ac:dyDescent="0.25">
      <c r="A338" s="261" t="s">
        <v>5738</v>
      </c>
      <c r="B338" s="283">
        <v>98449</v>
      </c>
      <c r="C338" s="108" t="s">
        <v>5512</v>
      </c>
      <c r="D338" t="s">
        <v>245</v>
      </c>
      <c r="E338" s="284">
        <v>182.1</v>
      </c>
      <c r="F338" s="284">
        <v>22.27</v>
      </c>
      <c r="G338" s="284">
        <f t="shared" si="5"/>
        <v>159.82999999999998</v>
      </c>
    </row>
    <row r="339" spans="1:7" ht="60" x14ac:dyDescent="0.25">
      <c r="A339" s="261" t="s">
        <v>5738</v>
      </c>
      <c r="B339" s="283">
        <v>98450</v>
      </c>
      <c r="C339" s="108" t="s">
        <v>5513</v>
      </c>
      <c r="D339" t="s">
        <v>245</v>
      </c>
      <c r="E339" s="284">
        <v>186.43</v>
      </c>
      <c r="F339" s="284">
        <v>25.51</v>
      </c>
      <c r="G339" s="284">
        <f t="shared" si="5"/>
        <v>160.92000000000002</v>
      </c>
    </row>
    <row r="340" spans="1:7" ht="60" x14ac:dyDescent="0.25">
      <c r="A340" s="261" t="s">
        <v>5738</v>
      </c>
      <c r="B340" s="283">
        <v>98451</v>
      </c>
      <c r="C340" s="108" t="s">
        <v>5514</v>
      </c>
      <c r="D340" t="s">
        <v>245</v>
      </c>
      <c r="E340" s="284">
        <v>164.21</v>
      </c>
      <c r="F340" s="284">
        <v>11.83</v>
      </c>
      <c r="G340" s="284">
        <f t="shared" si="5"/>
        <v>152.38</v>
      </c>
    </row>
    <row r="341" spans="1:7" ht="60" x14ac:dyDescent="0.25">
      <c r="A341" s="261" t="s">
        <v>5738</v>
      </c>
      <c r="B341" s="283">
        <v>98452</v>
      </c>
      <c r="C341" s="108" t="s">
        <v>5515</v>
      </c>
      <c r="D341" t="s">
        <v>245</v>
      </c>
      <c r="E341" s="284">
        <v>166.82</v>
      </c>
      <c r="F341" s="284">
        <v>13.78</v>
      </c>
      <c r="G341" s="284">
        <f t="shared" si="5"/>
        <v>153.04</v>
      </c>
    </row>
    <row r="342" spans="1:7" ht="60" x14ac:dyDescent="0.25">
      <c r="A342" s="261" t="s">
        <v>5738</v>
      </c>
      <c r="B342" s="283">
        <v>98453</v>
      </c>
      <c r="C342" s="108" t="s">
        <v>5516</v>
      </c>
      <c r="D342" t="s">
        <v>245</v>
      </c>
      <c r="E342" s="284">
        <v>209.79</v>
      </c>
      <c r="F342" s="284">
        <v>34.6</v>
      </c>
      <c r="G342" s="284">
        <f t="shared" si="5"/>
        <v>175.19</v>
      </c>
    </row>
    <row r="343" spans="1:7" ht="60" x14ac:dyDescent="0.25">
      <c r="A343" s="261" t="s">
        <v>5738</v>
      </c>
      <c r="B343" s="283">
        <v>98454</v>
      </c>
      <c r="C343" s="108" t="s">
        <v>5517</v>
      </c>
      <c r="D343" t="s">
        <v>245</v>
      </c>
      <c r="E343" s="284">
        <v>261.29000000000002</v>
      </c>
      <c r="F343" s="284">
        <v>61.31</v>
      </c>
      <c r="G343" s="284">
        <f t="shared" si="5"/>
        <v>199.98000000000002</v>
      </c>
    </row>
    <row r="344" spans="1:7" ht="60" x14ac:dyDescent="0.25">
      <c r="A344" s="261" t="s">
        <v>5738</v>
      </c>
      <c r="B344" s="283">
        <v>98455</v>
      </c>
      <c r="C344" s="108" t="s">
        <v>5518</v>
      </c>
      <c r="D344" t="s">
        <v>245</v>
      </c>
      <c r="E344" s="284">
        <v>185.99</v>
      </c>
      <c r="F344" s="284">
        <v>21.11</v>
      </c>
      <c r="G344" s="284">
        <f t="shared" si="5"/>
        <v>164.88</v>
      </c>
    </row>
    <row r="345" spans="1:7" ht="60" x14ac:dyDescent="0.25">
      <c r="A345" s="261" t="s">
        <v>5738</v>
      </c>
      <c r="B345" s="283">
        <v>98456</v>
      </c>
      <c r="C345" s="108" t="s">
        <v>5519</v>
      </c>
      <c r="D345" t="s">
        <v>245</v>
      </c>
      <c r="E345" s="284">
        <v>227.36</v>
      </c>
      <c r="F345" s="284">
        <v>42.21</v>
      </c>
      <c r="G345" s="284">
        <f t="shared" si="5"/>
        <v>185.15</v>
      </c>
    </row>
    <row r="346" spans="1:7" ht="30" x14ac:dyDescent="0.25">
      <c r="A346" s="261" t="s">
        <v>5738</v>
      </c>
      <c r="B346" s="283">
        <v>98458</v>
      </c>
      <c r="C346" s="108" t="s">
        <v>5520</v>
      </c>
      <c r="D346" t="s">
        <v>245</v>
      </c>
      <c r="E346" s="284">
        <v>121.4</v>
      </c>
      <c r="F346" s="284">
        <v>14.99</v>
      </c>
      <c r="G346" s="284">
        <f t="shared" si="5"/>
        <v>106.41000000000001</v>
      </c>
    </row>
    <row r="347" spans="1:7" x14ac:dyDescent="0.25">
      <c r="A347" s="261" t="s">
        <v>5738</v>
      </c>
      <c r="B347" s="283">
        <v>98459</v>
      </c>
      <c r="C347" s="108" t="s">
        <v>5521</v>
      </c>
      <c r="D347" t="s">
        <v>245</v>
      </c>
      <c r="E347" s="284">
        <v>80.02</v>
      </c>
      <c r="F347" s="284">
        <v>13.96</v>
      </c>
      <c r="G347" s="284">
        <f t="shared" si="5"/>
        <v>66.06</v>
      </c>
    </row>
    <row r="348" spans="1:7" ht="30" x14ac:dyDescent="0.25">
      <c r="A348" s="261" t="s">
        <v>5738</v>
      </c>
      <c r="B348" s="283">
        <v>98460</v>
      </c>
      <c r="C348" s="108" t="s">
        <v>5522</v>
      </c>
      <c r="D348" t="s">
        <v>245</v>
      </c>
      <c r="E348" s="284">
        <v>164.39</v>
      </c>
      <c r="F348" s="284">
        <v>6.99</v>
      </c>
      <c r="G348" s="284">
        <f t="shared" si="5"/>
        <v>157.39999999999998</v>
      </c>
    </row>
    <row r="349" spans="1:7" ht="45" x14ac:dyDescent="0.25">
      <c r="A349" s="261" t="s">
        <v>5738</v>
      </c>
      <c r="B349" s="283">
        <v>98461</v>
      </c>
      <c r="C349" s="108" t="s">
        <v>6717</v>
      </c>
      <c r="D349" t="s">
        <v>242</v>
      </c>
      <c r="E349" s="284">
        <v>4285.1099999999997</v>
      </c>
      <c r="F349" s="284">
        <v>187.64</v>
      </c>
      <c r="G349" s="284">
        <f t="shared" si="5"/>
        <v>4097.4699999999993</v>
      </c>
    </row>
    <row r="350" spans="1:7" ht="45" x14ac:dyDescent="0.25">
      <c r="A350" s="261" t="s">
        <v>5738</v>
      </c>
      <c r="B350" s="283">
        <v>98462</v>
      </c>
      <c r="C350" s="108" t="s">
        <v>6713</v>
      </c>
      <c r="D350" t="s">
        <v>242</v>
      </c>
      <c r="E350" s="284">
        <v>6546.34</v>
      </c>
      <c r="F350" s="284">
        <v>280.17</v>
      </c>
      <c r="G350" s="284">
        <f t="shared" si="5"/>
        <v>6266.17</v>
      </c>
    </row>
    <row r="351" spans="1:7" ht="60" x14ac:dyDescent="0.25">
      <c r="A351" s="261" t="s">
        <v>5738</v>
      </c>
      <c r="B351" s="283">
        <v>104893</v>
      </c>
      <c r="C351" s="108" t="s">
        <v>12867</v>
      </c>
      <c r="D351" t="s">
        <v>245</v>
      </c>
      <c r="E351" s="284">
        <v>1153.8599999999999</v>
      </c>
      <c r="F351" s="284">
        <v>236.49</v>
      </c>
      <c r="G351" s="284">
        <f t="shared" si="5"/>
        <v>917.36999999999989</v>
      </c>
    </row>
    <row r="352" spans="1:7" ht="75" x14ac:dyDescent="0.25">
      <c r="A352" s="261" t="s">
        <v>5738</v>
      </c>
      <c r="B352" s="283">
        <v>104894</v>
      </c>
      <c r="C352" s="108" t="s">
        <v>12868</v>
      </c>
      <c r="D352" t="s">
        <v>245</v>
      </c>
      <c r="E352" s="284">
        <v>1084.43</v>
      </c>
      <c r="F352" s="284">
        <v>223.77</v>
      </c>
      <c r="G352" s="284">
        <f t="shared" si="5"/>
        <v>860.66000000000008</v>
      </c>
    </row>
    <row r="353" spans="1:7" ht="75" x14ac:dyDescent="0.25">
      <c r="A353" s="261" t="s">
        <v>5738</v>
      </c>
      <c r="B353" s="283">
        <v>104895</v>
      </c>
      <c r="C353" s="108" t="s">
        <v>12869</v>
      </c>
      <c r="D353" t="s">
        <v>245</v>
      </c>
      <c r="E353" s="284">
        <v>678.22</v>
      </c>
      <c r="F353" s="284">
        <v>132.66999999999999</v>
      </c>
      <c r="G353" s="284">
        <f t="shared" si="5"/>
        <v>545.55000000000007</v>
      </c>
    </row>
    <row r="354" spans="1:7" ht="75" x14ac:dyDescent="0.25">
      <c r="A354" s="261" t="s">
        <v>5738</v>
      </c>
      <c r="B354" s="283">
        <v>104896</v>
      </c>
      <c r="C354" s="108" t="s">
        <v>12870</v>
      </c>
      <c r="D354" t="s">
        <v>245</v>
      </c>
      <c r="E354" s="284">
        <v>698.72</v>
      </c>
      <c r="F354" s="284">
        <v>143.25</v>
      </c>
      <c r="G354" s="284">
        <f t="shared" si="5"/>
        <v>555.47</v>
      </c>
    </row>
    <row r="355" spans="1:7" ht="75" x14ac:dyDescent="0.25">
      <c r="A355" s="261" t="s">
        <v>5738</v>
      </c>
      <c r="B355" s="283">
        <v>104897</v>
      </c>
      <c r="C355" s="108" t="s">
        <v>12871</v>
      </c>
      <c r="D355" t="s">
        <v>245</v>
      </c>
      <c r="E355" s="284">
        <v>976.77</v>
      </c>
      <c r="F355" s="284">
        <v>206.05</v>
      </c>
      <c r="G355" s="284">
        <f t="shared" si="5"/>
        <v>770.72</v>
      </c>
    </row>
    <row r="356" spans="1:7" ht="60" x14ac:dyDescent="0.25">
      <c r="A356" s="261" t="s">
        <v>5738</v>
      </c>
      <c r="B356" s="283">
        <v>104898</v>
      </c>
      <c r="C356" s="108" t="s">
        <v>12872</v>
      </c>
      <c r="D356" t="s">
        <v>245</v>
      </c>
      <c r="E356" s="284">
        <v>1335.53</v>
      </c>
      <c r="F356" s="284">
        <v>264.17</v>
      </c>
      <c r="G356" s="284">
        <f t="shared" si="5"/>
        <v>1071.3599999999999</v>
      </c>
    </row>
    <row r="357" spans="1:7" ht="45" x14ac:dyDescent="0.25">
      <c r="A357" s="261" t="s">
        <v>5738</v>
      </c>
      <c r="B357" s="283">
        <v>104899</v>
      </c>
      <c r="C357" s="108" t="s">
        <v>12873</v>
      </c>
      <c r="D357" t="s">
        <v>242</v>
      </c>
      <c r="E357" s="284">
        <v>5268.58</v>
      </c>
      <c r="F357" s="284">
        <v>281.33</v>
      </c>
      <c r="G357" s="284">
        <f t="shared" si="5"/>
        <v>4987.25</v>
      </c>
    </row>
    <row r="358" spans="1:7" ht="60" x14ac:dyDescent="0.25">
      <c r="A358" s="261" t="s">
        <v>5738</v>
      </c>
      <c r="B358" s="283">
        <v>104900</v>
      </c>
      <c r="C358" s="108" t="s">
        <v>12874</v>
      </c>
      <c r="D358" t="s">
        <v>242</v>
      </c>
      <c r="E358" s="284">
        <v>8434.27</v>
      </c>
      <c r="F358" s="284">
        <v>384.84</v>
      </c>
      <c r="G358" s="284">
        <f t="shared" si="5"/>
        <v>8049.43</v>
      </c>
    </row>
    <row r="359" spans="1:7" ht="60" x14ac:dyDescent="0.25">
      <c r="A359" s="261" t="s">
        <v>5738</v>
      </c>
      <c r="B359" s="283">
        <v>104901</v>
      </c>
      <c r="C359" s="108" t="s">
        <v>12875</v>
      </c>
      <c r="D359" t="s">
        <v>245</v>
      </c>
      <c r="E359" s="284">
        <v>695.67</v>
      </c>
      <c r="F359" s="284">
        <v>150.02000000000001</v>
      </c>
      <c r="G359" s="284">
        <f t="shared" si="5"/>
        <v>545.65</v>
      </c>
    </row>
    <row r="360" spans="1:7" ht="75" x14ac:dyDescent="0.25">
      <c r="A360" s="261" t="s">
        <v>5738</v>
      </c>
      <c r="B360" s="283">
        <v>104902</v>
      </c>
      <c r="C360" s="108" t="s">
        <v>12876</v>
      </c>
      <c r="D360" t="s">
        <v>245</v>
      </c>
      <c r="E360" s="284">
        <v>686.15</v>
      </c>
      <c r="F360" s="284">
        <v>151.91</v>
      </c>
      <c r="G360" s="284">
        <f t="shared" si="5"/>
        <v>534.24</v>
      </c>
    </row>
    <row r="361" spans="1:7" ht="60" x14ac:dyDescent="0.25">
      <c r="A361" s="261" t="s">
        <v>5738</v>
      </c>
      <c r="B361" s="283">
        <v>5631</v>
      </c>
      <c r="C361" s="108" t="s">
        <v>2204</v>
      </c>
      <c r="D361" t="s">
        <v>481</v>
      </c>
      <c r="E361" s="284">
        <v>224.2</v>
      </c>
      <c r="F361" s="284">
        <v>27.17</v>
      </c>
      <c r="G361" s="284">
        <f t="shared" si="5"/>
        <v>197.02999999999997</v>
      </c>
    </row>
    <row r="362" spans="1:7" ht="90" x14ac:dyDescent="0.25">
      <c r="A362" s="261" t="s">
        <v>5738</v>
      </c>
      <c r="B362" s="283">
        <v>5678</v>
      </c>
      <c r="C362" s="108" t="s">
        <v>2211</v>
      </c>
      <c r="D362" t="s">
        <v>481</v>
      </c>
      <c r="E362" s="284">
        <v>147.08000000000001</v>
      </c>
      <c r="F362" s="284">
        <v>27.17</v>
      </c>
      <c r="G362" s="284">
        <f t="shared" si="5"/>
        <v>119.91000000000001</v>
      </c>
    </row>
    <row r="363" spans="1:7" ht="90" x14ac:dyDescent="0.25">
      <c r="A363" s="261" t="s">
        <v>5738</v>
      </c>
      <c r="B363" s="283">
        <v>5680</v>
      </c>
      <c r="C363" s="108" t="s">
        <v>2213</v>
      </c>
      <c r="D363" t="s">
        <v>481</v>
      </c>
      <c r="E363" s="284">
        <v>134.77000000000001</v>
      </c>
      <c r="F363" s="284">
        <v>27.17</v>
      </c>
      <c r="G363" s="284">
        <f t="shared" si="5"/>
        <v>107.60000000000001</v>
      </c>
    </row>
    <row r="364" spans="1:7" ht="75" x14ac:dyDescent="0.25">
      <c r="A364" s="261" t="s">
        <v>5738</v>
      </c>
      <c r="B364" s="283">
        <v>5684</v>
      </c>
      <c r="C364" s="108" t="s">
        <v>2215</v>
      </c>
      <c r="D364" t="s">
        <v>481</v>
      </c>
      <c r="E364" s="284">
        <v>166.21</v>
      </c>
      <c r="F364" s="284">
        <v>24.45</v>
      </c>
      <c r="G364" s="284">
        <f t="shared" si="5"/>
        <v>141.76000000000002</v>
      </c>
    </row>
    <row r="365" spans="1:7" ht="45" x14ac:dyDescent="0.25">
      <c r="A365" s="261" t="s">
        <v>5738</v>
      </c>
      <c r="B365" s="283">
        <v>5689</v>
      </c>
      <c r="C365" s="108" t="s">
        <v>2217</v>
      </c>
      <c r="D365" t="s">
        <v>481</v>
      </c>
      <c r="E365" s="284">
        <v>8.25</v>
      </c>
      <c r="F365" s="284">
        <v>0</v>
      </c>
      <c r="G365" s="284">
        <f t="shared" si="5"/>
        <v>8.25</v>
      </c>
    </row>
    <row r="366" spans="1:7" ht="45" x14ac:dyDescent="0.25">
      <c r="A366" s="261" t="s">
        <v>5738</v>
      </c>
      <c r="B366" s="283">
        <v>5795</v>
      </c>
      <c r="C366" s="108" t="s">
        <v>2250</v>
      </c>
      <c r="D366" t="s">
        <v>481</v>
      </c>
      <c r="E366" s="284">
        <v>33.159999999999997</v>
      </c>
      <c r="F366" s="284">
        <v>24</v>
      </c>
      <c r="G366" s="284">
        <f t="shared" si="5"/>
        <v>9.1599999999999966</v>
      </c>
    </row>
    <row r="367" spans="1:7" ht="75" x14ac:dyDescent="0.25">
      <c r="A367" s="261" t="s">
        <v>5738</v>
      </c>
      <c r="B367" s="283">
        <v>5811</v>
      </c>
      <c r="C367" s="108" t="s">
        <v>2254</v>
      </c>
      <c r="D367" t="s">
        <v>481</v>
      </c>
      <c r="E367" s="284">
        <v>195.48</v>
      </c>
      <c r="F367" s="284">
        <v>18.309999999999999</v>
      </c>
      <c r="G367" s="284">
        <f t="shared" si="5"/>
        <v>177.17</v>
      </c>
    </row>
    <row r="368" spans="1:7" ht="45" x14ac:dyDescent="0.25">
      <c r="A368" s="261" t="s">
        <v>5738</v>
      </c>
      <c r="B368" s="283">
        <v>5823</v>
      </c>
      <c r="C368" s="108" t="s">
        <v>2255</v>
      </c>
      <c r="D368" t="s">
        <v>481</v>
      </c>
      <c r="E368" s="284">
        <v>224.3</v>
      </c>
      <c r="F368" s="284">
        <v>98.05</v>
      </c>
      <c r="G368" s="284">
        <f t="shared" si="5"/>
        <v>126.25000000000001</v>
      </c>
    </row>
    <row r="369" spans="1:7" ht="90" x14ac:dyDescent="0.25">
      <c r="A369" s="261" t="s">
        <v>5738</v>
      </c>
      <c r="B369" s="283">
        <v>5824</v>
      </c>
      <c r="C369" s="108" t="s">
        <v>2256</v>
      </c>
      <c r="D369" t="s">
        <v>481</v>
      </c>
      <c r="E369" s="284">
        <v>206.08</v>
      </c>
      <c r="F369" s="284">
        <v>17.63</v>
      </c>
      <c r="G369" s="284">
        <f t="shared" si="5"/>
        <v>188.45000000000002</v>
      </c>
    </row>
    <row r="370" spans="1:7" ht="60" x14ac:dyDescent="0.25">
      <c r="A370" s="261" t="s">
        <v>5738</v>
      </c>
      <c r="B370" s="283">
        <v>5835</v>
      </c>
      <c r="C370" s="108" t="s">
        <v>2259</v>
      </c>
      <c r="D370" t="s">
        <v>481</v>
      </c>
      <c r="E370" s="284">
        <v>349.35</v>
      </c>
      <c r="F370" s="284">
        <v>29.96</v>
      </c>
      <c r="G370" s="284">
        <f t="shared" si="5"/>
        <v>319.39000000000004</v>
      </c>
    </row>
    <row r="371" spans="1:7" ht="45" x14ac:dyDescent="0.25">
      <c r="A371" s="261" t="s">
        <v>5738</v>
      </c>
      <c r="B371" s="283">
        <v>5839</v>
      </c>
      <c r="C371" s="108" t="s">
        <v>2261</v>
      </c>
      <c r="D371" t="s">
        <v>481</v>
      </c>
      <c r="E371" s="284">
        <v>12.17</v>
      </c>
      <c r="F371" s="284">
        <v>0</v>
      </c>
      <c r="G371" s="284">
        <f t="shared" si="5"/>
        <v>12.17</v>
      </c>
    </row>
    <row r="372" spans="1:7" ht="45" x14ac:dyDescent="0.25">
      <c r="A372" s="261" t="s">
        <v>5738</v>
      </c>
      <c r="B372" s="283">
        <v>5843</v>
      </c>
      <c r="C372" s="108" t="s">
        <v>2263</v>
      </c>
      <c r="D372" t="s">
        <v>481</v>
      </c>
      <c r="E372" s="284">
        <v>179.9</v>
      </c>
      <c r="F372" s="284">
        <v>29.2</v>
      </c>
      <c r="G372" s="284">
        <f t="shared" si="5"/>
        <v>150.70000000000002</v>
      </c>
    </row>
    <row r="373" spans="1:7" ht="45" x14ac:dyDescent="0.25">
      <c r="A373" s="261" t="s">
        <v>5738</v>
      </c>
      <c r="B373" s="283">
        <v>5847</v>
      </c>
      <c r="C373" s="108" t="s">
        <v>2265</v>
      </c>
      <c r="D373" t="s">
        <v>481</v>
      </c>
      <c r="E373" s="284">
        <v>276.33</v>
      </c>
      <c r="F373" s="284">
        <v>29.2</v>
      </c>
      <c r="G373" s="284">
        <f t="shared" si="5"/>
        <v>247.13</v>
      </c>
    </row>
    <row r="374" spans="1:7" ht="45" x14ac:dyDescent="0.25">
      <c r="A374" s="261" t="s">
        <v>5738</v>
      </c>
      <c r="B374" s="283">
        <v>5851</v>
      </c>
      <c r="C374" s="108" t="s">
        <v>2267</v>
      </c>
      <c r="D374" t="s">
        <v>481</v>
      </c>
      <c r="E374" s="284">
        <v>264.83999999999997</v>
      </c>
      <c r="F374" s="284">
        <v>29.2</v>
      </c>
      <c r="G374" s="284">
        <f t="shared" si="5"/>
        <v>235.64</v>
      </c>
    </row>
    <row r="375" spans="1:7" ht="45" x14ac:dyDescent="0.25">
      <c r="A375" s="261" t="s">
        <v>5738</v>
      </c>
      <c r="B375" s="283">
        <v>5855</v>
      </c>
      <c r="C375" s="108" t="s">
        <v>2269</v>
      </c>
      <c r="D375" t="s">
        <v>481</v>
      </c>
      <c r="E375" s="284">
        <v>701.49</v>
      </c>
      <c r="F375" s="284">
        <v>29.2</v>
      </c>
      <c r="G375" s="284">
        <f t="shared" si="5"/>
        <v>672.29</v>
      </c>
    </row>
    <row r="376" spans="1:7" ht="75" x14ac:dyDescent="0.25">
      <c r="A376" s="261" t="s">
        <v>5738</v>
      </c>
      <c r="B376" s="283">
        <v>5863</v>
      </c>
      <c r="C376" s="108" t="s">
        <v>2271</v>
      </c>
      <c r="D376" t="s">
        <v>481</v>
      </c>
      <c r="E376" s="284">
        <v>24.36</v>
      </c>
      <c r="F376" s="284">
        <v>0</v>
      </c>
      <c r="G376" s="284">
        <f t="shared" si="5"/>
        <v>24.36</v>
      </c>
    </row>
    <row r="377" spans="1:7" ht="60" x14ac:dyDescent="0.25">
      <c r="A377" s="261" t="s">
        <v>5738</v>
      </c>
      <c r="B377" s="283">
        <v>5867</v>
      </c>
      <c r="C377" s="108" t="s">
        <v>2273</v>
      </c>
      <c r="D377" t="s">
        <v>481</v>
      </c>
      <c r="E377" s="284">
        <v>168.58</v>
      </c>
      <c r="F377" s="284">
        <v>24.45</v>
      </c>
      <c r="G377" s="284">
        <f t="shared" si="5"/>
        <v>144.13000000000002</v>
      </c>
    </row>
    <row r="378" spans="1:7" ht="105" x14ac:dyDescent="0.25">
      <c r="A378" s="261" t="s">
        <v>5738</v>
      </c>
      <c r="B378" s="283">
        <v>5875</v>
      </c>
      <c r="C378" s="108" t="s">
        <v>2275</v>
      </c>
      <c r="D378" t="s">
        <v>481</v>
      </c>
      <c r="E378" s="284">
        <v>135.66</v>
      </c>
      <c r="F378" s="284">
        <v>27.17</v>
      </c>
      <c r="G378" s="284">
        <f t="shared" si="5"/>
        <v>108.49</v>
      </c>
    </row>
    <row r="379" spans="1:7" ht="75" x14ac:dyDescent="0.25">
      <c r="A379" s="261" t="s">
        <v>5738</v>
      </c>
      <c r="B379" s="283">
        <v>5879</v>
      </c>
      <c r="C379" s="108" t="s">
        <v>2277</v>
      </c>
      <c r="D379" t="s">
        <v>481</v>
      </c>
      <c r="E379" s="284">
        <v>151.27000000000001</v>
      </c>
      <c r="F379" s="284">
        <v>24.45</v>
      </c>
      <c r="G379" s="284">
        <f t="shared" si="5"/>
        <v>126.82000000000001</v>
      </c>
    </row>
    <row r="380" spans="1:7" ht="75" x14ac:dyDescent="0.25">
      <c r="A380" s="261" t="s">
        <v>5738</v>
      </c>
      <c r="B380" s="283">
        <v>5882</v>
      </c>
      <c r="C380" s="108" t="s">
        <v>2279</v>
      </c>
      <c r="D380" t="s">
        <v>481</v>
      </c>
      <c r="E380" s="284">
        <v>122.25</v>
      </c>
      <c r="F380" s="284">
        <v>14.35</v>
      </c>
      <c r="G380" s="284">
        <f t="shared" si="5"/>
        <v>107.9</v>
      </c>
    </row>
    <row r="381" spans="1:7" ht="60" x14ac:dyDescent="0.25">
      <c r="A381" s="261" t="s">
        <v>5738</v>
      </c>
      <c r="B381" s="283">
        <v>5890</v>
      </c>
      <c r="C381" s="108" t="s">
        <v>2281</v>
      </c>
      <c r="D381" t="s">
        <v>481</v>
      </c>
      <c r="E381" s="284">
        <v>192.67</v>
      </c>
      <c r="F381" s="284">
        <v>17.63</v>
      </c>
      <c r="G381" s="284">
        <f t="shared" si="5"/>
        <v>175.04</v>
      </c>
    </row>
    <row r="382" spans="1:7" ht="60" x14ac:dyDescent="0.25">
      <c r="A382" s="261" t="s">
        <v>5738</v>
      </c>
      <c r="B382" s="283">
        <v>5894</v>
      </c>
      <c r="C382" s="108" t="s">
        <v>2283</v>
      </c>
      <c r="D382" t="s">
        <v>481</v>
      </c>
      <c r="E382" s="284">
        <v>200.77</v>
      </c>
      <c r="F382" s="284">
        <v>17.63</v>
      </c>
      <c r="G382" s="284">
        <f t="shared" si="5"/>
        <v>183.14000000000001</v>
      </c>
    </row>
    <row r="383" spans="1:7" ht="75" x14ac:dyDescent="0.25">
      <c r="A383" s="261" t="s">
        <v>5738</v>
      </c>
      <c r="B383" s="283">
        <v>5901</v>
      </c>
      <c r="C383" s="108" t="s">
        <v>2285</v>
      </c>
      <c r="D383" t="s">
        <v>481</v>
      </c>
      <c r="E383" s="284">
        <v>304.20999999999998</v>
      </c>
      <c r="F383" s="284">
        <v>17.63</v>
      </c>
      <c r="G383" s="284">
        <f t="shared" si="5"/>
        <v>286.58</v>
      </c>
    </row>
    <row r="384" spans="1:7" ht="60" x14ac:dyDescent="0.25">
      <c r="A384" s="261" t="s">
        <v>5738</v>
      </c>
      <c r="B384" s="283">
        <v>5909</v>
      </c>
      <c r="C384" s="108" t="s">
        <v>2287</v>
      </c>
      <c r="D384" t="s">
        <v>481</v>
      </c>
      <c r="E384" s="284">
        <v>32.6</v>
      </c>
      <c r="F384" s="284">
        <v>14.35</v>
      </c>
      <c r="G384" s="284">
        <f t="shared" si="5"/>
        <v>18.25</v>
      </c>
    </row>
    <row r="385" spans="1:7" ht="45" x14ac:dyDescent="0.25">
      <c r="A385" s="261" t="s">
        <v>5738</v>
      </c>
      <c r="B385" s="283">
        <v>5921</v>
      </c>
      <c r="C385" s="108" t="s">
        <v>2289</v>
      </c>
      <c r="D385" t="s">
        <v>481</v>
      </c>
      <c r="E385" s="284">
        <v>6.46</v>
      </c>
      <c r="F385" s="284">
        <v>0</v>
      </c>
      <c r="G385" s="284">
        <f t="shared" si="5"/>
        <v>6.46</v>
      </c>
    </row>
    <row r="386" spans="1:7" ht="75" x14ac:dyDescent="0.25">
      <c r="A386" s="261" t="s">
        <v>5738</v>
      </c>
      <c r="B386" s="283">
        <v>5928</v>
      </c>
      <c r="C386" s="108" t="s">
        <v>2291</v>
      </c>
      <c r="D386" t="s">
        <v>481</v>
      </c>
      <c r="E386" s="284">
        <v>265.06</v>
      </c>
      <c r="F386" s="284">
        <v>21.53</v>
      </c>
      <c r="G386" s="284">
        <f t="shared" si="5"/>
        <v>243.53</v>
      </c>
    </row>
    <row r="387" spans="1:7" ht="60" x14ac:dyDescent="0.25">
      <c r="A387" s="261" t="s">
        <v>5738</v>
      </c>
      <c r="B387" s="283">
        <v>5932</v>
      </c>
      <c r="C387" s="108" t="s">
        <v>2293</v>
      </c>
      <c r="D387" t="s">
        <v>481</v>
      </c>
      <c r="E387" s="284">
        <v>261.87</v>
      </c>
      <c r="F387" s="284">
        <v>40.65</v>
      </c>
      <c r="G387" s="284">
        <f t="shared" ref="G387:G450" si="6">E387-F387</f>
        <v>221.22</v>
      </c>
    </row>
    <row r="388" spans="1:7" ht="60" x14ac:dyDescent="0.25">
      <c r="A388" s="261" t="s">
        <v>5738</v>
      </c>
      <c r="B388" s="283">
        <v>5940</v>
      </c>
      <c r="C388" s="108" t="s">
        <v>2295</v>
      </c>
      <c r="D388" t="s">
        <v>481</v>
      </c>
      <c r="E388" s="284">
        <v>190.71</v>
      </c>
      <c r="F388" s="284">
        <v>29.96</v>
      </c>
      <c r="G388" s="284">
        <f t="shared" si="6"/>
        <v>160.75</v>
      </c>
    </row>
    <row r="389" spans="1:7" ht="45" x14ac:dyDescent="0.25">
      <c r="A389" s="261" t="s">
        <v>5738</v>
      </c>
      <c r="B389" s="283">
        <v>5944</v>
      </c>
      <c r="C389" s="108" t="s">
        <v>2297</v>
      </c>
      <c r="D389" t="s">
        <v>481</v>
      </c>
      <c r="E389" s="284">
        <v>230.89</v>
      </c>
      <c r="F389" s="284">
        <v>29.96</v>
      </c>
      <c r="G389" s="284">
        <f t="shared" si="6"/>
        <v>200.92999999999998</v>
      </c>
    </row>
    <row r="390" spans="1:7" ht="45" x14ac:dyDescent="0.25">
      <c r="A390" s="261" t="s">
        <v>5738</v>
      </c>
      <c r="B390" s="283">
        <v>5953</v>
      </c>
      <c r="C390" s="108" t="s">
        <v>2300</v>
      </c>
      <c r="D390" t="s">
        <v>481</v>
      </c>
      <c r="E390" s="284">
        <v>59.51</v>
      </c>
      <c r="F390" s="284">
        <v>0</v>
      </c>
      <c r="G390" s="284">
        <f t="shared" si="6"/>
        <v>59.51</v>
      </c>
    </row>
    <row r="391" spans="1:7" ht="75" x14ac:dyDescent="0.25">
      <c r="A391" s="261" t="s">
        <v>5738</v>
      </c>
      <c r="B391" s="283">
        <v>6259</v>
      </c>
      <c r="C391" s="108" t="s">
        <v>2303</v>
      </c>
      <c r="D391" t="s">
        <v>481</v>
      </c>
      <c r="E391" s="284">
        <v>244.26</v>
      </c>
      <c r="F391" s="284">
        <v>17.63</v>
      </c>
      <c r="G391" s="284">
        <f t="shared" si="6"/>
        <v>226.63</v>
      </c>
    </row>
    <row r="392" spans="1:7" ht="60" x14ac:dyDescent="0.25">
      <c r="A392" s="261" t="s">
        <v>5738</v>
      </c>
      <c r="B392" s="283">
        <v>6879</v>
      </c>
      <c r="C392" s="108" t="s">
        <v>2307</v>
      </c>
      <c r="D392" t="s">
        <v>481</v>
      </c>
      <c r="E392" s="284">
        <v>218.88</v>
      </c>
      <c r="F392" s="284">
        <v>24.45</v>
      </c>
      <c r="G392" s="284">
        <f t="shared" si="6"/>
        <v>194.43</v>
      </c>
    </row>
    <row r="393" spans="1:7" ht="45" x14ac:dyDescent="0.25">
      <c r="A393" s="261" t="s">
        <v>5738</v>
      </c>
      <c r="B393" s="283">
        <v>7030</v>
      </c>
      <c r="C393" s="108" t="s">
        <v>6738</v>
      </c>
      <c r="D393" t="s">
        <v>481</v>
      </c>
      <c r="E393" s="284">
        <v>264.45</v>
      </c>
      <c r="F393" s="284">
        <v>0</v>
      </c>
      <c r="G393" s="284">
        <f t="shared" si="6"/>
        <v>264.45</v>
      </c>
    </row>
    <row r="394" spans="1:7" ht="75" x14ac:dyDescent="0.25">
      <c r="A394" s="261" t="s">
        <v>5738</v>
      </c>
      <c r="B394" s="283">
        <v>7042</v>
      </c>
      <c r="C394" s="108" t="s">
        <v>2312</v>
      </c>
      <c r="D394" t="s">
        <v>481</v>
      </c>
      <c r="E394" s="284">
        <v>22.96</v>
      </c>
      <c r="F394" s="284">
        <v>0</v>
      </c>
      <c r="G394" s="284">
        <f t="shared" si="6"/>
        <v>22.96</v>
      </c>
    </row>
    <row r="395" spans="1:7" ht="75" x14ac:dyDescent="0.25">
      <c r="A395" s="261" t="s">
        <v>5738</v>
      </c>
      <c r="B395" s="283">
        <v>7049</v>
      </c>
      <c r="C395" s="108" t="s">
        <v>2318</v>
      </c>
      <c r="D395" t="s">
        <v>481</v>
      </c>
      <c r="E395" s="284">
        <v>229.17</v>
      </c>
      <c r="F395" s="284">
        <v>24.45</v>
      </c>
      <c r="G395" s="284">
        <f t="shared" si="6"/>
        <v>204.72</v>
      </c>
    </row>
    <row r="396" spans="1:7" ht="75" x14ac:dyDescent="0.25">
      <c r="A396" s="261" t="s">
        <v>5738</v>
      </c>
      <c r="B396" s="283">
        <v>67826</v>
      </c>
      <c r="C396" s="108" t="s">
        <v>2305</v>
      </c>
      <c r="D396" t="s">
        <v>481</v>
      </c>
      <c r="E396" s="284">
        <v>178.41</v>
      </c>
      <c r="F396" s="284">
        <v>18.309999999999999</v>
      </c>
      <c r="G396" s="284">
        <f t="shared" si="6"/>
        <v>160.1</v>
      </c>
    </row>
    <row r="397" spans="1:7" ht="30" x14ac:dyDescent="0.25">
      <c r="A397" s="261" t="s">
        <v>5738</v>
      </c>
      <c r="B397" s="283">
        <v>73417</v>
      </c>
      <c r="C397" s="108" t="s">
        <v>2341</v>
      </c>
      <c r="D397" t="s">
        <v>481</v>
      </c>
      <c r="E397" s="284">
        <v>189.17</v>
      </c>
      <c r="F397" s="284">
        <v>0</v>
      </c>
      <c r="G397" s="284">
        <f t="shared" si="6"/>
        <v>189.17</v>
      </c>
    </row>
    <row r="398" spans="1:7" ht="75" x14ac:dyDescent="0.25">
      <c r="A398" s="261" t="s">
        <v>5738</v>
      </c>
      <c r="B398" s="283">
        <v>73436</v>
      </c>
      <c r="C398" s="108" t="s">
        <v>2342</v>
      </c>
      <c r="D398" t="s">
        <v>481</v>
      </c>
      <c r="E398" s="284">
        <v>169.49</v>
      </c>
      <c r="F398" s="284">
        <v>24.45</v>
      </c>
      <c r="G398" s="284">
        <f t="shared" si="6"/>
        <v>145.04000000000002</v>
      </c>
    </row>
    <row r="399" spans="1:7" ht="90" x14ac:dyDescent="0.25">
      <c r="A399" s="261" t="s">
        <v>5738</v>
      </c>
      <c r="B399" s="283">
        <v>73467</v>
      </c>
      <c r="C399" s="108" t="s">
        <v>2343</v>
      </c>
      <c r="D399" t="s">
        <v>481</v>
      </c>
      <c r="E399" s="284">
        <v>237.79</v>
      </c>
      <c r="F399" s="284">
        <v>17.63</v>
      </c>
      <c r="G399" s="284">
        <f t="shared" si="6"/>
        <v>220.16</v>
      </c>
    </row>
    <row r="400" spans="1:7" ht="60" x14ac:dyDescent="0.25">
      <c r="A400" s="261" t="s">
        <v>5738</v>
      </c>
      <c r="B400" s="283">
        <v>73536</v>
      </c>
      <c r="C400" s="108" t="s">
        <v>2344</v>
      </c>
      <c r="D400" t="s">
        <v>481</v>
      </c>
      <c r="E400" s="284">
        <v>19.43</v>
      </c>
      <c r="F400" s="284">
        <v>0</v>
      </c>
      <c r="G400" s="284">
        <f t="shared" si="6"/>
        <v>19.43</v>
      </c>
    </row>
    <row r="401" spans="1:7" ht="75" x14ac:dyDescent="0.25">
      <c r="A401" s="261" t="s">
        <v>5738</v>
      </c>
      <c r="B401" s="283">
        <v>83362</v>
      </c>
      <c r="C401" s="108" t="s">
        <v>6739</v>
      </c>
      <c r="D401" t="s">
        <v>481</v>
      </c>
      <c r="E401" s="284">
        <v>263.48</v>
      </c>
      <c r="F401" s="284">
        <v>17.63</v>
      </c>
      <c r="G401" s="284">
        <f t="shared" si="6"/>
        <v>245.85000000000002</v>
      </c>
    </row>
    <row r="402" spans="1:7" ht="60" x14ac:dyDescent="0.25">
      <c r="A402" s="261" t="s">
        <v>5738</v>
      </c>
      <c r="B402" s="283">
        <v>83765</v>
      </c>
      <c r="C402" s="108" t="s">
        <v>2350</v>
      </c>
      <c r="D402" t="s">
        <v>481</v>
      </c>
      <c r="E402" s="284">
        <v>101.51</v>
      </c>
      <c r="F402" s="284">
        <v>23.83</v>
      </c>
      <c r="G402" s="284">
        <f t="shared" si="6"/>
        <v>77.680000000000007</v>
      </c>
    </row>
    <row r="403" spans="1:7" ht="60" x14ac:dyDescent="0.25">
      <c r="A403" s="261" t="s">
        <v>5738</v>
      </c>
      <c r="B403" s="283">
        <v>87445</v>
      </c>
      <c r="C403" s="108" t="s">
        <v>6740</v>
      </c>
      <c r="D403" t="s">
        <v>481</v>
      </c>
      <c r="E403" s="284">
        <v>5.18</v>
      </c>
      <c r="F403" s="284">
        <v>0</v>
      </c>
      <c r="G403" s="284">
        <f t="shared" si="6"/>
        <v>5.18</v>
      </c>
    </row>
    <row r="404" spans="1:7" ht="60" x14ac:dyDescent="0.25">
      <c r="A404" s="261" t="s">
        <v>5738</v>
      </c>
      <c r="B404" s="283">
        <v>88386</v>
      </c>
      <c r="C404" s="108" t="s">
        <v>6741</v>
      </c>
      <c r="D404" t="s">
        <v>481</v>
      </c>
      <c r="E404" s="284">
        <v>4.54</v>
      </c>
      <c r="F404" s="284">
        <v>0</v>
      </c>
      <c r="G404" s="284">
        <f t="shared" si="6"/>
        <v>4.54</v>
      </c>
    </row>
    <row r="405" spans="1:7" ht="60" x14ac:dyDescent="0.25">
      <c r="A405" s="261" t="s">
        <v>5738</v>
      </c>
      <c r="B405" s="283">
        <v>88393</v>
      </c>
      <c r="C405" s="108" t="s">
        <v>6742</v>
      </c>
      <c r="D405" t="s">
        <v>481</v>
      </c>
      <c r="E405" s="284">
        <v>6.23</v>
      </c>
      <c r="F405" s="284">
        <v>0</v>
      </c>
      <c r="G405" s="284">
        <f t="shared" si="6"/>
        <v>6.23</v>
      </c>
    </row>
    <row r="406" spans="1:7" ht="60" x14ac:dyDescent="0.25">
      <c r="A406" s="261" t="s">
        <v>5738</v>
      </c>
      <c r="B406" s="283">
        <v>88399</v>
      </c>
      <c r="C406" s="108" t="s">
        <v>6743</v>
      </c>
      <c r="D406" t="s">
        <v>481</v>
      </c>
      <c r="E406" s="284">
        <v>3.35</v>
      </c>
      <c r="F406" s="284">
        <v>0</v>
      </c>
      <c r="G406" s="284">
        <f t="shared" si="6"/>
        <v>3.35</v>
      </c>
    </row>
    <row r="407" spans="1:7" ht="60" x14ac:dyDescent="0.25">
      <c r="A407" s="261" t="s">
        <v>5738</v>
      </c>
      <c r="B407" s="283">
        <v>88418</v>
      </c>
      <c r="C407" s="108" t="s">
        <v>2656</v>
      </c>
      <c r="D407" t="s">
        <v>481</v>
      </c>
      <c r="E407" s="284">
        <v>13.44</v>
      </c>
      <c r="F407" s="284">
        <v>0</v>
      </c>
      <c r="G407" s="284">
        <f t="shared" si="6"/>
        <v>13.44</v>
      </c>
    </row>
    <row r="408" spans="1:7" ht="60" x14ac:dyDescent="0.25">
      <c r="A408" s="261" t="s">
        <v>5738</v>
      </c>
      <c r="B408" s="283">
        <v>88433</v>
      </c>
      <c r="C408" s="108" t="s">
        <v>2671</v>
      </c>
      <c r="D408" t="s">
        <v>481</v>
      </c>
      <c r="E408" s="284">
        <v>17.54</v>
      </c>
      <c r="F408" s="284">
        <v>0</v>
      </c>
      <c r="G408" s="284">
        <f t="shared" si="6"/>
        <v>17.54</v>
      </c>
    </row>
    <row r="409" spans="1:7" ht="60" x14ac:dyDescent="0.25">
      <c r="A409" s="261" t="s">
        <v>5738</v>
      </c>
      <c r="B409" s="283">
        <v>88830</v>
      </c>
      <c r="C409" s="108" t="s">
        <v>6744</v>
      </c>
      <c r="D409" t="s">
        <v>481</v>
      </c>
      <c r="E409" s="284">
        <v>1.76</v>
      </c>
      <c r="F409" s="284">
        <v>0</v>
      </c>
      <c r="G409" s="284">
        <f t="shared" si="6"/>
        <v>1.76</v>
      </c>
    </row>
    <row r="410" spans="1:7" ht="45" x14ac:dyDescent="0.25">
      <c r="A410" s="261" t="s">
        <v>5738</v>
      </c>
      <c r="B410" s="283">
        <v>88843</v>
      </c>
      <c r="C410" s="108" t="s">
        <v>2701</v>
      </c>
      <c r="D410" t="s">
        <v>481</v>
      </c>
      <c r="E410" s="284">
        <v>222.75</v>
      </c>
      <c r="F410" s="284">
        <v>29.2</v>
      </c>
      <c r="G410" s="284">
        <f t="shared" si="6"/>
        <v>193.55</v>
      </c>
    </row>
    <row r="411" spans="1:7" ht="60" x14ac:dyDescent="0.25">
      <c r="A411" s="261" t="s">
        <v>5738</v>
      </c>
      <c r="B411" s="283">
        <v>88907</v>
      </c>
      <c r="C411" s="108" t="s">
        <v>2717</v>
      </c>
      <c r="D411" t="s">
        <v>481</v>
      </c>
      <c r="E411" s="284">
        <v>263.81</v>
      </c>
      <c r="F411" s="284">
        <v>27.17</v>
      </c>
      <c r="G411" s="284">
        <f t="shared" si="6"/>
        <v>236.64</v>
      </c>
    </row>
    <row r="412" spans="1:7" ht="75" x14ac:dyDescent="0.25">
      <c r="A412" s="261" t="s">
        <v>5738</v>
      </c>
      <c r="B412" s="283">
        <v>89021</v>
      </c>
      <c r="C412" s="108" t="s">
        <v>2731</v>
      </c>
      <c r="D412" t="s">
        <v>481</v>
      </c>
      <c r="E412" s="284">
        <v>2.77</v>
      </c>
      <c r="F412" s="284">
        <v>0</v>
      </c>
      <c r="G412" s="284">
        <f t="shared" si="6"/>
        <v>2.77</v>
      </c>
    </row>
    <row r="413" spans="1:7" ht="45" x14ac:dyDescent="0.25">
      <c r="A413" s="261" t="s">
        <v>5738</v>
      </c>
      <c r="B413" s="283">
        <v>89028</v>
      </c>
      <c r="C413" s="108" t="s">
        <v>6745</v>
      </c>
      <c r="D413" t="s">
        <v>481</v>
      </c>
      <c r="E413" s="284">
        <v>177.99</v>
      </c>
      <c r="F413" s="284">
        <v>0</v>
      </c>
      <c r="G413" s="284">
        <f t="shared" si="6"/>
        <v>177.99</v>
      </c>
    </row>
    <row r="414" spans="1:7" ht="45" x14ac:dyDescent="0.25">
      <c r="A414" s="261" t="s">
        <v>5738</v>
      </c>
      <c r="B414" s="283">
        <v>89032</v>
      </c>
      <c r="C414" s="108" t="s">
        <v>2736</v>
      </c>
      <c r="D414" t="s">
        <v>481</v>
      </c>
      <c r="E414" s="284">
        <v>202.31</v>
      </c>
      <c r="F414" s="284">
        <v>29.2</v>
      </c>
      <c r="G414" s="284">
        <f t="shared" si="6"/>
        <v>173.11</v>
      </c>
    </row>
    <row r="415" spans="1:7" ht="45" x14ac:dyDescent="0.25">
      <c r="A415" s="261" t="s">
        <v>5738</v>
      </c>
      <c r="B415" s="283">
        <v>89035</v>
      </c>
      <c r="C415" s="108" t="s">
        <v>2739</v>
      </c>
      <c r="D415" t="s">
        <v>481</v>
      </c>
      <c r="E415" s="284">
        <v>137.41</v>
      </c>
      <c r="F415" s="284">
        <v>29.2</v>
      </c>
      <c r="G415" s="284">
        <f t="shared" si="6"/>
        <v>108.21</v>
      </c>
    </row>
    <row r="416" spans="1:7" ht="60" x14ac:dyDescent="0.25">
      <c r="A416" s="261" t="s">
        <v>5738</v>
      </c>
      <c r="B416" s="283">
        <v>89225</v>
      </c>
      <c r="C416" s="108" t="s">
        <v>6746</v>
      </c>
      <c r="D416" t="s">
        <v>481</v>
      </c>
      <c r="E416" s="284">
        <v>5</v>
      </c>
      <c r="F416" s="284">
        <v>0</v>
      </c>
      <c r="G416" s="284">
        <f t="shared" si="6"/>
        <v>5</v>
      </c>
    </row>
    <row r="417" spans="1:7" ht="45" x14ac:dyDescent="0.25">
      <c r="A417" s="261" t="s">
        <v>5738</v>
      </c>
      <c r="B417" s="283">
        <v>89234</v>
      </c>
      <c r="C417" s="108" t="s">
        <v>2765</v>
      </c>
      <c r="D417" t="s">
        <v>481</v>
      </c>
      <c r="E417" s="284">
        <v>529.86</v>
      </c>
      <c r="F417" s="284">
        <v>29.96</v>
      </c>
      <c r="G417" s="284">
        <f t="shared" si="6"/>
        <v>499.90000000000003</v>
      </c>
    </row>
    <row r="418" spans="1:7" ht="45" x14ac:dyDescent="0.25">
      <c r="A418" s="261" t="s">
        <v>5738</v>
      </c>
      <c r="B418" s="283">
        <v>89242</v>
      </c>
      <c r="C418" s="108" t="s">
        <v>2773</v>
      </c>
      <c r="D418" t="s">
        <v>481</v>
      </c>
      <c r="E418" s="284">
        <v>1242.3599999999999</v>
      </c>
      <c r="F418" s="284">
        <v>29.96</v>
      </c>
      <c r="G418" s="284">
        <f t="shared" si="6"/>
        <v>1212.3999999999999</v>
      </c>
    </row>
    <row r="419" spans="1:7" ht="45" x14ac:dyDescent="0.25">
      <c r="A419" s="261" t="s">
        <v>5738</v>
      </c>
      <c r="B419" s="283">
        <v>89250</v>
      </c>
      <c r="C419" s="108" t="s">
        <v>2779</v>
      </c>
      <c r="D419" t="s">
        <v>481</v>
      </c>
      <c r="E419" s="284">
        <v>1076.8699999999999</v>
      </c>
      <c r="F419" s="284">
        <v>29.96</v>
      </c>
      <c r="G419" s="284">
        <f t="shared" si="6"/>
        <v>1046.9099999999999</v>
      </c>
    </row>
    <row r="420" spans="1:7" ht="60" x14ac:dyDescent="0.25">
      <c r="A420" s="261" t="s">
        <v>5738</v>
      </c>
      <c r="B420" s="283">
        <v>89257</v>
      </c>
      <c r="C420" s="108" t="s">
        <v>2785</v>
      </c>
      <c r="D420" t="s">
        <v>481</v>
      </c>
      <c r="E420" s="284">
        <v>304.19</v>
      </c>
      <c r="F420" s="284">
        <v>29.96</v>
      </c>
      <c r="G420" s="284">
        <f t="shared" si="6"/>
        <v>274.23</v>
      </c>
    </row>
    <row r="421" spans="1:7" ht="60" x14ac:dyDescent="0.25">
      <c r="A421" s="261" t="s">
        <v>5738</v>
      </c>
      <c r="B421" s="283">
        <v>89272</v>
      </c>
      <c r="C421" s="108" t="s">
        <v>2798</v>
      </c>
      <c r="D421" t="s">
        <v>481</v>
      </c>
      <c r="E421" s="284">
        <v>223.45</v>
      </c>
      <c r="F421" s="284">
        <v>40.119999999999997</v>
      </c>
      <c r="G421" s="284">
        <f t="shared" si="6"/>
        <v>183.32999999999998</v>
      </c>
    </row>
    <row r="422" spans="1:7" ht="60" x14ac:dyDescent="0.25">
      <c r="A422" s="261" t="s">
        <v>5738</v>
      </c>
      <c r="B422" s="283">
        <v>89278</v>
      </c>
      <c r="C422" s="108" t="s">
        <v>6747</v>
      </c>
      <c r="D422" t="s">
        <v>481</v>
      </c>
      <c r="E422" s="284">
        <v>12.05</v>
      </c>
      <c r="F422" s="284">
        <v>0</v>
      </c>
      <c r="G422" s="284">
        <f t="shared" si="6"/>
        <v>12.05</v>
      </c>
    </row>
    <row r="423" spans="1:7" ht="45" x14ac:dyDescent="0.25">
      <c r="A423" s="261" t="s">
        <v>5738</v>
      </c>
      <c r="B423" s="283">
        <v>89843</v>
      </c>
      <c r="C423" s="108" t="s">
        <v>3164</v>
      </c>
      <c r="D423" t="s">
        <v>481</v>
      </c>
      <c r="E423" s="284">
        <v>219.97</v>
      </c>
      <c r="F423" s="284">
        <v>56.66</v>
      </c>
      <c r="G423" s="284">
        <f t="shared" si="6"/>
        <v>163.31</v>
      </c>
    </row>
    <row r="424" spans="1:7" ht="75" x14ac:dyDescent="0.25">
      <c r="A424" s="261" t="s">
        <v>5738</v>
      </c>
      <c r="B424" s="283">
        <v>89876</v>
      </c>
      <c r="C424" s="108" t="s">
        <v>3174</v>
      </c>
      <c r="D424" t="s">
        <v>481</v>
      </c>
      <c r="E424" s="284">
        <v>336.24</v>
      </c>
      <c r="F424" s="284">
        <v>18.309999999999999</v>
      </c>
      <c r="G424" s="284">
        <f t="shared" si="6"/>
        <v>317.93</v>
      </c>
    </row>
    <row r="425" spans="1:7" ht="75" x14ac:dyDescent="0.25">
      <c r="A425" s="261" t="s">
        <v>5738</v>
      </c>
      <c r="B425" s="283">
        <v>89883</v>
      </c>
      <c r="C425" s="108" t="s">
        <v>3181</v>
      </c>
      <c r="D425" t="s">
        <v>481</v>
      </c>
      <c r="E425" s="284">
        <v>372.05</v>
      </c>
      <c r="F425" s="284">
        <v>18.309999999999999</v>
      </c>
      <c r="G425" s="284">
        <f t="shared" si="6"/>
        <v>353.74</v>
      </c>
    </row>
    <row r="426" spans="1:7" ht="45" x14ac:dyDescent="0.25">
      <c r="A426" s="261" t="s">
        <v>5738</v>
      </c>
      <c r="B426" s="283">
        <v>90586</v>
      </c>
      <c r="C426" s="108" t="s">
        <v>3242</v>
      </c>
      <c r="D426" t="s">
        <v>481</v>
      </c>
      <c r="E426" s="284">
        <v>1.25</v>
      </c>
      <c r="F426" s="284">
        <v>0</v>
      </c>
      <c r="G426" s="284">
        <f t="shared" si="6"/>
        <v>1.25</v>
      </c>
    </row>
    <row r="427" spans="1:7" ht="45" x14ac:dyDescent="0.25">
      <c r="A427" s="261" t="s">
        <v>5738</v>
      </c>
      <c r="B427" s="283">
        <v>90625</v>
      </c>
      <c r="C427" s="108" t="s">
        <v>3248</v>
      </c>
      <c r="D427" t="s">
        <v>481</v>
      </c>
      <c r="E427" s="284">
        <v>8.68</v>
      </c>
      <c r="F427" s="284">
        <v>0</v>
      </c>
      <c r="G427" s="284">
        <f t="shared" si="6"/>
        <v>8.68</v>
      </c>
    </row>
    <row r="428" spans="1:7" ht="45" x14ac:dyDescent="0.25">
      <c r="A428" s="261" t="s">
        <v>5738</v>
      </c>
      <c r="B428" s="283">
        <v>90631</v>
      </c>
      <c r="C428" s="108" t="s">
        <v>3254</v>
      </c>
      <c r="D428" t="s">
        <v>481</v>
      </c>
      <c r="E428" s="284">
        <v>166.54</v>
      </c>
      <c r="F428" s="284">
        <v>29.2</v>
      </c>
      <c r="G428" s="284">
        <f t="shared" si="6"/>
        <v>137.34</v>
      </c>
    </row>
    <row r="429" spans="1:7" ht="75" x14ac:dyDescent="0.25">
      <c r="A429" s="261" t="s">
        <v>5738</v>
      </c>
      <c r="B429" s="283">
        <v>90637</v>
      </c>
      <c r="C429" s="108" t="s">
        <v>3260</v>
      </c>
      <c r="D429" t="s">
        <v>481</v>
      </c>
      <c r="E429" s="284">
        <v>14.41</v>
      </c>
      <c r="F429" s="284">
        <v>0</v>
      </c>
      <c r="G429" s="284">
        <f t="shared" si="6"/>
        <v>14.41</v>
      </c>
    </row>
    <row r="430" spans="1:7" ht="60" x14ac:dyDescent="0.25">
      <c r="A430" s="261" t="s">
        <v>5738</v>
      </c>
      <c r="B430" s="283">
        <v>90643</v>
      </c>
      <c r="C430" s="108" t="s">
        <v>3266</v>
      </c>
      <c r="D430" t="s">
        <v>481</v>
      </c>
      <c r="E430" s="284">
        <v>25.88</v>
      </c>
      <c r="F430" s="284">
        <v>0</v>
      </c>
      <c r="G430" s="284">
        <f t="shared" si="6"/>
        <v>25.88</v>
      </c>
    </row>
    <row r="431" spans="1:7" ht="75" x14ac:dyDescent="0.25">
      <c r="A431" s="261" t="s">
        <v>5738</v>
      </c>
      <c r="B431" s="283">
        <v>90650</v>
      </c>
      <c r="C431" s="108" t="s">
        <v>3272</v>
      </c>
      <c r="D431" t="s">
        <v>481</v>
      </c>
      <c r="E431" s="284">
        <v>10.17</v>
      </c>
      <c r="F431" s="284">
        <v>0</v>
      </c>
      <c r="G431" s="284">
        <f t="shared" si="6"/>
        <v>10.17</v>
      </c>
    </row>
    <row r="432" spans="1:7" ht="45" x14ac:dyDescent="0.25">
      <c r="A432" s="261" t="s">
        <v>5738</v>
      </c>
      <c r="B432" s="283">
        <v>90656</v>
      </c>
      <c r="C432" s="108" t="s">
        <v>3278</v>
      </c>
      <c r="D432" t="s">
        <v>481</v>
      </c>
      <c r="E432" s="284">
        <v>14.28</v>
      </c>
      <c r="F432" s="284">
        <v>0</v>
      </c>
      <c r="G432" s="284">
        <f t="shared" si="6"/>
        <v>14.28</v>
      </c>
    </row>
    <row r="433" spans="1:7" ht="45" x14ac:dyDescent="0.25">
      <c r="A433" s="261" t="s">
        <v>5738</v>
      </c>
      <c r="B433" s="283">
        <v>90662</v>
      </c>
      <c r="C433" s="108" t="s">
        <v>3284</v>
      </c>
      <c r="D433" t="s">
        <v>481</v>
      </c>
      <c r="E433" s="284">
        <v>14.91</v>
      </c>
      <c r="F433" s="284">
        <v>0</v>
      </c>
      <c r="G433" s="284">
        <f t="shared" si="6"/>
        <v>14.91</v>
      </c>
    </row>
    <row r="434" spans="1:7" ht="75" x14ac:dyDescent="0.25">
      <c r="A434" s="261" t="s">
        <v>5738</v>
      </c>
      <c r="B434" s="283">
        <v>90668</v>
      </c>
      <c r="C434" s="108" t="s">
        <v>6748</v>
      </c>
      <c r="D434" t="s">
        <v>481</v>
      </c>
      <c r="E434" s="284">
        <v>32.68</v>
      </c>
      <c r="F434" s="284">
        <v>0</v>
      </c>
      <c r="G434" s="284">
        <f t="shared" si="6"/>
        <v>32.68</v>
      </c>
    </row>
    <row r="435" spans="1:7" ht="90" x14ac:dyDescent="0.25">
      <c r="A435" s="261" t="s">
        <v>5738</v>
      </c>
      <c r="B435" s="283">
        <v>90674</v>
      </c>
      <c r="C435" s="108" t="s">
        <v>3290</v>
      </c>
      <c r="D435" t="s">
        <v>481</v>
      </c>
      <c r="E435" s="284">
        <v>754.89</v>
      </c>
      <c r="F435" s="284">
        <v>29.2</v>
      </c>
      <c r="G435" s="284">
        <f t="shared" si="6"/>
        <v>725.68999999999994</v>
      </c>
    </row>
    <row r="436" spans="1:7" ht="90" x14ac:dyDescent="0.25">
      <c r="A436" s="261" t="s">
        <v>5738</v>
      </c>
      <c r="B436" s="283">
        <v>90680</v>
      </c>
      <c r="C436" s="108" t="s">
        <v>3296</v>
      </c>
      <c r="D436" t="s">
        <v>481</v>
      </c>
      <c r="E436" s="284">
        <v>439.7</v>
      </c>
      <c r="F436" s="284">
        <v>29.2</v>
      </c>
      <c r="G436" s="284">
        <f t="shared" si="6"/>
        <v>410.5</v>
      </c>
    </row>
    <row r="437" spans="1:7" ht="60" x14ac:dyDescent="0.25">
      <c r="A437" s="261" t="s">
        <v>5738</v>
      </c>
      <c r="B437" s="283">
        <v>90686</v>
      </c>
      <c r="C437" s="108" t="s">
        <v>6749</v>
      </c>
      <c r="D437" t="s">
        <v>481</v>
      </c>
      <c r="E437" s="284">
        <v>165.3</v>
      </c>
      <c r="F437" s="284">
        <v>29.96</v>
      </c>
      <c r="G437" s="284">
        <f t="shared" si="6"/>
        <v>135.34</v>
      </c>
    </row>
    <row r="438" spans="1:7" ht="45" x14ac:dyDescent="0.25">
      <c r="A438" s="261" t="s">
        <v>5738</v>
      </c>
      <c r="B438" s="283">
        <v>90692</v>
      </c>
      <c r="C438" s="108" t="s">
        <v>3302</v>
      </c>
      <c r="D438" t="s">
        <v>481</v>
      </c>
      <c r="E438" s="284">
        <v>136.56</v>
      </c>
      <c r="F438" s="284">
        <v>29.96</v>
      </c>
      <c r="G438" s="284">
        <f t="shared" si="6"/>
        <v>106.6</v>
      </c>
    </row>
    <row r="439" spans="1:7" ht="45" x14ac:dyDescent="0.25">
      <c r="A439" s="261" t="s">
        <v>5738</v>
      </c>
      <c r="B439" s="283">
        <v>90964</v>
      </c>
      <c r="C439" s="108" t="s">
        <v>3406</v>
      </c>
      <c r="D439" t="s">
        <v>481</v>
      </c>
      <c r="E439" s="284">
        <v>32.15</v>
      </c>
      <c r="F439" s="284">
        <v>0</v>
      </c>
      <c r="G439" s="284">
        <f t="shared" si="6"/>
        <v>32.15</v>
      </c>
    </row>
    <row r="440" spans="1:7" ht="45" x14ac:dyDescent="0.25">
      <c r="A440" s="261" t="s">
        <v>5738</v>
      </c>
      <c r="B440" s="283">
        <v>90972</v>
      </c>
      <c r="C440" s="108" t="s">
        <v>3412</v>
      </c>
      <c r="D440" t="s">
        <v>481</v>
      </c>
      <c r="E440" s="284">
        <v>77.209999999999994</v>
      </c>
      <c r="F440" s="284">
        <v>0</v>
      </c>
      <c r="G440" s="284">
        <f t="shared" si="6"/>
        <v>77.209999999999994</v>
      </c>
    </row>
    <row r="441" spans="1:7" ht="60" x14ac:dyDescent="0.25">
      <c r="A441" s="261" t="s">
        <v>5738</v>
      </c>
      <c r="B441" s="283">
        <v>90979</v>
      </c>
      <c r="C441" s="108" t="s">
        <v>3418</v>
      </c>
      <c r="D441" t="s">
        <v>481</v>
      </c>
      <c r="E441" s="284">
        <v>199.38</v>
      </c>
      <c r="F441" s="284">
        <v>0</v>
      </c>
      <c r="G441" s="284">
        <f t="shared" si="6"/>
        <v>199.38</v>
      </c>
    </row>
    <row r="442" spans="1:7" ht="60" x14ac:dyDescent="0.25">
      <c r="A442" s="261" t="s">
        <v>5738</v>
      </c>
      <c r="B442" s="283">
        <v>90991</v>
      </c>
      <c r="C442" s="108" t="s">
        <v>3420</v>
      </c>
      <c r="D442" t="s">
        <v>481</v>
      </c>
      <c r="E442" s="284">
        <v>217.69</v>
      </c>
      <c r="F442" s="284">
        <v>27.17</v>
      </c>
      <c r="G442" s="284">
        <f t="shared" si="6"/>
        <v>190.51999999999998</v>
      </c>
    </row>
    <row r="443" spans="1:7" ht="45" x14ac:dyDescent="0.25">
      <c r="A443" s="261" t="s">
        <v>5738</v>
      </c>
      <c r="B443" s="283">
        <v>90999</v>
      </c>
      <c r="C443" s="108" t="s">
        <v>3425</v>
      </c>
      <c r="D443" t="s">
        <v>481</v>
      </c>
      <c r="E443" s="284">
        <v>101.87</v>
      </c>
      <c r="F443" s="284">
        <v>0</v>
      </c>
      <c r="G443" s="284">
        <f t="shared" si="6"/>
        <v>101.87</v>
      </c>
    </row>
    <row r="444" spans="1:7" ht="75" x14ac:dyDescent="0.25">
      <c r="A444" s="261" t="s">
        <v>5738</v>
      </c>
      <c r="B444" s="283">
        <v>91031</v>
      </c>
      <c r="C444" s="108" t="s">
        <v>3441</v>
      </c>
      <c r="D444" t="s">
        <v>481</v>
      </c>
      <c r="E444" s="284">
        <v>247.92</v>
      </c>
      <c r="F444" s="284">
        <v>17.63</v>
      </c>
      <c r="G444" s="284">
        <f t="shared" si="6"/>
        <v>230.29</v>
      </c>
    </row>
    <row r="445" spans="1:7" ht="60" x14ac:dyDescent="0.25">
      <c r="A445" s="261" t="s">
        <v>5738</v>
      </c>
      <c r="B445" s="283">
        <v>91277</v>
      </c>
      <c r="C445" s="108" t="s">
        <v>3479</v>
      </c>
      <c r="D445" t="s">
        <v>481</v>
      </c>
      <c r="E445" s="284">
        <v>9.36</v>
      </c>
      <c r="F445" s="284">
        <v>0</v>
      </c>
      <c r="G445" s="284">
        <f t="shared" si="6"/>
        <v>9.36</v>
      </c>
    </row>
    <row r="446" spans="1:7" ht="75" x14ac:dyDescent="0.25">
      <c r="A446" s="261" t="s">
        <v>5738</v>
      </c>
      <c r="B446" s="283">
        <v>91283</v>
      </c>
      <c r="C446" s="108" t="s">
        <v>3485</v>
      </c>
      <c r="D446" t="s">
        <v>481</v>
      </c>
      <c r="E446" s="284">
        <v>10.1</v>
      </c>
      <c r="F446" s="284">
        <v>0</v>
      </c>
      <c r="G446" s="284">
        <f t="shared" si="6"/>
        <v>10.1</v>
      </c>
    </row>
    <row r="447" spans="1:7" ht="75" x14ac:dyDescent="0.25">
      <c r="A447" s="261" t="s">
        <v>5738</v>
      </c>
      <c r="B447" s="283">
        <v>91386</v>
      </c>
      <c r="C447" s="108" t="s">
        <v>3542</v>
      </c>
      <c r="D447" t="s">
        <v>481</v>
      </c>
      <c r="E447" s="284">
        <v>258.32</v>
      </c>
      <c r="F447" s="284">
        <v>18.309999999999999</v>
      </c>
      <c r="G447" s="284">
        <f t="shared" si="6"/>
        <v>240.01</v>
      </c>
    </row>
    <row r="448" spans="1:7" ht="45" x14ac:dyDescent="0.25">
      <c r="A448" s="261" t="s">
        <v>5738</v>
      </c>
      <c r="B448" s="283">
        <v>91533</v>
      </c>
      <c r="C448" s="108" t="s">
        <v>3558</v>
      </c>
      <c r="D448" t="s">
        <v>481</v>
      </c>
      <c r="E448" s="284">
        <v>41.65</v>
      </c>
      <c r="F448" s="284">
        <v>29.2</v>
      </c>
      <c r="G448" s="284">
        <f t="shared" si="6"/>
        <v>12.45</v>
      </c>
    </row>
    <row r="449" spans="1:7" ht="75" x14ac:dyDescent="0.25">
      <c r="A449" s="261" t="s">
        <v>5738</v>
      </c>
      <c r="B449" s="283">
        <v>91634</v>
      </c>
      <c r="C449" s="108" t="s">
        <v>3576</v>
      </c>
      <c r="D449" t="s">
        <v>481</v>
      </c>
      <c r="E449" s="284">
        <v>224.41</v>
      </c>
      <c r="F449" s="284">
        <v>21.53</v>
      </c>
      <c r="G449" s="284">
        <f t="shared" si="6"/>
        <v>202.88</v>
      </c>
    </row>
    <row r="450" spans="1:7" ht="90" x14ac:dyDescent="0.25">
      <c r="A450" s="261" t="s">
        <v>5738</v>
      </c>
      <c r="B450" s="283">
        <v>91645</v>
      </c>
      <c r="C450" s="108" t="s">
        <v>3583</v>
      </c>
      <c r="D450" t="s">
        <v>481</v>
      </c>
      <c r="E450" s="284">
        <v>469.37</v>
      </c>
      <c r="F450" s="284">
        <v>21.92</v>
      </c>
      <c r="G450" s="284">
        <f t="shared" si="6"/>
        <v>447.45</v>
      </c>
    </row>
    <row r="451" spans="1:7" ht="45" x14ac:dyDescent="0.25">
      <c r="A451" s="261" t="s">
        <v>5738</v>
      </c>
      <c r="B451" s="283">
        <v>91692</v>
      </c>
      <c r="C451" s="108" t="s">
        <v>3589</v>
      </c>
      <c r="D451" t="s">
        <v>481</v>
      </c>
      <c r="E451" s="284">
        <v>35.21</v>
      </c>
      <c r="F451" s="284">
        <v>29.2</v>
      </c>
      <c r="G451" s="284">
        <f t="shared" ref="G451:G514" si="7">E451-F451</f>
        <v>6.0100000000000016</v>
      </c>
    </row>
    <row r="452" spans="1:7" ht="45" x14ac:dyDescent="0.25">
      <c r="A452" s="261" t="s">
        <v>5738</v>
      </c>
      <c r="B452" s="283">
        <v>92043</v>
      </c>
      <c r="C452" s="108" t="s">
        <v>3594</v>
      </c>
      <c r="D452" t="s">
        <v>481</v>
      </c>
      <c r="E452" s="284">
        <v>13.19</v>
      </c>
      <c r="F452" s="284">
        <v>0</v>
      </c>
      <c r="G452" s="284">
        <f t="shared" si="7"/>
        <v>13.19</v>
      </c>
    </row>
    <row r="453" spans="1:7" ht="105" x14ac:dyDescent="0.25">
      <c r="A453" s="261" t="s">
        <v>5738</v>
      </c>
      <c r="B453" s="283">
        <v>92106</v>
      </c>
      <c r="C453" s="108" t="s">
        <v>6750</v>
      </c>
      <c r="D453" t="s">
        <v>481</v>
      </c>
      <c r="E453" s="284">
        <v>325.39</v>
      </c>
      <c r="F453" s="284">
        <v>17.63</v>
      </c>
      <c r="G453" s="284">
        <f t="shared" si="7"/>
        <v>307.76</v>
      </c>
    </row>
    <row r="454" spans="1:7" ht="45" x14ac:dyDescent="0.25">
      <c r="A454" s="261" t="s">
        <v>5738</v>
      </c>
      <c r="B454" s="283">
        <v>92112</v>
      </c>
      <c r="C454" s="108" t="s">
        <v>6751</v>
      </c>
      <c r="D454" t="s">
        <v>481</v>
      </c>
      <c r="E454" s="284">
        <v>3.26</v>
      </c>
      <c r="F454" s="284">
        <v>0</v>
      </c>
      <c r="G454" s="284">
        <f t="shared" si="7"/>
        <v>3.26</v>
      </c>
    </row>
    <row r="455" spans="1:7" ht="30" x14ac:dyDescent="0.25">
      <c r="A455" s="261" t="s">
        <v>5738</v>
      </c>
      <c r="B455" s="283">
        <v>92118</v>
      </c>
      <c r="C455" s="108" t="s">
        <v>6752</v>
      </c>
      <c r="D455" t="s">
        <v>481</v>
      </c>
      <c r="E455" s="284">
        <v>0.42</v>
      </c>
      <c r="F455" s="284">
        <v>0</v>
      </c>
      <c r="G455" s="284">
        <f t="shared" si="7"/>
        <v>0.42</v>
      </c>
    </row>
    <row r="456" spans="1:7" ht="45" x14ac:dyDescent="0.25">
      <c r="A456" s="261" t="s">
        <v>5738</v>
      </c>
      <c r="B456" s="283">
        <v>92138</v>
      </c>
      <c r="C456" s="108" t="s">
        <v>3604</v>
      </c>
      <c r="D456" t="s">
        <v>481</v>
      </c>
      <c r="E456" s="284">
        <v>90.34</v>
      </c>
      <c r="F456" s="284">
        <v>15.66</v>
      </c>
      <c r="G456" s="284">
        <f t="shared" si="7"/>
        <v>74.680000000000007</v>
      </c>
    </row>
    <row r="457" spans="1:7" ht="45" x14ac:dyDescent="0.25">
      <c r="A457" s="261" t="s">
        <v>5738</v>
      </c>
      <c r="B457" s="283">
        <v>92145</v>
      </c>
      <c r="C457" s="108" t="s">
        <v>3611</v>
      </c>
      <c r="D457" t="s">
        <v>481</v>
      </c>
      <c r="E457" s="284">
        <v>70.02</v>
      </c>
      <c r="F457" s="284">
        <v>15.66</v>
      </c>
      <c r="G457" s="284">
        <f t="shared" si="7"/>
        <v>54.36</v>
      </c>
    </row>
    <row r="458" spans="1:7" ht="90" x14ac:dyDescent="0.25">
      <c r="A458" s="261" t="s">
        <v>5738</v>
      </c>
      <c r="B458" s="283">
        <v>92242</v>
      </c>
      <c r="C458" s="108" t="s">
        <v>3632</v>
      </c>
      <c r="D458" t="s">
        <v>481</v>
      </c>
      <c r="E458" s="284">
        <v>404.63</v>
      </c>
      <c r="F458" s="284">
        <v>21.92</v>
      </c>
      <c r="G458" s="284">
        <f t="shared" si="7"/>
        <v>382.71</v>
      </c>
    </row>
    <row r="459" spans="1:7" ht="45" x14ac:dyDescent="0.25">
      <c r="A459" s="261" t="s">
        <v>5738</v>
      </c>
      <c r="B459" s="283">
        <v>92716</v>
      </c>
      <c r="C459" s="108" t="s">
        <v>6753</v>
      </c>
      <c r="D459" t="s">
        <v>481</v>
      </c>
      <c r="E459" s="284">
        <v>96.84</v>
      </c>
      <c r="F459" s="284">
        <v>0</v>
      </c>
      <c r="G459" s="284">
        <f t="shared" si="7"/>
        <v>96.84</v>
      </c>
    </row>
    <row r="460" spans="1:7" ht="45" x14ac:dyDescent="0.25">
      <c r="A460" s="261" t="s">
        <v>5738</v>
      </c>
      <c r="B460" s="283">
        <v>92960</v>
      </c>
      <c r="C460" s="108" t="s">
        <v>4157</v>
      </c>
      <c r="D460" t="s">
        <v>481</v>
      </c>
      <c r="E460" s="284">
        <v>19.14</v>
      </c>
      <c r="F460" s="284">
        <v>0</v>
      </c>
      <c r="G460" s="284">
        <f t="shared" si="7"/>
        <v>19.14</v>
      </c>
    </row>
    <row r="461" spans="1:7" ht="45" x14ac:dyDescent="0.25">
      <c r="A461" s="261" t="s">
        <v>5738</v>
      </c>
      <c r="B461" s="283">
        <v>92966</v>
      </c>
      <c r="C461" s="108" t="s">
        <v>4162</v>
      </c>
      <c r="D461" t="s">
        <v>481</v>
      </c>
      <c r="E461" s="284">
        <v>33.28</v>
      </c>
      <c r="F461" s="284">
        <v>24</v>
      </c>
      <c r="G461" s="284">
        <f t="shared" si="7"/>
        <v>9.2800000000000011</v>
      </c>
    </row>
    <row r="462" spans="1:7" ht="90" x14ac:dyDescent="0.25">
      <c r="A462" s="261" t="s">
        <v>5738</v>
      </c>
      <c r="B462" s="283">
        <v>93224</v>
      </c>
      <c r="C462" s="108" t="s">
        <v>4294</v>
      </c>
      <c r="D462" t="s">
        <v>481</v>
      </c>
      <c r="E462" s="284">
        <v>1125.68</v>
      </c>
      <c r="F462" s="284">
        <v>29.2</v>
      </c>
      <c r="G462" s="284">
        <f t="shared" si="7"/>
        <v>1096.48</v>
      </c>
    </row>
    <row r="463" spans="1:7" ht="60" x14ac:dyDescent="0.25">
      <c r="A463" s="261" t="s">
        <v>5738</v>
      </c>
      <c r="B463" s="283">
        <v>93233</v>
      </c>
      <c r="C463" s="108" t="s">
        <v>4300</v>
      </c>
      <c r="D463" t="s">
        <v>481</v>
      </c>
      <c r="E463" s="284">
        <v>5.17</v>
      </c>
      <c r="F463" s="284">
        <v>0</v>
      </c>
      <c r="G463" s="284">
        <f t="shared" si="7"/>
        <v>5.17</v>
      </c>
    </row>
    <row r="464" spans="1:7" ht="45" x14ac:dyDescent="0.25">
      <c r="A464" s="261" t="s">
        <v>5738</v>
      </c>
      <c r="B464" s="283">
        <v>93272</v>
      </c>
      <c r="C464" s="108" t="s">
        <v>6754</v>
      </c>
      <c r="D464" t="s">
        <v>481</v>
      </c>
      <c r="E464" s="284">
        <v>117.47</v>
      </c>
      <c r="F464" s="284">
        <v>40.119999999999997</v>
      </c>
      <c r="G464" s="284">
        <f t="shared" si="7"/>
        <v>77.349999999999994</v>
      </c>
    </row>
    <row r="465" spans="1:7" ht="45" x14ac:dyDescent="0.25">
      <c r="A465" s="261" t="s">
        <v>5738</v>
      </c>
      <c r="B465" s="283">
        <v>93281</v>
      </c>
      <c r="C465" s="108" t="s">
        <v>4311</v>
      </c>
      <c r="D465" t="s">
        <v>481</v>
      </c>
      <c r="E465" s="284">
        <v>30.9</v>
      </c>
      <c r="F465" s="284">
        <v>25.01</v>
      </c>
      <c r="G465" s="284">
        <f t="shared" si="7"/>
        <v>5.889999999999997</v>
      </c>
    </row>
    <row r="466" spans="1:7" ht="45" x14ac:dyDescent="0.25">
      <c r="A466" s="261" t="s">
        <v>5738</v>
      </c>
      <c r="B466" s="283">
        <v>93287</v>
      </c>
      <c r="C466" s="108" t="s">
        <v>4317</v>
      </c>
      <c r="D466" t="s">
        <v>481</v>
      </c>
      <c r="E466" s="284">
        <v>344.55</v>
      </c>
      <c r="F466" s="284">
        <v>40.119999999999997</v>
      </c>
      <c r="G466" s="284">
        <f t="shared" si="7"/>
        <v>304.43</v>
      </c>
    </row>
    <row r="467" spans="1:7" ht="75" x14ac:dyDescent="0.25">
      <c r="A467" s="261" t="s">
        <v>5738</v>
      </c>
      <c r="B467" s="283">
        <v>93402</v>
      </c>
      <c r="C467" s="108" t="s">
        <v>4327</v>
      </c>
      <c r="D467" t="s">
        <v>481</v>
      </c>
      <c r="E467" s="284">
        <v>259.47000000000003</v>
      </c>
      <c r="F467" s="284">
        <v>21.53</v>
      </c>
      <c r="G467" s="284">
        <f t="shared" si="7"/>
        <v>237.94000000000003</v>
      </c>
    </row>
    <row r="468" spans="1:7" ht="90" x14ac:dyDescent="0.25">
      <c r="A468" s="261" t="s">
        <v>5738</v>
      </c>
      <c r="B468" s="283">
        <v>93408</v>
      </c>
      <c r="C468" s="108" t="s">
        <v>6755</v>
      </c>
      <c r="D468" t="s">
        <v>481</v>
      </c>
      <c r="E468" s="284">
        <v>94.12</v>
      </c>
      <c r="F468" s="284">
        <v>24.4</v>
      </c>
      <c r="G468" s="284">
        <f t="shared" si="7"/>
        <v>69.72</v>
      </c>
    </row>
    <row r="469" spans="1:7" ht="45" x14ac:dyDescent="0.25">
      <c r="A469" s="261" t="s">
        <v>5738</v>
      </c>
      <c r="B469" s="283">
        <v>93415</v>
      </c>
      <c r="C469" s="108" t="s">
        <v>4333</v>
      </c>
      <c r="D469" t="s">
        <v>481</v>
      </c>
      <c r="E469" s="284">
        <v>14.45</v>
      </c>
      <c r="F469" s="284">
        <v>0</v>
      </c>
      <c r="G469" s="284">
        <f t="shared" si="7"/>
        <v>14.45</v>
      </c>
    </row>
    <row r="470" spans="1:7" ht="30" x14ac:dyDescent="0.25">
      <c r="A470" s="261" t="s">
        <v>5738</v>
      </c>
      <c r="B470" s="283">
        <v>93421</v>
      </c>
      <c r="C470" s="108" t="s">
        <v>4339</v>
      </c>
      <c r="D470" t="s">
        <v>481</v>
      </c>
      <c r="E470" s="284">
        <v>76.209999999999994</v>
      </c>
      <c r="F470" s="284">
        <v>0</v>
      </c>
      <c r="G470" s="284">
        <f t="shared" si="7"/>
        <v>76.209999999999994</v>
      </c>
    </row>
    <row r="471" spans="1:7" ht="30" x14ac:dyDescent="0.25">
      <c r="A471" s="261" t="s">
        <v>5738</v>
      </c>
      <c r="B471" s="283">
        <v>93427</v>
      </c>
      <c r="C471" s="108" t="s">
        <v>4345</v>
      </c>
      <c r="D471" t="s">
        <v>481</v>
      </c>
      <c r="E471" s="284">
        <v>172.34</v>
      </c>
      <c r="F471" s="284">
        <v>0</v>
      </c>
      <c r="G471" s="284">
        <f t="shared" si="7"/>
        <v>172.34</v>
      </c>
    </row>
    <row r="472" spans="1:7" ht="45" x14ac:dyDescent="0.25">
      <c r="A472" s="261" t="s">
        <v>5738</v>
      </c>
      <c r="B472" s="283">
        <v>93433</v>
      </c>
      <c r="C472" s="108" t="s">
        <v>6756</v>
      </c>
      <c r="D472" t="s">
        <v>481</v>
      </c>
      <c r="E472" s="284">
        <v>2622.22</v>
      </c>
      <c r="F472" s="284">
        <v>98.05</v>
      </c>
      <c r="G472" s="284">
        <f t="shared" si="7"/>
        <v>2524.1699999999996</v>
      </c>
    </row>
    <row r="473" spans="1:7" ht="45" x14ac:dyDescent="0.25">
      <c r="A473" s="261" t="s">
        <v>5738</v>
      </c>
      <c r="B473" s="283">
        <v>93439</v>
      </c>
      <c r="C473" s="108" t="s">
        <v>6757</v>
      </c>
      <c r="D473" t="s">
        <v>481</v>
      </c>
      <c r="E473" s="284">
        <v>257.7</v>
      </c>
      <c r="F473" s="284">
        <v>98.05</v>
      </c>
      <c r="G473" s="284">
        <f t="shared" si="7"/>
        <v>159.64999999999998</v>
      </c>
    </row>
    <row r="474" spans="1:7" ht="45" x14ac:dyDescent="0.25">
      <c r="A474" s="261" t="s">
        <v>5738</v>
      </c>
      <c r="B474" s="283">
        <v>95121</v>
      </c>
      <c r="C474" s="108" t="s">
        <v>4653</v>
      </c>
      <c r="D474" t="s">
        <v>481</v>
      </c>
      <c r="E474" s="284">
        <v>348.2</v>
      </c>
      <c r="F474" s="284">
        <v>98.05</v>
      </c>
      <c r="G474" s="284">
        <f t="shared" si="7"/>
        <v>250.14999999999998</v>
      </c>
    </row>
    <row r="475" spans="1:7" ht="45" x14ac:dyDescent="0.25">
      <c r="A475" s="261" t="s">
        <v>5738</v>
      </c>
      <c r="B475" s="283">
        <v>95127</v>
      </c>
      <c r="C475" s="108" t="s">
        <v>4659</v>
      </c>
      <c r="D475" t="s">
        <v>481</v>
      </c>
      <c r="E475" s="284">
        <v>221.99</v>
      </c>
      <c r="F475" s="284">
        <v>29.2</v>
      </c>
      <c r="G475" s="284">
        <f t="shared" si="7"/>
        <v>192.79000000000002</v>
      </c>
    </row>
    <row r="476" spans="1:7" ht="45" x14ac:dyDescent="0.25">
      <c r="A476" s="261" t="s">
        <v>5738</v>
      </c>
      <c r="B476" s="283">
        <v>95133</v>
      </c>
      <c r="C476" s="108" t="s">
        <v>4665</v>
      </c>
      <c r="D476" t="s">
        <v>481</v>
      </c>
      <c r="E476" s="284">
        <v>188.06</v>
      </c>
      <c r="F476" s="284">
        <v>29.96</v>
      </c>
      <c r="G476" s="284">
        <f t="shared" si="7"/>
        <v>158.1</v>
      </c>
    </row>
    <row r="477" spans="1:7" ht="45" x14ac:dyDescent="0.25">
      <c r="A477" s="261" t="s">
        <v>5738</v>
      </c>
      <c r="B477" s="283">
        <v>95139</v>
      </c>
      <c r="C477" s="108" t="s">
        <v>4669</v>
      </c>
      <c r="D477" t="s">
        <v>481</v>
      </c>
      <c r="E477" s="284">
        <v>0.06</v>
      </c>
      <c r="F477" s="284">
        <v>0</v>
      </c>
      <c r="G477" s="284">
        <f t="shared" si="7"/>
        <v>0.06</v>
      </c>
    </row>
    <row r="478" spans="1:7" ht="45" x14ac:dyDescent="0.25">
      <c r="A478" s="261" t="s">
        <v>5738</v>
      </c>
      <c r="B478" s="283">
        <v>95212</v>
      </c>
      <c r="C478" s="108" t="s">
        <v>6758</v>
      </c>
      <c r="D478" t="s">
        <v>481</v>
      </c>
      <c r="E478" s="284">
        <v>127.07</v>
      </c>
      <c r="F478" s="284">
        <v>40.119999999999997</v>
      </c>
      <c r="G478" s="284">
        <f t="shared" si="7"/>
        <v>86.949999999999989</v>
      </c>
    </row>
    <row r="479" spans="1:7" ht="30" x14ac:dyDescent="0.25">
      <c r="A479" s="261" t="s">
        <v>5738</v>
      </c>
      <c r="B479" s="283">
        <v>95258</v>
      </c>
      <c r="C479" s="108" t="s">
        <v>4681</v>
      </c>
      <c r="D479" t="s">
        <v>481</v>
      </c>
      <c r="E479" s="284">
        <v>32.65</v>
      </c>
      <c r="F479" s="284">
        <v>24</v>
      </c>
      <c r="G479" s="284">
        <f t="shared" si="7"/>
        <v>8.6499999999999986</v>
      </c>
    </row>
    <row r="480" spans="1:7" ht="45" x14ac:dyDescent="0.25">
      <c r="A480" s="261" t="s">
        <v>5738</v>
      </c>
      <c r="B480" s="283">
        <v>95264</v>
      </c>
      <c r="C480" s="108" t="s">
        <v>4687</v>
      </c>
      <c r="D480" t="s">
        <v>481</v>
      </c>
      <c r="E480" s="284">
        <v>6</v>
      </c>
      <c r="F480" s="284">
        <v>0</v>
      </c>
      <c r="G480" s="284">
        <f t="shared" si="7"/>
        <v>6</v>
      </c>
    </row>
    <row r="481" spans="1:7" ht="60" x14ac:dyDescent="0.25">
      <c r="A481" s="261" t="s">
        <v>5738</v>
      </c>
      <c r="B481" s="283">
        <v>95270</v>
      </c>
      <c r="C481" s="108" t="s">
        <v>4693</v>
      </c>
      <c r="D481" t="s">
        <v>481</v>
      </c>
      <c r="E481" s="284">
        <v>8.8800000000000008</v>
      </c>
      <c r="F481" s="284">
        <v>0</v>
      </c>
      <c r="G481" s="284">
        <f t="shared" si="7"/>
        <v>8.8800000000000008</v>
      </c>
    </row>
    <row r="482" spans="1:7" ht="45" x14ac:dyDescent="0.25">
      <c r="A482" s="261" t="s">
        <v>5738</v>
      </c>
      <c r="B482" s="283">
        <v>95276</v>
      </c>
      <c r="C482" s="108" t="s">
        <v>6759</v>
      </c>
      <c r="D482" t="s">
        <v>481</v>
      </c>
      <c r="E482" s="284">
        <v>3.01</v>
      </c>
      <c r="F482" s="284">
        <v>0</v>
      </c>
      <c r="G482" s="284">
        <f t="shared" si="7"/>
        <v>3.01</v>
      </c>
    </row>
    <row r="483" spans="1:7" ht="45" x14ac:dyDescent="0.25">
      <c r="A483" s="261" t="s">
        <v>5738</v>
      </c>
      <c r="B483" s="283">
        <v>95282</v>
      </c>
      <c r="C483" s="108" t="s">
        <v>6760</v>
      </c>
      <c r="D483" t="s">
        <v>481</v>
      </c>
      <c r="E483" s="284">
        <v>9.01</v>
      </c>
      <c r="F483" s="284">
        <v>0</v>
      </c>
      <c r="G483" s="284">
        <f t="shared" si="7"/>
        <v>9.01</v>
      </c>
    </row>
    <row r="484" spans="1:7" ht="60" x14ac:dyDescent="0.25">
      <c r="A484" s="261" t="s">
        <v>5738</v>
      </c>
      <c r="B484" s="283">
        <v>95620</v>
      </c>
      <c r="C484" s="108" t="s">
        <v>4842</v>
      </c>
      <c r="D484" t="s">
        <v>481</v>
      </c>
      <c r="E484" s="284">
        <v>31.93</v>
      </c>
      <c r="F484" s="284">
        <v>24</v>
      </c>
      <c r="G484" s="284">
        <f t="shared" si="7"/>
        <v>7.93</v>
      </c>
    </row>
    <row r="485" spans="1:7" ht="60" x14ac:dyDescent="0.25">
      <c r="A485" s="261" t="s">
        <v>5738</v>
      </c>
      <c r="B485" s="283">
        <v>95631</v>
      </c>
      <c r="C485" s="108" t="s">
        <v>4853</v>
      </c>
      <c r="D485" t="s">
        <v>481</v>
      </c>
      <c r="E485" s="284">
        <v>237.95</v>
      </c>
      <c r="F485" s="284">
        <v>24.45</v>
      </c>
      <c r="G485" s="284">
        <f t="shared" si="7"/>
        <v>213.5</v>
      </c>
    </row>
    <row r="486" spans="1:7" ht="45" x14ac:dyDescent="0.25">
      <c r="A486" s="261" t="s">
        <v>5738</v>
      </c>
      <c r="B486" s="283">
        <v>95702</v>
      </c>
      <c r="C486" s="108" t="s">
        <v>4880</v>
      </c>
      <c r="D486" t="s">
        <v>481</v>
      </c>
      <c r="E486" s="284">
        <v>49.85</v>
      </c>
      <c r="F486" s="284">
        <v>29.2</v>
      </c>
      <c r="G486" s="284">
        <f t="shared" si="7"/>
        <v>20.650000000000002</v>
      </c>
    </row>
    <row r="487" spans="1:7" ht="45" x14ac:dyDescent="0.25">
      <c r="A487" s="261" t="s">
        <v>5738</v>
      </c>
      <c r="B487" s="283">
        <v>95708</v>
      </c>
      <c r="C487" s="108" t="s">
        <v>4886</v>
      </c>
      <c r="D487" t="s">
        <v>481</v>
      </c>
      <c r="E487" s="284">
        <v>163.32</v>
      </c>
      <c r="F487" s="284">
        <v>29.2</v>
      </c>
      <c r="G487" s="284">
        <f t="shared" si="7"/>
        <v>134.12</v>
      </c>
    </row>
    <row r="488" spans="1:7" ht="75" x14ac:dyDescent="0.25">
      <c r="A488" s="261" t="s">
        <v>5738</v>
      </c>
      <c r="B488" s="283">
        <v>95714</v>
      </c>
      <c r="C488" s="108" t="s">
        <v>4892</v>
      </c>
      <c r="D488" t="s">
        <v>481</v>
      </c>
      <c r="E488" s="284">
        <v>271.55</v>
      </c>
      <c r="F488" s="284">
        <v>27.17</v>
      </c>
      <c r="G488" s="284">
        <f t="shared" si="7"/>
        <v>244.38</v>
      </c>
    </row>
    <row r="489" spans="1:7" ht="90" x14ac:dyDescent="0.25">
      <c r="A489" s="261" t="s">
        <v>5738</v>
      </c>
      <c r="B489" s="283">
        <v>95720</v>
      </c>
      <c r="C489" s="108" t="s">
        <v>4898</v>
      </c>
      <c r="D489" t="s">
        <v>481</v>
      </c>
      <c r="E489" s="284">
        <v>265.89999999999998</v>
      </c>
      <c r="F489" s="284">
        <v>27.17</v>
      </c>
      <c r="G489" s="284">
        <f t="shared" si="7"/>
        <v>238.72999999999996</v>
      </c>
    </row>
    <row r="490" spans="1:7" ht="45" x14ac:dyDescent="0.25">
      <c r="A490" s="261" t="s">
        <v>5738</v>
      </c>
      <c r="B490" s="283">
        <v>95872</v>
      </c>
      <c r="C490" s="108" t="s">
        <v>4903</v>
      </c>
      <c r="D490" t="s">
        <v>481</v>
      </c>
      <c r="E490" s="284">
        <v>292.10000000000002</v>
      </c>
      <c r="F490" s="284">
        <v>0</v>
      </c>
      <c r="G490" s="284">
        <f t="shared" si="7"/>
        <v>292.10000000000002</v>
      </c>
    </row>
    <row r="491" spans="1:7" ht="45" x14ac:dyDescent="0.25">
      <c r="A491" s="261" t="s">
        <v>5738</v>
      </c>
      <c r="B491" s="283">
        <v>96013</v>
      </c>
      <c r="C491" s="108" t="s">
        <v>4926</v>
      </c>
      <c r="D491" t="s">
        <v>481</v>
      </c>
      <c r="E491" s="284">
        <v>190.74</v>
      </c>
      <c r="F491" s="284">
        <v>29.2</v>
      </c>
      <c r="G491" s="284">
        <f t="shared" si="7"/>
        <v>161.54000000000002</v>
      </c>
    </row>
    <row r="492" spans="1:7" ht="45" x14ac:dyDescent="0.25">
      <c r="A492" s="261" t="s">
        <v>5738</v>
      </c>
      <c r="B492" s="283">
        <v>96020</v>
      </c>
      <c r="C492" s="108" t="s">
        <v>4932</v>
      </c>
      <c r="D492" t="s">
        <v>481</v>
      </c>
      <c r="E492" s="284">
        <v>190.12</v>
      </c>
      <c r="F492" s="284">
        <v>29.2</v>
      </c>
      <c r="G492" s="284">
        <f t="shared" si="7"/>
        <v>160.92000000000002</v>
      </c>
    </row>
    <row r="493" spans="1:7" ht="45" x14ac:dyDescent="0.25">
      <c r="A493" s="261" t="s">
        <v>5738</v>
      </c>
      <c r="B493" s="283">
        <v>96028</v>
      </c>
      <c r="C493" s="108" t="s">
        <v>4938</v>
      </c>
      <c r="D493" t="s">
        <v>481</v>
      </c>
      <c r="E493" s="284">
        <v>147.66999999999999</v>
      </c>
      <c r="F493" s="284">
        <v>29.2</v>
      </c>
      <c r="G493" s="284">
        <f t="shared" si="7"/>
        <v>118.46999999999998</v>
      </c>
    </row>
    <row r="494" spans="1:7" ht="60" x14ac:dyDescent="0.25">
      <c r="A494" s="261" t="s">
        <v>5738</v>
      </c>
      <c r="B494" s="283">
        <v>96035</v>
      </c>
      <c r="C494" s="108" t="s">
        <v>4945</v>
      </c>
      <c r="D494" t="s">
        <v>481</v>
      </c>
      <c r="E494" s="284">
        <v>268.76</v>
      </c>
      <c r="F494" s="284">
        <v>18.309999999999999</v>
      </c>
      <c r="G494" s="284">
        <f t="shared" si="7"/>
        <v>250.45</v>
      </c>
    </row>
    <row r="495" spans="1:7" ht="45" x14ac:dyDescent="0.25">
      <c r="A495" s="261" t="s">
        <v>5738</v>
      </c>
      <c r="B495" s="283">
        <v>96157</v>
      </c>
      <c r="C495" s="108" t="s">
        <v>4967</v>
      </c>
      <c r="D495" t="s">
        <v>481</v>
      </c>
      <c r="E495" s="284">
        <v>148.29</v>
      </c>
      <c r="F495" s="284">
        <v>29.2</v>
      </c>
      <c r="G495" s="284">
        <f t="shared" si="7"/>
        <v>119.08999999999999</v>
      </c>
    </row>
    <row r="496" spans="1:7" ht="45" x14ac:dyDescent="0.25">
      <c r="A496" s="261" t="s">
        <v>5738</v>
      </c>
      <c r="B496" s="283">
        <v>96158</v>
      </c>
      <c r="C496" s="108" t="s">
        <v>4968</v>
      </c>
      <c r="D496" t="s">
        <v>481</v>
      </c>
      <c r="E496" s="284">
        <v>153.41</v>
      </c>
      <c r="F496" s="284">
        <v>29.96</v>
      </c>
      <c r="G496" s="284">
        <f t="shared" si="7"/>
        <v>123.44999999999999</v>
      </c>
    </row>
    <row r="497" spans="1:7" ht="45" x14ac:dyDescent="0.25">
      <c r="A497" s="261" t="s">
        <v>5738</v>
      </c>
      <c r="B497" s="283">
        <v>96245</v>
      </c>
      <c r="C497" s="108" t="s">
        <v>4974</v>
      </c>
      <c r="D497" t="s">
        <v>481</v>
      </c>
      <c r="E497" s="284">
        <v>117.37</v>
      </c>
      <c r="F497" s="284">
        <v>27.17</v>
      </c>
      <c r="G497" s="284">
        <f t="shared" si="7"/>
        <v>90.2</v>
      </c>
    </row>
    <row r="498" spans="1:7" ht="60" x14ac:dyDescent="0.25">
      <c r="A498" s="261" t="s">
        <v>5738</v>
      </c>
      <c r="B498" s="283">
        <v>96463</v>
      </c>
      <c r="C498" s="108" t="s">
        <v>5000</v>
      </c>
      <c r="D498" t="s">
        <v>481</v>
      </c>
      <c r="E498" s="284">
        <v>226.05</v>
      </c>
      <c r="F498" s="284">
        <v>24.45</v>
      </c>
      <c r="G498" s="284">
        <f t="shared" si="7"/>
        <v>201.60000000000002</v>
      </c>
    </row>
    <row r="499" spans="1:7" ht="60" x14ac:dyDescent="0.25">
      <c r="A499" s="261" t="s">
        <v>5738</v>
      </c>
      <c r="B499" s="283">
        <v>98764</v>
      </c>
      <c r="C499" s="108" t="s">
        <v>5588</v>
      </c>
      <c r="D499" t="s">
        <v>481</v>
      </c>
      <c r="E499" s="284">
        <v>4.08</v>
      </c>
      <c r="F499" s="284">
        <v>0</v>
      </c>
      <c r="G499" s="284">
        <f t="shared" si="7"/>
        <v>4.08</v>
      </c>
    </row>
    <row r="500" spans="1:7" ht="60" x14ac:dyDescent="0.25">
      <c r="A500" s="261" t="s">
        <v>5738</v>
      </c>
      <c r="B500" s="283">
        <v>99833</v>
      </c>
      <c r="C500" s="108" t="s">
        <v>6761</v>
      </c>
      <c r="D500" t="s">
        <v>481</v>
      </c>
      <c r="E500" s="284">
        <v>1.95</v>
      </c>
      <c r="F500" s="284">
        <v>0</v>
      </c>
      <c r="G500" s="284">
        <f t="shared" si="7"/>
        <v>1.95</v>
      </c>
    </row>
    <row r="501" spans="1:7" ht="45" x14ac:dyDescent="0.25">
      <c r="A501" s="261" t="s">
        <v>5738</v>
      </c>
      <c r="B501" s="283">
        <v>100641</v>
      </c>
      <c r="C501" s="108" t="s">
        <v>480</v>
      </c>
      <c r="D501" t="s">
        <v>481</v>
      </c>
      <c r="E501" s="284">
        <v>4771.72</v>
      </c>
      <c r="F501" s="284">
        <v>40.65</v>
      </c>
      <c r="G501" s="284">
        <f t="shared" si="7"/>
        <v>4731.0700000000006</v>
      </c>
    </row>
    <row r="502" spans="1:7" ht="30" x14ac:dyDescent="0.25">
      <c r="A502" s="261" t="s">
        <v>5738</v>
      </c>
      <c r="B502" s="283">
        <v>100647</v>
      </c>
      <c r="C502" s="108" t="s">
        <v>488</v>
      </c>
      <c r="D502" t="s">
        <v>481</v>
      </c>
      <c r="E502" s="284">
        <v>6489.48</v>
      </c>
      <c r="F502" s="284">
        <v>40.65</v>
      </c>
      <c r="G502" s="284">
        <f t="shared" si="7"/>
        <v>6448.83</v>
      </c>
    </row>
    <row r="503" spans="1:7" ht="45" x14ac:dyDescent="0.25">
      <c r="A503" s="261" t="s">
        <v>5738</v>
      </c>
      <c r="B503" s="283">
        <v>102275</v>
      </c>
      <c r="C503" s="108" t="s">
        <v>1371</v>
      </c>
      <c r="D503" t="s">
        <v>481</v>
      </c>
      <c r="E503" s="284">
        <v>32.08</v>
      </c>
      <c r="F503" s="284">
        <v>24</v>
      </c>
      <c r="G503" s="284">
        <f t="shared" si="7"/>
        <v>8.0799999999999983</v>
      </c>
    </row>
    <row r="504" spans="1:7" ht="45" x14ac:dyDescent="0.25">
      <c r="A504" s="261" t="s">
        <v>5738</v>
      </c>
      <c r="B504" s="283">
        <v>104091</v>
      </c>
      <c r="C504" s="108" t="s">
        <v>2143</v>
      </c>
      <c r="D504" t="s">
        <v>481</v>
      </c>
      <c r="E504" s="284">
        <v>0.73</v>
      </c>
      <c r="F504" s="284">
        <v>0</v>
      </c>
      <c r="G504" s="284">
        <f t="shared" si="7"/>
        <v>0.73</v>
      </c>
    </row>
    <row r="505" spans="1:7" ht="60" x14ac:dyDescent="0.25">
      <c r="A505" s="261" t="s">
        <v>5738</v>
      </c>
      <c r="B505" s="283">
        <v>104097</v>
      </c>
      <c r="C505" s="108" t="s">
        <v>2149</v>
      </c>
      <c r="D505" t="s">
        <v>481</v>
      </c>
      <c r="E505" s="284">
        <v>1.02</v>
      </c>
      <c r="F505" s="284">
        <v>0</v>
      </c>
      <c r="G505" s="284">
        <f t="shared" si="7"/>
        <v>1.02</v>
      </c>
    </row>
    <row r="506" spans="1:7" ht="45" x14ac:dyDescent="0.25">
      <c r="A506" s="261" t="s">
        <v>5738</v>
      </c>
      <c r="B506" s="283">
        <v>5632</v>
      </c>
      <c r="C506" s="108" t="s">
        <v>2205</v>
      </c>
      <c r="D506" t="s">
        <v>483</v>
      </c>
      <c r="E506" s="284">
        <v>96.61</v>
      </c>
      <c r="F506" s="284">
        <v>27.17</v>
      </c>
      <c r="G506" s="284">
        <f t="shared" si="7"/>
        <v>69.44</v>
      </c>
    </row>
    <row r="507" spans="1:7" ht="90" x14ac:dyDescent="0.25">
      <c r="A507" s="261" t="s">
        <v>5738</v>
      </c>
      <c r="B507" s="283">
        <v>5679</v>
      </c>
      <c r="C507" s="108" t="s">
        <v>2212</v>
      </c>
      <c r="D507" t="s">
        <v>483</v>
      </c>
      <c r="E507" s="284">
        <v>64.48</v>
      </c>
      <c r="F507" s="284">
        <v>27.17</v>
      </c>
      <c r="G507" s="284">
        <f t="shared" si="7"/>
        <v>37.31</v>
      </c>
    </row>
    <row r="508" spans="1:7" ht="90" x14ac:dyDescent="0.25">
      <c r="A508" s="261" t="s">
        <v>5738</v>
      </c>
      <c r="B508" s="283">
        <v>5681</v>
      </c>
      <c r="C508" s="108" t="s">
        <v>2214</v>
      </c>
      <c r="D508" t="s">
        <v>483</v>
      </c>
      <c r="E508" s="284">
        <v>60.87</v>
      </c>
      <c r="F508" s="284">
        <v>27.17</v>
      </c>
      <c r="G508" s="284">
        <f t="shared" si="7"/>
        <v>33.699999999999996</v>
      </c>
    </row>
    <row r="509" spans="1:7" ht="75" x14ac:dyDescent="0.25">
      <c r="A509" s="261" t="s">
        <v>5738</v>
      </c>
      <c r="B509" s="283">
        <v>5685</v>
      </c>
      <c r="C509" s="108" t="s">
        <v>2216</v>
      </c>
      <c r="D509" t="s">
        <v>483</v>
      </c>
      <c r="E509" s="284">
        <v>69.760000000000005</v>
      </c>
      <c r="F509" s="284">
        <v>24.45</v>
      </c>
      <c r="G509" s="284">
        <f t="shared" si="7"/>
        <v>45.31</v>
      </c>
    </row>
    <row r="510" spans="1:7" ht="45" x14ac:dyDescent="0.25">
      <c r="A510" s="261" t="s">
        <v>5738</v>
      </c>
      <c r="B510" s="283">
        <v>5690</v>
      </c>
      <c r="C510" s="108" t="s">
        <v>2218</v>
      </c>
      <c r="D510" t="s">
        <v>483</v>
      </c>
      <c r="E510" s="284">
        <v>5.34</v>
      </c>
      <c r="F510" s="284">
        <v>0</v>
      </c>
      <c r="G510" s="284">
        <f t="shared" si="7"/>
        <v>5.34</v>
      </c>
    </row>
    <row r="511" spans="1:7" ht="60" x14ac:dyDescent="0.25">
      <c r="A511" s="261" t="s">
        <v>5738</v>
      </c>
      <c r="B511" s="283">
        <v>5806</v>
      </c>
      <c r="C511" s="108" t="s">
        <v>2253</v>
      </c>
      <c r="D511" t="s">
        <v>483</v>
      </c>
      <c r="E511" s="284">
        <v>0.27</v>
      </c>
      <c r="F511" s="284">
        <v>0</v>
      </c>
      <c r="G511" s="284">
        <f t="shared" si="7"/>
        <v>0.27</v>
      </c>
    </row>
    <row r="512" spans="1:7" ht="90" x14ac:dyDescent="0.25">
      <c r="A512" s="261" t="s">
        <v>5738</v>
      </c>
      <c r="B512" s="283">
        <v>5826</v>
      </c>
      <c r="C512" s="108" t="s">
        <v>2257</v>
      </c>
      <c r="D512" t="s">
        <v>483</v>
      </c>
      <c r="E512" s="284">
        <v>54.12</v>
      </c>
      <c r="F512" s="284">
        <v>17.63</v>
      </c>
      <c r="G512" s="284">
        <f t="shared" si="7"/>
        <v>36.489999999999995</v>
      </c>
    </row>
    <row r="513" spans="1:7" ht="45" x14ac:dyDescent="0.25">
      <c r="A513" s="261" t="s">
        <v>5738</v>
      </c>
      <c r="B513" s="283">
        <v>5829</v>
      </c>
      <c r="C513" s="108" t="s">
        <v>2258</v>
      </c>
      <c r="D513" t="s">
        <v>483</v>
      </c>
      <c r="E513" s="284">
        <v>168.22</v>
      </c>
      <c r="F513" s="284">
        <v>98.05</v>
      </c>
      <c r="G513" s="284">
        <f t="shared" si="7"/>
        <v>70.17</v>
      </c>
    </row>
    <row r="514" spans="1:7" ht="60" x14ac:dyDescent="0.25">
      <c r="A514" s="261" t="s">
        <v>5738</v>
      </c>
      <c r="B514" s="283">
        <v>5837</v>
      </c>
      <c r="C514" s="108" t="s">
        <v>2260</v>
      </c>
      <c r="D514" t="s">
        <v>483</v>
      </c>
      <c r="E514" s="284">
        <v>138.31</v>
      </c>
      <c r="F514" s="284">
        <v>29.96</v>
      </c>
      <c r="G514" s="284">
        <f t="shared" si="7"/>
        <v>108.35</v>
      </c>
    </row>
    <row r="515" spans="1:7" ht="45" x14ac:dyDescent="0.25">
      <c r="A515" s="261" t="s">
        <v>5738</v>
      </c>
      <c r="B515" s="283">
        <v>5841</v>
      </c>
      <c r="C515" s="108" t="s">
        <v>2262</v>
      </c>
      <c r="D515" t="s">
        <v>483</v>
      </c>
      <c r="E515" s="284">
        <v>6.12</v>
      </c>
      <c r="F515" s="284">
        <v>0</v>
      </c>
      <c r="G515" s="284">
        <f t="shared" ref="G515:G578" si="8">E515-F515</f>
        <v>6.12</v>
      </c>
    </row>
    <row r="516" spans="1:7" ht="45" x14ac:dyDescent="0.25">
      <c r="A516" s="261" t="s">
        <v>5738</v>
      </c>
      <c r="B516" s="283">
        <v>5845</v>
      </c>
      <c r="C516" s="108" t="s">
        <v>2264</v>
      </c>
      <c r="D516" t="s">
        <v>483</v>
      </c>
      <c r="E516" s="284">
        <v>61.1</v>
      </c>
      <c r="F516" s="284">
        <v>29.2</v>
      </c>
      <c r="G516" s="284">
        <f t="shared" si="8"/>
        <v>31.900000000000002</v>
      </c>
    </row>
    <row r="517" spans="1:7" ht="45" x14ac:dyDescent="0.25">
      <c r="A517" s="261" t="s">
        <v>5738</v>
      </c>
      <c r="B517" s="283">
        <v>5849</v>
      </c>
      <c r="C517" s="108" t="s">
        <v>2266</v>
      </c>
      <c r="D517" t="s">
        <v>483</v>
      </c>
      <c r="E517" s="284">
        <v>95.3</v>
      </c>
      <c r="F517" s="284">
        <v>29.2</v>
      </c>
      <c r="G517" s="284">
        <f t="shared" si="8"/>
        <v>66.099999999999994</v>
      </c>
    </row>
    <row r="518" spans="1:7" ht="45" x14ac:dyDescent="0.25">
      <c r="A518" s="261" t="s">
        <v>5738</v>
      </c>
      <c r="B518" s="283">
        <v>5853</v>
      </c>
      <c r="C518" s="108" t="s">
        <v>2268</v>
      </c>
      <c r="D518" t="s">
        <v>483</v>
      </c>
      <c r="E518" s="284">
        <v>95.67</v>
      </c>
      <c r="F518" s="284">
        <v>29.2</v>
      </c>
      <c r="G518" s="284">
        <f t="shared" si="8"/>
        <v>66.47</v>
      </c>
    </row>
    <row r="519" spans="1:7" ht="45" x14ac:dyDescent="0.25">
      <c r="A519" s="261" t="s">
        <v>5738</v>
      </c>
      <c r="B519" s="283">
        <v>5857</v>
      </c>
      <c r="C519" s="108" t="s">
        <v>2270</v>
      </c>
      <c r="D519" t="s">
        <v>483</v>
      </c>
      <c r="E519" s="284">
        <v>236.36</v>
      </c>
      <c r="F519" s="284">
        <v>29.2</v>
      </c>
      <c r="G519" s="284">
        <f t="shared" si="8"/>
        <v>207.16000000000003</v>
      </c>
    </row>
    <row r="520" spans="1:7" ht="75" x14ac:dyDescent="0.25">
      <c r="A520" s="261" t="s">
        <v>5738</v>
      </c>
      <c r="B520" s="283">
        <v>5865</v>
      </c>
      <c r="C520" s="108" t="s">
        <v>2272</v>
      </c>
      <c r="D520" t="s">
        <v>483</v>
      </c>
      <c r="E520" s="284">
        <v>12.26</v>
      </c>
      <c r="F520" s="284">
        <v>0</v>
      </c>
      <c r="G520" s="284">
        <f t="shared" si="8"/>
        <v>12.26</v>
      </c>
    </row>
    <row r="521" spans="1:7" ht="60" x14ac:dyDescent="0.25">
      <c r="A521" s="261" t="s">
        <v>5738</v>
      </c>
      <c r="B521" s="283">
        <v>5869</v>
      </c>
      <c r="C521" s="108" t="s">
        <v>2274</v>
      </c>
      <c r="D521" t="s">
        <v>483</v>
      </c>
      <c r="E521" s="284">
        <v>79.03</v>
      </c>
      <c r="F521" s="284">
        <v>24.45</v>
      </c>
      <c r="G521" s="284">
        <f t="shared" si="8"/>
        <v>54.58</v>
      </c>
    </row>
    <row r="522" spans="1:7" ht="105" x14ac:dyDescent="0.25">
      <c r="A522" s="261" t="s">
        <v>5738</v>
      </c>
      <c r="B522" s="283">
        <v>5877</v>
      </c>
      <c r="C522" s="108" t="s">
        <v>2276</v>
      </c>
      <c r="D522" t="s">
        <v>483</v>
      </c>
      <c r="E522" s="284">
        <v>63.33</v>
      </c>
      <c r="F522" s="284">
        <v>27.17</v>
      </c>
      <c r="G522" s="284">
        <f t="shared" si="8"/>
        <v>36.159999999999997</v>
      </c>
    </row>
    <row r="523" spans="1:7" ht="75" x14ac:dyDescent="0.25">
      <c r="A523" s="261" t="s">
        <v>5738</v>
      </c>
      <c r="B523" s="283">
        <v>5881</v>
      </c>
      <c r="C523" s="108" t="s">
        <v>2278</v>
      </c>
      <c r="D523" t="s">
        <v>483</v>
      </c>
      <c r="E523" s="284">
        <v>84.66</v>
      </c>
      <c r="F523" s="284">
        <v>24.45</v>
      </c>
      <c r="G523" s="284">
        <f t="shared" si="8"/>
        <v>60.209999999999994</v>
      </c>
    </row>
    <row r="524" spans="1:7" ht="75" x14ac:dyDescent="0.25">
      <c r="A524" s="261" t="s">
        <v>5738</v>
      </c>
      <c r="B524" s="283">
        <v>5884</v>
      </c>
      <c r="C524" s="108" t="s">
        <v>2280</v>
      </c>
      <c r="D524" t="s">
        <v>483</v>
      </c>
      <c r="E524" s="284">
        <v>52.28</v>
      </c>
      <c r="F524" s="284">
        <v>14.35</v>
      </c>
      <c r="G524" s="284">
        <f t="shared" si="8"/>
        <v>37.93</v>
      </c>
    </row>
    <row r="525" spans="1:7" ht="60" x14ac:dyDescent="0.25">
      <c r="A525" s="261" t="s">
        <v>5738</v>
      </c>
      <c r="B525" s="283">
        <v>5892</v>
      </c>
      <c r="C525" s="108" t="s">
        <v>2282</v>
      </c>
      <c r="D525" t="s">
        <v>483</v>
      </c>
      <c r="E525" s="284">
        <v>48.75</v>
      </c>
      <c r="F525" s="284">
        <v>17.63</v>
      </c>
      <c r="G525" s="284">
        <f t="shared" si="8"/>
        <v>31.12</v>
      </c>
    </row>
    <row r="526" spans="1:7" ht="60" x14ac:dyDescent="0.25">
      <c r="A526" s="261" t="s">
        <v>5738</v>
      </c>
      <c r="B526" s="283">
        <v>5896</v>
      </c>
      <c r="C526" s="108" t="s">
        <v>2284</v>
      </c>
      <c r="D526" t="s">
        <v>483</v>
      </c>
      <c r="E526" s="284">
        <v>51.35</v>
      </c>
      <c r="F526" s="284">
        <v>17.63</v>
      </c>
      <c r="G526" s="284">
        <f t="shared" si="8"/>
        <v>33.72</v>
      </c>
    </row>
    <row r="527" spans="1:7" ht="75" x14ac:dyDescent="0.25">
      <c r="A527" s="261" t="s">
        <v>5738</v>
      </c>
      <c r="B527" s="283">
        <v>5903</v>
      </c>
      <c r="C527" s="108" t="s">
        <v>2286</v>
      </c>
      <c r="D527" t="s">
        <v>483</v>
      </c>
      <c r="E527" s="284">
        <v>65.19</v>
      </c>
      <c r="F527" s="284">
        <v>17.63</v>
      </c>
      <c r="G527" s="284">
        <f t="shared" si="8"/>
        <v>47.56</v>
      </c>
    </row>
    <row r="528" spans="1:7" ht="60" x14ac:dyDescent="0.25">
      <c r="A528" s="261" t="s">
        <v>5738</v>
      </c>
      <c r="B528" s="283">
        <v>5911</v>
      </c>
      <c r="C528" s="108" t="s">
        <v>2288</v>
      </c>
      <c r="D528" t="s">
        <v>483</v>
      </c>
      <c r="E528" s="284">
        <v>25.32</v>
      </c>
      <c r="F528" s="284">
        <v>14.35</v>
      </c>
      <c r="G528" s="284">
        <f t="shared" si="8"/>
        <v>10.97</v>
      </c>
    </row>
    <row r="529" spans="1:7" ht="45" x14ac:dyDescent="0.25">
      <c r="A529" s="261" t="s">
        <v>5738</v>
      </c>
      <c r="B529" s="283">
        <v>5923</v>
      </c>
      <c r="C529" s="108" t="s">
        <v>2290</v>
      </c>
      <c r="D529" t="s">
        <v>483</v>
      </c>
      <c r="E529" s="284">
        <v>4.18</v>
      </c>
      <c r="F529" s="284">
        <v>0</v>
      </c>
      <c r="G529" s="284">
        <f t="shared" si="8"/>
        <v>4.18</v>
      </c>
    </row>
    <row r="530" spans="1:7" ht="75" x14ac:dyDescent="0.25">
      <c r="A530" s="261" t="s">
        <v>5738</v>
      </c>
      <c r="B530" s="283">
        <v>5930</v>
      </c>
      <c r="C530" s="108" t="s">
        <v>2292</v>
      </c>
      <c r="D530" t="s">
        <v>483</v>
      </c>
      <c r="E530" s="284">
        <v>65.34</v>
      </c>
      <c r="F530" s="284">
        <v>21.53</v>
      </c>
      <c r="G530" s="284">
        <f t="shared" si="8"/>
        <v>43.81</v>
      </c>
    </row>
    <row r="531" spans="1:7" ht="60" x14ac:dyDescent="0.25">
      <c r="A531" s="261" t="s">
        <v>5738</v>
      </c>
      <c r="B531" s="283">
        <v>5934</v>
      </c>
      <c r="C531" s="108" t="s">
        <v>2294</v>
      </c>
      <c r="D531" t="s">
        <v>483</v>
      </c>
      <c r="E531" s="284">
        <v>106.55</v>
      </c>
      <c r="F531" s="284">
        <v>40.65</v>
      </c>
      <c r="G531" s="284">
        <f t="shared" si="8"/>
        <v>65.900000000000006</v>
      </c>
    </row>
    <row r="532" spans="1:7" ht="60" x14ac:dyDescent="0.25">
      <c r="A532" s="261" t="s">
        <v>5738</v>
      </c>
      <c r="B532" s="283">
        <v>5942</v>
      </c>
      <c r="C532" s="108" t="s">
        <v>2296</v>
      </c>
      <c r="D532" t="s">
        <v>483</v>
      </c>
      <c r="E532" s="284">
        <v>80.64</v>
      </c>
      <c r="F532" s="284">
        <v>29.96</v>
      </c>
      <c r="G532" s="284">
        <f t="shared" si="8"/>
        <v>50.68</v>
      </c>
    </row>
    <row r="533" spans="1:7" ht="45" x14ac:dyDescent="0.25">
      <c r="A533" s="261" t="s">
        <v>5738</v>
      </c>
      <c r="B533" s="283">
        <v>5946</v>
      </c>
      <c r="C533" s="108" t="s">
        <v>2298</v>
      </c>
      <c r="D533" t="s">
        <v>483</v>
      </c>
      <c r="E533" s="284">
        <v>98.42</v>
      </c>
      <c r="F533" s="284">
        <v>29.96</v>
      </c>
      <c r="G533" s="284">
        <f t="shared" si="8"/>
        <v>68.460000000000008</v>
      </c>
    </row>
    <row r="534" spans="1:7" ht="45" x14ac:dyDescent="0.25">
      <c r="A534" s="261" t="s">
        <v>5738</v>
      </c>
      <c r="B534" s="283">
        <v>5952</v>
      </c>
      <c r="C534" s="108" t="s">
        <v>2299</v>
      </c>
      <c r="D534" t="s">
        <v>483</v>
      </c>
      <c r="E534" s="284">
        <v>30.89</v>
      </c>
      <c r="F534" s="284">
        <v>24</v>
      </c>
      <c r="G534" s="284">
        <f t="shared" si="8"/>
        <v>6.8900000000000006</v>
      </c>
    </row>
    <row r="535" spans="1:7" ht="45" x14ac:dyDescent="0.25">
      <c r="A535" s="261" t="s">
        <v>5738</v>
      </c>
      <c r="B535" s="283">
        <v>5954</v>
      </c>
      <c r="C535" s="108" t="s">
        <v>2301</v>
      </c>
      <c r="D535" t="s">
        <v>483</v>
      </c>
      <c r="E535" s="284">
        <v>6.55</v>
      </c>
      <c r="F535" s="284">
        <v>0</v>
      </c>
      <c r="G535" s="284">
        <f t="shared" si="8"/>
        <v>6.55</v>
      </c>
    </row>
    <row r="536" spans="1:7" ht="75" x14ac:dyDescent="0.25">
      <c r="A536" s="261" t="s">
        <v>5738</v>
      </c>
      <c r="B536" s="283">
        <v>5961</v>
      </c>
      <c r="C536" s="108" t="s">
        <v>2302</v>
      </c>
      <c r="D536" t="s">
        <v>483</v>
      </c>
      <c r="E536" s="284">
        <v>56.47</v>
      </c>
      <c r="F536" s="284">
        <v>18.309999999999999</v>
      </c>
      <c r="G536" s="284">
        <f t="shared" si="8"/>
        <v>38.159999999999997</v>
      </c>
    </row>
    <row r="537" spans="1:7" ht="75" x14ac:dyDescent="0.25">
      <c r="A537" s="261" t="s">
        <v>5738</v>
      </c>
      <c r="B537" s="283">
        <v>6260</v>
      </c>
      <c r="C537" s="108" t="s">
        <v>2304</v>
      </c>
      <c r="D537" t="s">
        <v>483</v>
      </c>
      <c r="E537" s="284">
        <v>53.11</v>
      </c>
      <c r="F537" s="284">
        <v>17.63</v>
      </c>
      <c r="G537" s="284">
        <f t="shared" si="8"/>
        <v>35.480000000000004</v>
      </c>
    </row>
    <row r="538" spans="1:7" ht="60" x14ac:dyDescent="0.25">
      <c r="A538" s="261" t="s">
        <v>5738</v>
      </c>
      <c r="B538" s="283">
        <v>6880</v>
      </c>
      <c r="C538" s="108" t="s">
        <v>2308</v>
      </c>
      <c r="D538" t="s">
        <v>483</v>
      </c>
      <c r="E538" s="284">
        <v>92.65</v>
      </c>
      <c r="F538" s="284">
        <v>24.45</v>
      </c>
      <c r="G538" s="284">
        <f t="shared" si="8"/>
        <v>68.2</v>
      </c>
    </row>
    <row r="539" spans="1:7" ht="45" x14ac:dyDescent="0.25">
      <c r="A539" s="261" t="s">
        <v>5738</v>
      </c>
      <c r="B539" s="283">
        <v>7031</v>
      </c>
      <c r="C539" s="108" t="s">
        <v>6762</v>
      </c>
      <c r="D539" t="s">
        <v>483</v>
      </c>
      <c r="E539" s="284">
        <v>5.86</v>
      </c>
      <c r="F539" s="284">
        <v>0</v>
      </c>
      <c r="G539" s="284">
        <f t="shared" si="8"/>
        <v>5.86</v>
      </c>
    </row>
    <row r="540" spans="1:7" ht="75" x14ac:dyDescent="0.25">
      <c r="A540" s="261" t="s">
        <v>5738</v>
      </c>
      <c r="B540" s="283">
        <v>7043</v>
      </c>
      <c r="C540" s="108" t="s">
        <v>2313</v>
      </c>
      <c r="D540" t="s">
        <v>483</v>
      </c>
      <c r="E540" s="284">
        <v>0.33</v>
      </c>
      <c r="F540" s="284">
        <v>0</v>
      </c>
      <c r="G540" s="284">
        <f t="shared" si="8"/>
        <v>0.33</v>
      </c>
    </row>
    <row r="541" spans="1:7" ht="75" x14ac:dyDescent="0.25">
      <c r="A541" s="261" t="s">
        <v>5738</v>
      </c>
      <c r="B541" s="283">
        <v>7050</v>
      </c>
      <c r="C541" s="108" t="s">
        <v>2319</v>
      </c>
      <c r="D541" t="s">
        <v>483</v>
      </c>
      <c r="E541" s="284">
        <v>85.54</v>
      </c>
      <c r="F541" s="284">
        <v>24.45</v>
      </c>
      <c r="G541" s="284">
        <f t="shared" si="8"/>
        <v>61.09</v>
      </c>
    </row>
    <row r="542" spans="1:7" ht="75" x14ac:dyDescent="0.25">
      <c r="A542" s="261" t="s">
        <v>5738</v>
      </c>
      <c r="B542" s="283">
        <v>67827</v>
      </c>
      <c r="C542" s="108" t="s">
        <v>2306</v>
      </c>
      <c r="D542" t="s">
        <v>483</v>
      </c>
      <c r="E542" s="284">
        <v>57.62</v>
      </c>
      <c r="F542" s="284">
        <v>18.309999999999999</v>
      </c>
      <c r="G542" s="284">
        <f t="shared" si="8"/>
        <v>39.31</v>
      </c>
    </row>
    <row r="543" spans="1:7" ht="30" x14ac:dyDescent="0.25">
      <c r="A543" s="261" t="s">
        <v>5738</v>
      </c>
      <c r="B543" s="283">
        <v>73395</v>
      </c>
      <c r="C543" s="108" t="s">
        <v>2340</v>
      </c>
      <c r="D543" t="s">
        <v>483</v>
      </c>
      <c r="E543" s="284">
        <v>9.67</v>
      </c>
      <c r="F543" s="284">
        <v>0</v>
      </c>
      <c r="G543" s="284">
        <f t="shared" si="8"/>
        <v>9.67</v>
      </c>
    </row>
    <row r="544" spans="1:7" ht="60" x14ac:dyDescent="0.25">
      <c r="A544" s="261" t="s">
        <v>5738</v>
      </c>
      <c r="B544" s="283">
        <v>83766</v>
      </c>
      <c r="C544" s="108" t="s">
        <v>2351</v>
      </c>
      <c r="D544" t="s">
        <v>483</v>
      </c>
      <c r="E544" s="284">
        <v>43.51</v>
      </c>
      <c r="F544" s="284">
        <v>23.83</v>
      </c>
      <c r="G544" s="284">
        <f t="shared" si="8"/>
        <v>19.68</v>
      </c>
    </row>
    <row r="545" spans="1:7" ht="60" x14ac:dyDescent="0.25">
      <c r="A545" s="261" t="s">
        <v>5738</v>
      </c>
      <c r="B545" s="283">
        <v>84013</v>
      </c>
      <c r="C545" s="108" t="s">
        <v>2352</v>
      </c>
      <c r="D545" t="s">
        <v>483</v>
      </c>
      <c r="E545" s="284">
        <v>93.63</v>
      </c>
      <c r="F545" s="284">
        <v>27.17</v>
      </c>
      <c r="G545" s="284">
        <f t="shared" si="8"/>
        <v>66.459999999999994</v>
      </c>
    </row>
    <row r="546" spans="1:7" ht="60" x14ac:dyDescent="0.25">
      <c r="A546" s="261" t="s">
        <v>5738</v>
      </c>
      <c r="B546" s="283">
        <v>87446</v>
      </c>
      <c r="C546" s="108" t="s">
        <v>6763</v>
      </c>
      <c r="D546" t="s">
        <v>483</v>
      </c>
      <c r="E546" s="284">
        <v>0.48</v>
      </c>
      <c r="F546" s="284">
        <v>0</v>
      </c>
      <c r="G546" s="284">
        <f t="shared" si="8"/>
        <v>0.48</v>
      </c>
    </row>
    <row r="547" spans="1:7" ht="60" x14ac:dyDescent="0.25">
      <c r="A547" s="261" t="s">
        <v>5738</v>
      </c>
      <c r="B547" s="283">
        <v>88392</v>
      </c>
      <c r="C547" s="108" t="s">
        <v>6764</v>
      </c>
      <c r="D547" t="s">
        <v>483</v>
      </c>
      <c r="E547" s="284">
        <v>0.96</v>
      </c>
      <c r="F547" s="284">
        <v>0</v>
      </c>
      <c r="G547" s="284">
        <f t="shared" si="8"/>
        <v>0.96</v>
      </c>
    </row>
    <row r="548" spans="1:7" ht="60" x14ac:dyDescent="0.25">
      <c r="A548" s="261" t="s">
        <v>5738</v>
      </c>
      <c r="B548" s="283">
        <v>88398</v>
      </c>
      <c r="C548" s="108" t="s">
        <v>6765</v>
      </c>
      <c r="D548" t="s">
        <v>483</v>
      </c>
      <c r="E548" s="284">
        <v>1.1299999999999999</v>
      </c>
      <c r="F548" s="284">
        <v>0</v>
      </c>
      <c r="G548" s="284">
        <f t="shared" si="8"/>
        <v>1.1299999999999999</v>
      </c>
    </row>
    <row r="549" spans="1:7" ht="60" x14ac:dyDescent="0.25">
      <c r="A549" s="261" t="s">
        <v>5738</v>
      </c>
      <c r="B549" s="283">
        <v>88404</v>
      </c>
      <c r="C549" s="108" t="s">
        <v>6766</v>
      </c>
      <c r="D549" t="s">
        <v>483</v>
      </c>
      <c r="E549" s="284">
        <v>0.89</v>
      </c>
      <c r="F549" s="284">
        <v>0</v>
      </c>
      <c r="G549" s="284">
        <f t="shared" si="8"/>
        <v>0.89</v>
      </c>
    </row>
    <row r="550" spans="1:7" ht="60" x14ac:dyDescent="0.25">
      <c r="A550" s="261" t="s">
        <v>5738</v>
      </c>
      <c r="B550" s="283">
        <v>88430</v>
      </c>
      <c r="C550" s="108" t="s">
        <v>2668</v>
      </c>
      <c r="D550" t="s">
        <v>483</v>
      </c>
      <c r="E550" s="284">
        <v>6.21</v>
      </c>
      <c r="F550" s="284">
        <v>0</v>
      </c>
      <c r="G550" s="284">
        <f t="shared" si="8"/>
        <v>6.21</v>
      </c>
    </row>
    <row r="551" spans="1:7" ht="60" x14ac:dyDescent="0.25">
      <c r="A551" s="261" t="s">
        <v>5738</v>
      </c>
      <c r="B551" s="283">
        <v>88438</v>
      </c>
      <c r="C551" s="108" t="s">
        <v>2676</v>
      </c>
      <c r="D551" t="s">
        <v>483</v>
      </c>
      <c r="E551" s="284">
        <v>8.25</v>
      </c>
      <c r="F551" s="284">
        <v>0</v>
      </c>
      <c r="G551" s="284">
        <f t="shared" si="8"/>
        <v>8.25</v>
      </c>
    </row>
    <row r="552" spans="1:7" ht="60" x14ac:dyDescent="0.25">
      <c r="A552" s="261" t="s">
        <v>5738</v>
      </c>
      <c r="B552" s="283">
        <v>88831</v>
      </c>
      <c r="C552" s="108" t="s">
        <v>6767</v>
      </c>
      <c r="D552" t="s">
        <v>483</v>
      </c>
      <c r="E552" s="284">
        <v>0.36</v>
      </c>
      <c r="F552" s="284">
        <v>0</v>
      </c>
      <c r="G552" s="284">
        <f t="shared" si="8"/>
        <v>0.36</v>
      </c>
    </row>
    <row r="553" spans="1:7" ht="45" x14ac:dyDescent="0.25">
      <c r="A553" s="261" t="s">
        <v>5738</v>
      </c>
      <c r="B553" s="283">
        <v>88844</v>
      </c>
      <c r="C553" s="108" t="s">
        <v>2702</v>
      </c>
      <c r="D553" t="s">
        <v>483</v>
      </c>
      <c r="E553" s="284">
        <v>83.76</v>
      </c>
      <c r="F553" s="284">
        <v>29.2</v>
      </c>
      <c r="G553" s="284">
        <f t="shared" si="8"/>
        <v>54.56</v>
      </c>
    </row>
    <row r="554" spans="1:7" ht="45" x14ac:dyDescent="0.25">
      <c r="A554" s="261" t="s">
        <v>5738</v>
      </c>
      <c r="B554" s="283">
        <v>88908</v>
      </c>
      <c r="C554" s="108" t="s">
        <v>2718</v>
      </c>
      <c r="D554" t="s">
        <v>483</v>
      </c>
      <c r="E554" s="284">
        <v>103.89</v>
      </c>
      <c r="F554" s="284">
        <v>27.17</v>
      </c>
      <c r="G554" s="284">
        <f t="shared" si="8"/>
        <v>76.72</v>
      </c>
    </row>
    <row r="555" spans="1:7" ht="60" x14ac:dyDescent="0.25">
      <c r="A555" s="261" t="s">
        <v>5738</v>
      </c>
      <c r="B555" s="283">
        <v>89022</v>
      </c>
      <c r="C555" s="108" t="s">
        <v>2732</v>
      </c>
      <c r="D555" t="s">
        <v>483</v>
      </c>
      <c r="E555" s="284">
        <v>0.59</v>
      </c>
      <c r="F555" s="284">
        <v>0</v>
      </c>
      <c r="G555" s="284">
        <f t="shared" si="8"/>
        <v>0.59</v>
      </c>
    </row>
    <row r="556" spans="1:7" ht="45" x14ac:dyDescent="0.25">
      <c r="A556" s="261" t="s">
        <v>5738</v>
      </c>
      <c r="B556" s="283">
        <v>89027</v>
      </c>
      <c r="C556" s="108" t="s">
        <v>6768</v>
      </c>
      <c r="D556" t="s">
        <v>483</v>
      </c>
      <c r="E556" s="284">
        <v>4.76</v>
      </c>
      <c r="F556" s="284">
        <v>0</v>
      </c>
      <c r="G556" s="284">
        <f t="shared" si="8"/>
        <v>4.76</v>
      </c>
    </row>
    <row r="557" spans="1:7" ht="45" x14ac:dyDescent="0.25">
      <c r="A557" s="261" t="s">
        <v>5738</v>
      </c>
      <c r="B557" s="283">
        <v>89031</v>
      </c>
      <c r="C557" s="108" t="s">
        <v>2735</v>
      </c>
      <c r="D557" t="s">
        <v>483</v>
      </c>
      <c r="E557" s="284">
        <v>81.540000000000006</v>
      </c>
      <c r="F557" s="284">
        <v>29.2</v>
      </c>
      <c r="G557" s="284">
        <f t="shared" si="8"/>
        <v>52.34</v>
      </c>
    </row>
    <row r="558" spans="1:7" ht="45" x14ac:dyDescent="0.25">
      <c r="A558" s="261" t="s">
        <v>5738</v>
      </c>
      <c r="B558" s="283">
        <v>89036</v>
      </c>
      <c r="C558" s="108" t="s">
        <v>2740</v>
      </c>
      <c r="D558" t="s">
        <v>483</v>
      </c>
      <c r="E558" s="284">
        <v>53.79</v>
      </c>
      <c r="F558" s="284">
        <v>29.2</v>
      </c>
      <c r="G558" s="284">
        <f t="shared" si="8"/>
        <v>24.59</v>
      </c>
    </row>
    <row r="559" spans="1:7" ht="45" x14ac:dyDescent="0.25">
      <c r="A559" s="261" t="s">
        <v>5738</v>
      </c>
      <c r="B559" s="283">
        <v>89218</v>
      </c>
      <c r="C559" s="108" t="s">
        <v>2758</v>
      </c>
      <c r="D559" t="s">
        <v>483</v>
      </c>
      <c r="E559" s="284">
        <v>102.33</v>
      </c>
      <c r="F559" s="284">
        <v>56.66</v>
      </c>
      <c r="G559" s="284">
        <f t="shared" si="8"/>
        <v>45.67</v>
      </c>
    </row>
    <row r="560" spans="1:7" ht="60" x14ac:dyDescent="0.25">
      <c r="A560" s="261" t="s">
        <v>5738</v>
      </c>
      <c r="B560" s="283">
        <v>89226</v>
      </c>
      <c r="C560" s="108" t="s">
        <v>6769</v>
      </c>
      <c r="D560" t="s">
        <v>483</v>
      </c>
      <c r="E560" s="284">
        <v>1.47</v>
      </c>
      <c r="F560" s="284">
        <v>0</v>
      </c>
      <c r="G560" s="284">
        <f t="shared" si="8"/>
        <v>1.47</v>
      </c>
    </row>
    <row r="561" spans="1:7" ht="45" x14ac:dyDescent="0.25">
      <c r="A561" s="261" t="s">
        <v>5738</v>
      </c>
      <c r="B561" s="283">
        <v>89235</v>
      </c>
      <c r="C561" s="108" t="s">
        <v>2766</v>
      </c>
      <c r="D561" t="s">
        <v>483</v>
      </c>
      <c r="E561" s="284">
        <v>174.31</v>
      </c>
      <c r="F561" s="284">
        <v>29.96</v>
      </c>
      <c r="G561" s="284">
        <f t="shared" si="8"/>
        <v>144.35</v>
      </c>
    </row>
    <row r="562" spans="1:7" ht="45" x14ac:dyDescent="0.25">
      <c r="A562" s="261" t="s">
        <v>5738</v>
      </c>
      <c r="B562" s="283">
        <v>89243</v>
      </c>
      <c r="C562" s="108" t="s">
        <v>2774</v>
      </c>
      <c r="D562" t="s">
        <v>483</v>
      </c>
      <c r="E562" s="284">
        <v>360.95</v>
      </c>
      <c r="F562" s="284">
        <v>29.96</v>
      </c>
      <c r="G562" s="284">
        <f t="shared" si="8"/>
        <v>330.99</v>
      </c>
    </row>
    <row r="563" spans="1:7" ht="45" x14ac:dyDescent="0.25">
      <c r="A563" s="261" t="s">
        <v>5738</v>
      </c>
      <c r="B563" s="283">
        <v>89251</v>
      </c>
      <c r="C563" s="108" t="s">
        <v>2780</v>
      </c>
      <c r="D563" t="s">
        <v>483</v>
      </c>
      <c r="E563" s="284">
        <v>318.18</v>
      </c>
      <c r="F563" s="284">
        <v>29.96</v>
      </c>
      <c r="G563" s="284">
        <f t="shared" si="8"/>
        <v>288.22000000000003</v>
      </c>
    </row>
    <row r="564" spans="1:7" ht="60" x14ac:dyDescent="0.25">
      <c r="A564" s="261" t="s">
        <v>5738</v>
      </c>
      <c r="B564" s="283">
        <v>89258</v>
      </c>
      <c r="C564" s="108" t="s">
        <v>2786</v>
      </c>
      <c r="D564" t="s">
        <v>483</v>
      </c>
      <c r="E564" s="284">
        <v>119.59</v>
      </c>
      <c r="F564" s="284">
        <v>29.96</v>
      </c>
      <c r="G564" s="284">
        <f t="shared" si="8"/>
        <v>89.63</v>
      </c>
    </row>
    <row r="565" spans="1:7" ht="60" x14ac:dyDescent="0.25">
      <c r="A565" s="261" t="s">
        <v>5738</v>
      </c>
      <c r="B565" s="283">
        <v>89273</v>
      </c>
      <c r="C565" s="108" t="s">
        <v>2799</v>
      </c>
      <c r="D565" t="s">
        <v>483</v>
      </c>
      <c r="E565" s="284">
        <v>117.09</v>
      </c>
      <c r="F565" s="284">
        <v>40.119999999999997</v>
      </c>
      <c r="G565" s="284">
        <f t="shared" si="8"/>
        <v>76.97</v>
      </c>
    </row>
    <row r="566" spans="1:7" ht="60" x14ac:dyDescent="0.25">
      <c r="A566" s="261" t="s">
        <v>5738</v>
      </c>
      <c r="B566" s="283">
        <v>89279</v>
      </c>
      <c r="C566" s="108" t="s">
        <v>6770</v>
      </c>
      <c r="D566" t="s">
        <v>483</v>
      </c>
      <c r="E566" s="284">
        <v>1.78</v>
      </c>
      <c r="F566" s="284">
        <v>0</v>
      </c>
      <c r="G566" s="284">
        <f t="shared" si="8"/>
        <v>1.78</v>
      </c>
    </row>
    <row r="567" spans="1:7" ht="75" x14ac:dyDescent="0.25">
      <c r="A567" s="261" t="s">
        <v>5738</v>
      </c>
      <c r="B567" s="283">
        <v>89877</v>
      </c>
      <c r="C567" s="108" t="s">
        <v>3175</v>
      </c>
      <c r="D567" t="s">
        <v>483</v>
      </c>
      <c r="E567" s="284">
        <v>88.03</v>
      </c>
      <c r="F567" s="284">
        <v>18.309999999999999</v>
      </c>
      <c r="G567" s="284">
        <f t="shared" si="8"/>
        <v>69.72</v>
      </c>
    </row>
    <row r="568" spans="1:7" ht="75" x14ac:dyDescent="0.25">
      <c r="A568" s="261" t="s">
        <v>5738</v>
      </c>
      <c r="B568" s="283">
        <v>89884</v>
      </c>
      <c r="C568" s="108" t="s">
        <v>3182</v>
      </c>
      <c r="D568" t="s">
        <v>483</v>
      </c>
      <c r="E568" s="284">
        <v>92.42</v>
      </c>
      <c r="F568" s="284">
        <v>18.309999999999999</v>
      </c>
      <c r="G568" s="284">
        <f t="shared" si="8"/>
        <v>74.11</v>
      </c>
    </row>
    <row r="569" spans="1:7" ht="45" x14ac:dyDescent="0.25">
      <c r="A569" s="261" t="s">
        <v>5738</v>
      </c>
      <c r="B569" s="283">
        <v>90587</v>
      </c>
      <c r="C569" s="108" t="s">
        <v>3243</v>
      </c>
      <c r="D569" t="s">
        <v>483</v>
      </c>
      <c r="E569" s="284">
        <v>0.49</v>
      </c>
      <c r="F569" s="284">
        <v>0</v>
      </c>
      <c r="G569" s="284">
        <f t="shared" si="8"/>
        <v>0.49</v>
      </c>
    </row>
    <row r="570" spans="1:7" ht="45" x14ac:dyDescent="0.25">
      <c r="A570" s="261" t="s">
        <v>5738</v>
      </c>
      <c r="B570" s="283">
        <v>90626</v>
      </c>
      <c r="C570" s="108" t="s">
        <v>3249</v>
      </c>
      <c r="D570" t="s">
        <v>483</v>
      </c>
      <c r="E570" s="284">
        <v>2.97</v>
      </c>
      <c r="F570" s="284">
        <v>0</v>
      </c>
      <c r="G570" s="284">
        <f t="shared" si="8"/>
        <v>2.97</v>
      </c>
    </row>
    <row r="571" spans="1:7" ht="45" x14ac:dyDescent="0.25">
      <c r="A571" s="261" t="s">
        <v>5738</v>
      </c>
      <c r="B571" s="283">
        <v>90632</v>
      </c>
      <c r="C571" s="108" t="s">
        <v>3255</v>
      </c>
      <c r="D571" t="s">
        <v>483</v>
      </c>
      <c r="E571" s="284">
        <v>100</v>
      </c>
      <c r="F571" s="284">
        <v>29.2</v>
      </c>
      <c r="G571" s="284">
        <f t="shared" si="8"/>
        <v>70.8</v>
      </c>
    </row>
    <row r="572" spans="1:7" ht="75" x14ac:dyDescent="0.25">
      <c r="A572" s="261" t="s">
        <v>5738</v>
      </c>
      <c r="B572" s="283">
        <v>90638</v>
      </c>
      <c r="C572" s="108" t="s">
        <v>3261</v>
      </c>
      <c r="D572" t="s">
        <v>483</v>
      </c>
      <c r="E572" s="284">
        <v>4.78</v>
      </c>
      <c r="F572" s="284">
        <v>0</v>
      </c>
      <c r="G572" s="284">
        <f t="shared" si="8"/>
        <v>4.78</v>
      </c>
    </row>
    <row r="573" spans="1:7" ht="60" x14ac:dyDescent="0.25">
      <c r="A573" s="261" t="s">
        <v>5738</v>
      </c>
      <c r="B573" s="283">
        <v>90644</v>
      </c>
      <c r="C573" s="108" t="s">
        <v>3267</v>
      </c>
      <c r="D573" t="s">
        <v>483</v>
      </c>
      <c r="E573" s="284">
        <v>7.14</v>
      </c>
      <c r="F573" s="284">
        <v>0</v>
      </c>
      <c r="G573" s="284">
        <f t="shared" si="8"/>
        <v>7.14</v>
      </c>
    </row>
    <row r="574" spans="1:7" ht="75" x14ac:dyDescent="0.25">
      <c r="A574" s="261" t="s">
        <v>5738</v>
      </c>
      <c r="B574" s="283">
        <v>90651</v>
      </c>
      <c r="C574" s="108" t="s">
        <v>3273</v>
      </c>
      <c r="D574" t="s">
        <v>483</v>
      </c>
      <c r="E574" s="284">
        <v>0.96</v>
      </c>
      <c r="F574" s="284">
        <v>0</v>
      </c>
      <c r="G574" s="284">
        <f t="shared" si="8"/>
        <v>0.96</v>
      </c>
    </row>
    <row r="575" spans="1:7" ht="45" x14ac:dyDescent="0.25">
      <c r="A575" s="261" t="s">
        <v>5738</v>
      </c>
      <c r="B575" s="283">
        <v>90657</v>
      </c>
      <c r="C575" s="108" t="s">
        <v>3279</v>
      </c>
      <c r="D575" t="s">
        <v>483</v>
      </c>
      <c r="E575" s="284">
        <v>4.6500000000000004</v>
      </c>
      <c r="F575" s="284">
        <v>0</v>
      </c>
      <c r="G575" s="284">
        <f t="shared" si="8"/>
        <v>4.6500000000000004</v>
      </c>
    </row>
    <row r="576" spans="1:7" ht="45" x14ac:dyDescent="0.25">
      <c r="A576" s="261" t="s">
        <v>5738</v>
      </c>
      <c r="B576" s="283">
        <v>90663</v>
      </c>
      <c r="C576" s="108" t="s">
        <v>3285</v>
      </c>
      <c r="D576" t="s">
        <v>483</v>
      </c>
      <c r="E576" s="284">
        <v>4.9800000000000004</v>
      </c>
      <c r="F576" s="284">
        <v>0</v>
      </c>
      <c r="G576" s="284">
        <f t="shared" si="8"/>
        <v>4.9800000000000004</v>
      </c>
    </row>
    <row r="577" spans="1:7" ht="75" x14ac:dyDescent="0.25">
      <c r="A577" s="261" t="s">
        <v>5738</v>
      </c>
      <c r="B577" s="283">
        <v>90669</v>
      </c>
      <c r="C577" s="108" t="s">
        <v>6771</v>
      </c>
      <c r="D577" t="s">
        <v>483</v>
      </c>
      <c r="E577" s="284">
        <v>8.8000000000000007</v>
      </c>
      <c r="F577" s="284">
        <v>0</v>
      </c>
      <c r="G577" s="284">
        <f t="shared" si="8"/>
        <v>8.8000000000000007</v>
      </c>
    </row>
    <row r="578" spans="1:7" ht="90" x14ac:dyDescent="0.25">
      <c r="A578" s="261" t="s">
        <v>5738</v>
      </c>
      <c r="B578" s="283">
        <v>90675</v>
      </c>
      <c r="C578" s="108" t="s">
        <v>3291</v>
      </c>
      <c r="D578" t="s">
        <v>483</v>
      </c>
      <c r="E578" s="284">
        <v>337.42</v>
      </c>
      <c r="F578" s="284">
        <v>29.2</v>
      </c>
      <c r="G578" s="284">
        <f t="shared" si="8"/>
        <v>308.22000000000003</v>
      </c>
    </row>
    <row r="579" spans="1:7" ht="90" x14ac:dyDescent="0.25">
      <c r="A579" s="261" t="s">
        <v>5738</v>
      </c>
      <c r="B579" s="283">
        <v>90681</v>
      </c>
      <c r="C579" s="108" t="s">
        <v>3297</v>
      </c>
      <c r="D579" t="s">
        <v>483</v>
      </c>
      <c r="E579" s="284">
        <v>194</v>
      </c>
      <c r="F579" s="284">
        <v>29.2</v>
      </c>
      <c r="G579" s="284">
        <f t="shared" ref="G579:G642" si="9">E579-F579</f>
        <v>164.8</v>
      </c>
    </row>
    <row r="580" spans="1:7" ht="60" x14ac:dyDescent="0.25">
      <c r="A580" s="261" t="s">
        <v>5738</v>
      </c>
      <c r="B580" s="283">
        <v>90687</v>
      </c>
      <c r="C580" s="108" t="s">
        <v>6772</v>
      </c>
      <c r="D580" t="s">
        <v>483</v>
      </c>
      <c r="E580" s="284">
        <v>73.14</v>
      </c>
      <c r="F580" s="284">
        <v>29.96</v>
      </c>
      <c r="G580" s="284">
        <f t="shared" si="9"/>
        <v>43.18</v>
      </c>
    </row>
    <row r="581" spans="1:7" ht="45" x14ac:dyDescent="0.25">
      <c r="A581" s="261" t="s">
        <v>5738</v>
      </c>
      <c r="B581" s="283">
        <v>90693</v>
      </c>
      <c r="C581" s="108" t="s">
        <v>3303</v>
      </c>
      <c r="D581" t="s">
        <v>483</v>
      </c>
      <c r="E581" s="284">
        <v>65.27</v>
      </c>
      <c r="F581" s="284">
        <v>29.96</v>
      </c>
      <c r="G581" s="284">
        <f t="shared" si="9"/>
        <v>35.309999999999995</v>
      </c>
    </row>
    <row r="582" spans="1:7" ht="45" x14ac:dyDescent="0.25">
      <c r="A582" s="261" t="s">
        <v>5738</v>
      </c>
      <c r="B582" s="283">
        <v>90965</v>
      </c>
      <c r="C582" s="108" t="s">
        <v>3407</v>
      </c>
      <c r="D582" t="s">
        <v>483</v>
      </c>
      <c r="E582" s="284">
        <v>8.76</v>
      </c>
      <c r="F582" s="284">
        <v>0</v>
      </c>
      <c r="G582" s="284">
        <f t="shared" si="9"/>
        <v>8.76</v>
      </c>
    </row>
    <row r="583" spans="1:7" ht="45" x14ac:dyDescent="0.25">
      <c r="A583" s="261" t="s">
        <v>5738</v>
      </c>
      <c r="B583" s="283">
        <v>90973</v>
      </c>
      <c r="C583" s="108" t="s">
        <v>3413</v>
      </c>
      <c r="D583" t="s">
        <v>483</v>
      </c>
      <c r="E583" s="284">
        <v>8.7799999999999994</v>
      </c>
      <c r="F583" s="284">
        <v>0</v>
      </c>
      <c r="G583" s="284">
        <f t="shared" si="9"/>
        <v>8.7799999999999994</v>
      </c>
    </row>
    <row r="584" spans="1:7" ht="60" x14ac:dyDescent="0.25">
      <c r="A584" s="261" t="s">
        <v>5738</v>
      </c>
      <c r="B584" s="283">
        <v>90982</v>
      </c>
      <c r="C584" s="108" t="s">
        <v>3419</v>
      </c>
      <c r="D584" t="s">
        <v>483</v>
      </c>
      <c r="E584" s="284">
        <v>22.31</v>
      </c>
      <c r="F584" s="284">
        <v>0</v>
      </c>
      <c r="G584" s="284">
        <f t="shared" si="9"/>
        <v>22.31</v>
      </c>
    </row>
    <row r="585" spans="1:7" ht="45" x14ac:dyDescent="0.25">
      <c r="A585" s="261" t="s">
        <v>5738</v>
      </c>
      <c r="B585" s="283">
        <v>91001</v>
      </c>
      <c r="C585" s="108" t="s">
        <v>3426</v>
      </c>
      <c r="D585" t="s">
        <v>483</v>
      </c>
      <c r="E585" s="284">
        <v>10.41</v>
      </c>
      <c r="F585" s="284">
        <v>0</v>
      </c>
      <c r="G585" s="284">
        <f t="shared" si="9"/>
        <v>10.41</v>
      </c>
    </row>
    <row r="586" spans="1:7" ht="75" x14ac:dyDescent="0.25">
      <c r="A586" s="261" t="s">
        <v>5738</v>
      </c>
      <c r="B586" s="283">
        <v>91032</v>
      </c>
      <c r="C586" s="108" t="s">
        <v>3442</v>
      </c>
      <c r="D586" t="s">
        <v>483</v>
      </c>
      <c r="E586" s="284">
        <v>59.6</v>
      </c>
      <c r="F586" s="284">
        <v>17.63</v>
      </c>
      <c r="G586" s="284">
        <f t="shared" si="9"/>
        <v>41.97</v>
      </c>
    </row>
    <row r="587" spans="1:7" ht="60" x14ac:dyDescent="0.25">
      <c r="A587" s="261" t="s">
        <v>5738</v>
      </c>
      <c r="B587" s="283">
        <v>91278</v>
      </c>
      <c r="C587" s="108" t="s">
        <v>3480</v>
      </c>
      <c r="D587" t="s">
        <v>483</v>
      </c>
      <c r="E587" s="284">
        <v>0.72</v>
      </c>
      <c r="F587" s="284">
        <v>0</v>
      </c>
      <c r="G587" s="284">
        <f t="shared" si="9"/>
        <v>0.72</v>
      </c>
    </row>
    <row r="588" spans="1:7" ht="75" x14ac:dyDescent="0.25">
      <c r="A588" s="261" t="s">
        <v>5738</v>
      </c>
      <c r="B588" s="283">
        <v>91285</v>
      </c>
      <c r="C588" s="108" t="s">
        <v>3486</v>
      </c>
      <c r="D588" t="s">
        <v>483</v>
      </c>
      <c r="E588" s="284">
        <v>1.05</v>
      </c>
      <c r="F588" s="284">
        <v>0</v>
      </c>
      <c r="G588" s="284">
        <f t="shared" si="9"/>
        <v>1.05</v>
      </c>
    </row>
    <row r="589" spans="1:7" ht="75" x14ac:dyDescent="0.25">
      <c r="A589" s="261" t="s">
        <v>5738</v>
      </c>
      <c r="B589" s="283">
        <v>91387</v>
      </c>
      <c r="C589" s="108" t="s">
        <v>3543</v>
      </c>
      <c r="D589" t="s">
        <v>483</v>
      </c>
      <c r="E589" s="284">
        <v>67.069999999999993</v>
      </c>
      <c r="F589" s="284">
        <v>18.309999999999999</v>
      </c>
      <c r="G589" s="284">
        <f t="shared" si="9"/>
        <v>48.759999999999991</v>
      </c>
    </row>
    <row r="590" spans="1:7" ht="90" x14ac:dyDescent="0.25">
      <c r="A590" s="261" t="s">
        <v>5738</v>
      </c>
      <c r="B590" s="283">
        <v>91395</v>
      </c>
      <c r="C590" s="108" t="s">
        <v>3547</v>
      </c>
      <c r="D590" t="s">
        <v>483</v>
      </c>
      <c r="E590" s="284">
        <v>51.32</v>
      </c>
      <c r="F590" s="284">
        <v>17.63</v>
      </c>
      <c r="G590" s="284">
        <f t="shared" si="9"/>
        <v>33.69</v>
      </c>
    </row>
    <row r="591" spans="1:7" ht="75" x14ac:dyDescent="0.25">
      <c r="A591" s="261" t="s">
        <v>5738</v>
      </c>
      <c r="B591" s="283">
        <v>91486</v>
      </c>
      <c r="C591" s="108" t="s">
        <v>6773</v>
      </c>
      <c r="D591" t="s">
        <v>483</v>
      </c>
      <c r="E591" s="284">
        <v>61.33</v>
      </c>
      <c r="F591" s="284">
        <v>17.63</v>
      </c>
      <c r="G591" s="284">
        <f t="shared" si="9"/>
        <v>43.7</v>
      </c>
    </row>
    <row r="592" spans="1:7" ht="45" x14ac:dyDescent="0.25">
      <c r="A592" s="261" t="s">
        <v>5738</v>
      </c>
      <c r="B592" s="283">
        <v>91534</v>
      </c>
      <c r="C592" s="108" t="s">
        <v>3559</v>
      </c>
      <c r="D592" t="s">
        <v>483</v>
      </c>
      <c r="E592" s="284">
        <v>34.93</v>
      </c>
      <c r="F592" s="284">
        <v>29.2</v>
      </c>
      <c r="G592" s="284">
        <f t="shared" si="9"/>
        <v>5.73</v>
      </c>
    </row>
    <row r="593" spans="1:7" ht="75" x14ac:dyDescent="0.25">
      <c r="A593" s="261" t="s">
        <v>5738</v>
      </c>
      <c r="B593" s="283">
        <v>91635</v>
      </c>
      <c r="C593" s="108" t="s">
        <v>3577</v>
      </c>
      <c r="D593" t="s">
        <v>483</v>
      </c>
      <c r="E593" s="284">
        <v>57.34</v>
      </c>
      <c r="F593" s="284">
        <v>21.53</v>
      </c>
      <c r="G593" s="284">
        <f t="shared" si="9"/>
        <v>35.81</v>
      </c>
    </row>
    <row r="594" spans="1:7" ht="90" x14ac:dyDescent="0.25">
      <c r="A594" s="261" t="s">
        <v>5738</v>
      </c>
      <c r="B594" s="283">
        <v>91646</v>
      </c>
      <c r="C594" s="108" t="s">
        <v>3584</v>
      </c>
      <c r="D594" t="s">
        <v>483</v>
      </c>
      <c r="E594" s="284">
        <v>94.26</v>
      </c>
      <c r="F594" s="284">
        <v>21.92</v>
      </c>
      <c r="G594" s="284">
        <f t="shared" si="9"/>
        <v>72.34</v>
      </c>
    </row>
    <row r="595" spans="1:7" ht="45" x14ac:dyDescent="0.25">
      <c r="A595" s="261" t="s">
        <v>5738</v>
      </c>
      <c r="B595" s="283">
        <v>91693</v>
      </c>
      <c r="C595" s="108" t="s">
        <v>3590</v>
      </c>
      <c r="D595" t="s">
        <v>483</v>
      </c>
      <c r="E595" s="284">
        <v>33.979999999999997</v>
      </c>
      <c r="F595" s="284">
        <v>29.2</v>
      </c>
      <c r="G595" s="284">
        <f t="shared" si="9"/>
        <v>4.7799999999999976</v>
      </c>
    </row>
    <row r="596" spans="1:7" ht="45" x14ac:dyDescent="0.25">
      <c r="A596" s="261" t="s">
        <v>5738</v>
      </c>
      <c r="B596" s="283">
        <v>92044</v>
      </c>
      <c r="C596" s="108" t="s">
        <v>3595</v>
      </c>
      <c r="D596" t="s">
        <v>483</v>
      </c>
      <c r="E596" s="284">
        <v>7.8</v>
      </c>
      <c r="F596" s="284">
        <v>0</v>
      </c>
      <c r="G596" s="284">
        <f t="shared" si="9"/>
        <v>7.8</v>
      </c>
    </row>
    <row r="597" spans="1:7" ht="105" x14ac:dyDescent="0.25">
      <c r="A597" s="261" t="s">
        <v>5738</v>
      </c>
      <c r="B597" s="283">
        <v>92107</v>
      </c>
      <c r="C597" s="108" t="s">
        <v>6774</v>
      </c>
      <c r="D597" t="s">
        <v>483</v>
      </c>
      <c r="E597" s="284">
        <v>85.68</v>
      </c>
      <c r="F597" s="284">
        <v>17.63</v>
      </c>
      <c r="G597" s="284">
        <f t="shared" si="9"/>
        <v>68.050000000000011</v>
      </c>
    </row>
    <row r="598" spans="1:7" ht="45" x14ac:dyDescent="0.25">
      <c r="A598" s="261" t="s">
        <v>5738</v>
      </c>
      <c r="B598" s="283">
        <v>92113</v>
      </c>
      <c r="C598" s="108" t="s">
        <v>6775</v>
      </c>
      <c r="D598" t="s">
        <v>483</v>
      </c>
      <c r="E598" s="284">
        <v>1.06</v>
      </c>
      <c r="F598" s="284">
        <v>0</v>
      </c>
      <c r="G598" s="284">
        <f t="shared" si="9"/>
        <v>1.06</v>
      </c>
    </row>
    <row r="599" spans="1:7" ht="30" x14ac:dyDescent="0.25">
      <c r="A599" s="261" t="s">
        <v>5738</v>
      </c>
      <c r="B599" s="283">
        <v>92119</v>
      </c>
      <c r="C599" s="108" t="s">
        <v>6776</v>
      </c>
      <c r="D599" t="s">
        <v>483</v>
      </c>
      <c r="E599" s="284">
        <v>0.26</v>
      </c>
      <c r="F599" s="284">
        <v>0</v>
      </c>
      <c r="G599" s="284">
        <f t="shared" si="9"/>
        <v>0.26</v>
      </c>
    </row>
    <row r="600" spans="1:7" ht="45" x14ac:dyDescent="0.25">
      <c r="A600" s="261" t="s">
        <v>5738</v>
      </c>
      <c r="B600" s="283">
        <v>92139</v>
      </c>
      <c r="C600" s="108" t="s">
        <v>3605</v>
      </c>
      <c r="D600" t="s">
        <v>483</v>
      </c>
      <c r="E600" s="284">
        <v>39.159999999999997</v>
      </c>
      <c r="F600" s="284">
        <v>15.66</v>
      </c>
      <c r="G600" s="284">
        <f t="shared" si="9"/>
        <v>23.499999999999996</v>
      </c>
    </row>
    <row r="601" spans="1:7" ht="45" x14ac:dyDescent="0.25">
      <c r="A601" s="261" t="s">
        <v>5738</v>
      </c>
      <c r="B601" s="283">
        <v>92146</v>
      </c>
      <c r="C601" s="108" t="s">
        <v>3612</v>
      </c>
      <c r="D601" t="s">
        <v>483</v>
      </c>
      <c r="E601" s="284">
        <v>27.21</v>
      </c>
      <c r="F601" s="284">
        <v>15.66</v>
      </c>
      <c r="G601" s="284">
        <f t="shared" si="9"/>
        <v>11.55</v>
      </c>
    </row>
    <row r="602" spans="1:7" ht="90" x14ac:dyDescent="0.25">
      <c r="A602" s="261" t="s">
        <v>5738</v>
      </c>
      <c r="B602" s="283">
        <v>92243</v>
      </c>
      <c r="C602" s="108" t="s">
        <v>3633</v>
      </c>
      <c r="D602" t="s">
        <v>483</v>
      </c>
      <c r="E602" s="284">
        <v>75.77</v>
      </c>
      <c r="F602" s="284">
        <v>21.92</v>
      </c>
      <c r="G602" s="284">
        <f t="shared" si="9"/>
        <v>53.849999999999994</v>
      </c>
    </row>
    <row r="603" spans="1:7" ht="45" x14ac:dyDescent="0.25">
      <c r="A603" s="261" t="s">
        <v>5738</v>
      </c>
      <c r="B603" s="283">
        <v>92717</v>
      </c>
      <c r="C603" s="108" t="s">
        <v>6777</v>
      </c>
      <c r="D603" t="s">
        <v>483</v>
      </c>
      <c r="E603" s="284">
        <v>0.17</v>
      </c>
      <c r="F603" s="284">
        <v>0</v>
      </c>
      <c r="G603" s="284">
        <f t="shared" si="9"/>
        <v>0.17</v>
      </c>
    </row>
    <row r="604" spans="1:7" ht="45" x14ac:dyDescent="0.25">
      <c r="A604" s="261" t="s">
        <v>5738</v>
      </c>
      <c r="B604" s="283">
        <v>92961</v>
      </c>
      <c r="C604" s="108" t="s">
        <v>4158</v>
      </c>
      <c r="D604" t="s">
        <v>483</v>
      </c>
      <c r="E604" s="284">
        <v>5.29</v>
      </c>
      <c r="F604" s="284">
        <v>0</v>
      </c>
      <c r="G604" s="284">
        <f t="shared" si="9"/>
        <v>5.29</v>
      </c>
    </row>
    <row r="605" spans="1:7" ht="45" x14ac:dyDescent="0.25">
      <c r="A605" s="261" t="s">
        <v>5738</v>
      </c>
      <c r="B605" s="283">
        <v>92967</v>
      </c>
      <c r="C605" s="108" t="s">
        <v>4163</v>
      </c>
      <c r="D605" t="s">
        <v>483</v>
      </c>
      <c r="E605" s="284">
        <v>30.95</v>
      </c>
      <c r="F605" s="284">
        <v>24</v>
      </c>
      <c r="G605" s="284">
        <f t="shared" si="9"/>
        <v>6.9499999999999993</v>
      </c>
    </row>
    <row r="606" spans="1:7" ht="90" x14ac:dyDescent="0.25">
      <c r="A606" s="261" t="s">
        <v>5738</v>
      </c>
      <c r="B606" s="283">
        <v>93225</v>
      </c>
      <c r="C606" s="108" t="s">
        <v>4295</v>
      </c>
      <c r="D606" t="s">
        <v>483</v>
      </c>
      <c r="E606" s="284">
        <v>505.89</v>
      </c>
      <c r="F606" s="284">
        <v>29.2</v>
      </c>
      <c r="G606" s="284">
        <f t="shared" si="9"/>
        <v>476.69</v>
      </c>
    </row>
    <row r="607" spans="1:7" ht="60" x14ac:dyDescent="0.25">
      <c r="A607" s="261" t="s">
        <v>5738</v>
      </c>
      <c r="B607" s="283">
        <v>93234</v>
      </c>
      <c r="C607" s="108" t="s">
        <v>4301</v>
      </c>
      <c r="D607" t="s">
        <v>483</v>
      </c>
      <c r="E607" s="284">
        <v>0.46</v>
      </c>
      <c r="F607" s="284">
        <v>0</v>
      </c>
      <c r="G607" s="284">
        <f t="shared" si="9"/>
        <v>0.46</v>
      </c>
    </row>
    <row r="608" spans="1:7" ht="75" x14ac:dyDescent="0.25">
      <c r="A608" s="261" t="s">
        <v>5738</v>
      </c>
      <c r="B608" s="283">
        <v>93244</v>
      </c>
      <c r="C608" s="108" t="s">
        <v>4306</v>
      </c>
      <c r="D608" t="s">
        <v>483</v>
      </c>
      <c r="E608" s="284">
        <v>71.44</v>
      </c>
      <c r="F608" s="284">
        <v>24.45</v>
      </c>
      <c r="G608" s="284">
        <f t="shared" si="9"/>
        <v>46.989999999999995</v>
      </c>
    </row>
    <row r="609" spans="1:7" ht="45" x14ac:dyDescent="0.25">
      <c r="A609" s="261" t="s">
        <v>5738</v>
      </c>
      <c r="B609" s="283">
        <v>93274</v>
      </c>
      <c r="C609" s="108" t="s">
        <v>6778</v>
      </c>
      <c r="D609" t="s">
        <v>483</v>
      </c>
      <c r="E609" s="284">
        <v>81.77</v>
      </c>
      <c r="F609" s="284">
        <v>40.119999999999997</v>
      </c>
      <c r="G609" s="284">
        <f t="shared" si="9"/>
        <v>41.65</v>
      </c>
    </row>
    <row r="610" spans="1:7" ht="45" x14ac:dyDescent="0.25">
      <c r="A610" s="261" t="s">
        <v>5738</v>
      </c>
      <c r="B610" s="283">
        <v>93282</v>
      </c>
      <c r="C610" s="108" t="s">
        <v>4312</v>
      </c>
      <c r="D610" t="s">
        <v>483</v>
      </c>
      <c r="E610" s="284">
        <v>29.99</v>
      </c>
      <c r="F610" s="284">
        <v>25.01</v>
      </c>
      <c r="G610" s="284">
        <f t="shared" si="9"/>
        <v>4.9799999999999969</v>
      </c>
    </row>
    <row r="611" spans="1:7" ht="45" x14ac:dyDescent="0.25">
      <c r="A611" s="261" t="s">
        <v>5738</v>
      </c>
      <c r="B611" s="283">
        <v>93288</v>
      </c>
      <c r="C611" s="108" t="s">
        <v>4318</v>
      </c>
      <c r="D611" t="s">
        <v>483</v>
      </c>
      <c r="E611" s="284">
        <v>183.84</v>
      </c>
      <c r="F611" s="284">
        <v>40.119999999999997</v>
      </c>
      <c r="G611" s="284">
        <f t="shared" si="9"/>
        <v>143.72</v>
      </c>
    </row>
    <row r="612" spans="1:7" ht="75" x14ac:dyDescent="0.25">
      <c r="A612" s="261" t="s">
        <v>5738</v>
      </c>
      <c r="B612" s="283">
        <v>93403</v>
      </c>
      <c r="C612" s="108" t="s">
        <v>4328</v>
      </c>
      <c r="D612" t="s">
        <v>483</v>
      </c>
      <c r="E612" s="284">
        <v>62.42</v>
      </c>
      <c r="F612" s="284">
        <v>21.53</v>
      </c>
      <c r="G612" s="284">
        <f t="shared" si="9"/>
        <v>40.89</v>
      </c>
    </row>
    <row r="613" spans="1:7" ht="90" x14ac:dyDescent="0.25">
      <c r="A613" s="261" t="s">
        <v>5738</v>
      </c>
      <c r="B613" s="283">
        <v>93409</v>
      </c>
      <c r="C613" s="108" t="s">
        <v>6779</v>
      </c>
      <c r="D613" t="s">
        <v>483</v>
      </c>
      <c r="E613" s="284">
        <v>38.15</v>
      </c>
      <c r="F613" s="284">
        <v>24.4</v>
      </c>
      <c r="G613" s="284">
        <f t="shared" si="9"/>
        <v>13.75</v>
      </c>
    </row>
    <row r="614" spans="1:7" ht="45" x14ac:dyDescent="0.25">
      <c r="A614" s="261" t="s">
        <v>5738</v>
      </c>
      <c r="B614" s="283">
        <v>93416</v>
      </c>
      <c r="C614" s="108" t="s">
        <v>4334</v>
      </c>
      <c r="D614" t="s">
        <v>483</v>
      </c>
      <c r="E614" s="284">
        <v>0.46</v>
      </c>
      <c r="F614" s="284">
        <v>0</v>
      </c>
      <c r="G614" s="284">
        <f t="shared" si="9"/>
        <v>0.46</v>
      </c>
    </row>
    <row r="615" spans="1:7" ht="30" x14ac:dyDescent="0.25">
      <c r="A615" s="261" t="s">
        <v>5738</v>
      </c>
      <c r="B615" s="283">
        <v>93422</v>
      </c>
      <c r="C615" s="108" t="s">
        <v>4340</v>
      </c>
      <c r="D615" t="s">
        <v>483</v>
      </c>
      <c r="E615" s="284">
        <v>6.07</v>
      </c>
      <c r="F615" s="284">
        <v>0</v>
      </c>
      <c r="G615" s="284">
        <f t="shared" si="9"/>
        <v>6.07</v>
      </c>
    </row>
    <row r="616" spans="1:7" ht="30" x14ac:dyDescent="0.25">
      <c r="A616" s="261" t="s">
        <v>5738</v>
      </c>
      <c r="B616" s="283">
        <v>93428</v>
      </c>
      <c r="C616" s="108" t="s">
        <v>4346</v>
      </c>
      <c r="D616" t="s">
        <v>483</v>
      </c>
      <c r="E616" s="284">
        <v>8.6</v>
      </c>
      <c r="F616" s="284">
        <v>0</v>
      </c>
      <c r="G616" s="284">
        <f t="shared" si="9"/>
        <v>8.6</v>
      </c>
    </row>
    <row r="617" spans="1:7" ht="45" x14ac:dyDescent="0.25">
      <c r="A617" s="261" t="s">
        <v>5738</v>
      </c>
      <c r="B617" s="283">
        <v>93434</v>
      </c>
      <c r="C617" s="108" t="s">
        <v>6780</v>
      </c>
      <c r="D617" t="s">
        <v>483</v>
      </c>
      <c r="E617" s="284">
        <v>320.51</v>
      </c>
      <c r="F617" s="284">
        <v>98.05</v>
      </c>
      <c r="G617" s="284">
        <f t="shared" si="9"/>
        <v>222.45999999999998</v>
      </c>
    </row>
    <row r="618" spans="1:7" ht="45" x14ac:dyDescent="0.25">
      <c r="A618" s="261" t="s">
        <v>5738</v>
      </c>
      <c r="B618" s="283">
        <v>93440</v>
      </c>
      <c r="C618" s="108" t="s">
        <v>6781</v>
      </c>
      <c r="D618" t="s">
        <v>483</v>
      </c>
      <c r="E618" s="284">
        <v>137.61000000000001</v>
      </c>
      <c r="F618" s="284">
        <v>98.05</v>
      </c>
      <c r="G618" s="284">
        <f t="shared" si="9"/>
        <v>39.560000000000016</v>
      </c>
    </row>
    <row r="619" spans="1:7" ht="45" x14ac:dyDescent="0.25">
      <c r="A619" s="261" t="s">
        <v>5738</v>
      </c>
      <c r="B619" s="283">
        <v>95122</v>
      </c>
      <c r="C619" s="108" t="s">
        <v>4654</v>
      </c>
      <c r="D619" t="s">
        <v>483</v>
      </c>
      <c r="E619" s="284">
        <v>216.99</v>
      </c>
      <c r="F619" s="284">
        <v>98.05</v>
      </c>
      <c r="G619" s="284">
        <f t="shared" si="9"/>
        <v>118.94000000000001</v>
      </c>
    </row>
    <row r="620" spans="1:7" ht="45" x14ac:dyDescent="0.25">
      <c r="A620" s="261" t="s">
        <v>5738</v>
      </c>
      <c r="B620" s="283">
        <v>95128</v>
      </c>
      <c r="C620" s="108" t="s">
        <v>4660</v>
      </c>
      <c r="D620" t="s">
        <v>483</v>
      </c>
      <c r="E620" s="284">
        <v>57.24</v>
      </c>
      <c r="F620" s="284">
        <v>29.2</v>
      </c>
      <c r="G620" s="284">
        <f t="shared" si="9"/>
        <v>28.040000000000003</v>
      </c>
    </row>
    <row r="621" spans="1:7" ht="45" x14ac:dyDescent="0.25">
      <c r="A621" s="261" t="s">
        <v>5738</v>
      </c>
      <c r="B621" s="283">
        <v>95140</v>
      </c>
      <c r="C621" s="108" t="s">
        <v>4670</v>
      </c>
      <c r="D621" t="s">
        <v>483</v>
      </c>
      <c r="E621" s="284">
        <v>0.04</v>
      </c>
      <c r="F621" s="284">
        <v>0</v>
      </c>
      <c r="G621" s="284">
        <f t="shared" si="9"/>
        <v>0.04</v>
      </c>
    </row>
    <row r="622" spans="1:7" ht="45" x14ac:dyDescent="0.25">
      <c r="A622" s="261" t="s">
        <v>5738</v>
      </c>
      <c r="B622" s="283">
        <v>95213</v>
      </c>
      <c r="C622" s="108" t="s">
        <v>6782</v>
      </c>
      <c r="D622" t="s">
        <v>483</v>
      </c>
      <c r="E622" s="284">
        <v>87.7</v>
      </c>
      <c r="F622" s="284">
        <v>40.119999999999997</v>
      </c>
      <c r="G622" s="284">
        <f t="shared" si="9"/>
        <v>47.580000000000005</v>
      </c>
    </row>
    <row r="623" spans="1:7" ht="30" x14ac:dyDescent="0.25">
      <c r="A623" s="261" t="s">
        <v>5738</v>
      </c>
      <c r="B623" s="283">
        <v>95259</v>
      </c>
      <c r="C623" s="108" t="s">
        <v>4682</v>
      </c>
      <c r="D623" t="s">
        <v>483</v>
      </c>
      <c r="E623" s="284">
        <v>30.64</v>
      </c>
      <c r="F623" s="284">
        <v>24</v>
      </c>
      <c r="G623" s="284">
        <f t="shared" si="9"/>
        <v>6.6400000000000006</v>
      </c>
    </row>
    <row r="624" spans="1:7" ht="45" x14ac:dyDescent="0.25">
      <c r="A624" s="261" t="s">
        <v>5738</v>
      </c>
      <c r="B624" s="283">
        <v>95265</v>
      </c>
      <c r="C624" s="108" t="s">
        <v>4688</v>
      </c>
      <c r="D624" t="s">
        <v>483</v>
      </c>
      <c r="E624" s="284">
        <v>0.86</v>
      </c>
      <c r="F624" s="284">
        <v>0</v>
      </c>
      <c r="G624" s="284">
        <f t="shared" si="9"/>
        <v>0.86</v>
      </c>
    </row>
    <row r="625" spans="1:7" ht="60" x14ac:dyDescent="0.25">
      <c r="A625" s="261" t="s">
        <v>5738</v>
      </c>
      <c r="B625" s="283">
        <v>95271</v>
      </c>
      <c r="C625" s="108" t="s">
        <v>4694</v>
      </c>
      <c r="D625" t="s">
        <v>483</v>
      </c>
      <c r="E625" s="284">
        <v>0.53</v>
      </c>
      <c r="F625" s="284">
        <v>0</v>
      </c>
      <c r="G625" s="284">
        <f t="shared" si="9"/>
        <v>0.53</v>
      </c>
    </row>
    <row r="626" spans="1:7" ht="45" x14ac:dyDescent="0.25">
      <c r="A626" s="261" t="s">
        <v>5738</v>
      </c>
      <c r="B626" s="283">
        <v>95277</v>
      </c>
      <c r="C626" s="108" t="s">
        <v>6783</v>
      </c>
      <c r="D626" t="s">
        <v>483</v>
      </c>
      <c r="E626" s="284">
        <v>0.5</v>
      </c>
      <c r="F626" s="284">
        <v>0</v>
      </c>
      <c r="G626" s="284">
        <f t="shared" si="9"/>
        <v>0.5</v>
      </c>
    </row>
    <row r="627" spans="1:7" ht="45" x14ac:dyDescent="0.25">
      <c r="A627" s="261" t="s">
        <v>5738</v>
      </c>
      <c r="B627" s="283">
        <v>95283</v>
      </c>
      <c r="C627" s="108" t="s">
        <v>6784</v>
      </c>
      <c r="D627" t="s">
        <v>483</v>
      </c>
      <c r="E627" s="284">
        <v>0.61</v>
      </c>
      <c r="F627" s="284">
        <v>0</v>
      </c>
      <c r="G627" s="284">
        <f t="shared" si="9"/>
        <v>0.61</v>
      </c>
    </row>
    <row r="628" spans="1:7" ht="60" x14ac:dyDescent="0.25">
      <c r="A628" s="261" t="s">
        <v>5738</v>
      </c>
      <c r="B628" s="283">
        <v>95621</v>
      </c>
      <c r="C628" s="108" t="s">
        <v>4843</v>
      </c>
      <c r="D628" t="s">
        <v>483</v>
      </c>
      <c r="E628" s="284">
        <v>30.28</v>
      </c>
      <c r="F628" s="284">
        <v>24</v>
      </c>
      <c r="G628" s="284">
        <f t="shared" si="9"/>
        <v>6.2800000000000011</v>
      </c>
    </row>
    <row r="629" spans="1:7" ht="60" x14ac:dyDescent="0.25">
      <c r="A629" s="261" t="s">
        <v>5738</v>
      </c>
      <c r="B629" s="283">
        <v>95632</v>
      </c>
      <c r="C629" s="108" t="s">
        <v>4854</v>
      </c>
      <c r="D629" t="s">
        <v>483</v>
      </c>
      <c r="E629" s="284">
        <v>89.92</v>
      </c>
      <c r="F629" s="284">
        <v>24.45</v>
      </c>
      <c r="G629" s="284">
        <f t="shared" si="9"/>
        <v>65.47</v>
      </c>
    </row>
    <row r="630" spans="1:7" ht="45" x14ac:dyDescent="0.25">
      <c r="A630" s="261" t="s">
        <v>5738</v>
      </c>
      <c r="B630" s="283">
        <v>95703</v>
      </c>
      <c r="C630" s="108" t="s">
        <v>4881</v>
      </c>
      <c r="D630" t="s">
        <v>483</v>
      </c>
      <c r="E630" s="284">
        <v>40.46</v>
      </c>
      <c r="F630" s="284">
        <v>29.2</v>
      </c>
      <c r="G630" s="284">
        <f t="shared" si="9"/>
        <v>11.260000000000002</v>
      </c>
    </row>
    <row r="631" spans="1:7" ht="45" x14ac:dyDescent="0.25">
      <c r="A631" s="261" t="s">
        <v>5738</v>
      </c>
      <c r="B631" s="283">
        <v>95709</v>
      </c>
      <c r="C631" s="108" t="s">
        <v>4887</v>
      </c>
      <c r="D631" t="s">
        <v>483</v>
      </c>
      <c r="E631" s="284">
        <v>97.25</v>
      </c>
      <c r="F631" s="284">
        <v>29.2</v>
      </c>
      <c r="G631" s="284">
        <f t="shared" si="9"/>
        <v>68.05</v>
      </c>
    </row>
    <row r="632" spans="1:7" ht="75" x14ac:dyDescent="0.25">
      <c r="A632" s="261" t="s">
        <v>5738</v>
      </c>
      <c r="B632" s="283">
        <v>95715</v>
      </c>
      <c r="C632" s="108" t="s">
        <v>4893</v>
      </c>
      <c r="D632" t="s">
        <v>483</v>
      </c>
      <c r="E632" s="284">
        <v>107.78</v>
      </c>
      <c r="F632" s="284">
        <v>27.17</v>
      </c>
      <c r="G632" s="284">
        <f t="shared" si="9"/>
        <v>80.61</v>
      </c>
    </row>
    <row r="633" spans="1:7" ht="90" x14ac:dyDescent="0.25">
      <c r="A633" s="261" t="s">
        <v>5738</v>
      </c>
      <c r="B633" s="283">
        <v>95721</v>
      </c>
      <c r="C633" s="108" t="s">
        <v>4899</v>
      </c>
      <c r="D633" t="s">
        <v>483</v>
      </c>
      <c r="E633" s="284">
        <v>104.94</v>
      </c>
      <c r="F633" s="284">
        <v>27.17</v>
      </c>
      <c r="G633" s="284">
        <f t="shared" si="9"/>
        <v>77.77</v>
      </c>
    </row>
    <row r="634" spans="1:7" ht="45" x14ac:dyDescent="0.25">
      <c r="A634" s="261" t="s">
        <v>5738</v>
      </c>
      <c r="B634" s="283">
        <v>95873</v>
      </c>
      <c r="C634" s="108" t="s">
        <v>4904</v>
      </c>
      <c r="D634" t="s">
        <v>483</v>
      </c>
      <c r="E634" s="284">
        <v>13.75</v>
      </c>
      <c r="F634" s="284">
        <v>0</v>
      </c>
      <c r="G634" s="284">
        <f t="shared" si="9"/>
        <v>13.75</v>
      </c>
    </row>
    <row r="635" spans="1:7" ht="45" x14ac:dyDescent="0.25">
      <c r="A635" s="261" t="s">
        <v>5738</v>
      </c>
      <c r="B635" s="283">
        <v>96014</v>
      </c>
      <c r="C635" s="108" t="s">
        <v>4927</v>
      </c>
      <c r="D635" t="s">
        <v>483</v>
      </c>
      <c r="E635" s="284">
        <v>66.900000000000006</v>
      </c>
      <c r="F635" s="284">
        <v>29.2</v>
      </c>
      <c r="G635" s="284">
        <f t="shared" si="9"/>
        <v>37.700000000000003</v>
      </c>
    </row>
    <row r="636" spans="1:7" ht="45" x14ac:dyDescent="0.25">
      <c r="A636" s="261" t="s">
        <v>5738</v>
      </c>
      <c r="B636" s="283">
        <v>96021</v>
      </c>
      <c r="C636" s="108" t="s">
        <v>4933</v>
      </c>
      <c r="D636" t="s">
        <v>483</v>
      </c>
      <c r="E636" s="284">
        <v>66.569999999999993</v>
      </c>
      <c r="F636" s="284">
        <v>29.2</v>
      </c>
      <c r="G636" s="284">
        <f t="shared" si="9"/>
        <v>37.36999999999999</v>
      </c>
    </row>
    <row r="637" spans="1:7" ht="45" x14ac:dyDescent="0.25">
      <c r="A637" s="261" t="s">
        <v>5738</v>
      </c>
      <c r="B637" s="283">
        <v>96029</v>
      </c>
      <c r="C637" s="108" t="s">
        <v>4939</v>
      </c>
      <c r="D637" t="s">
        <v>483</v>
      </c>
      <c r="E637" s="284">
        <v>59.3</v>
      </c>
      <c r="F637" s="284">
        <v>29.2</v>
      </c>
      <c r="G637" s="284">
        <f t="shared" si="9"/>
        <v>30.099999999999998</v>
      </c>
    </row>
    <row r="638" spans="1:7" ht="60" x14ac:dyDescent="0.25">
      <c r="A638" s="261" t="s">
        <v>5738</v>
      </c>
      <c r="B638" s="283">
        <v>96036</v>
      </c>
      <c r="C638" s="108" t="s">
        <v>4946</v>
      </c>
      <c r="D638" t="s">
        <v>483</v>
      </c>
      <c r="E638" s="284">
        <v>73.02</v>
      </c>
      <c r="F638" s="284">
        <v>18.309999999999999</v>
      </c>
      <c r="G638" s="284">
        <f t="shared" si="9"/>
        <v>54.709999999999994</v>
      </c>
    </row>
    <row r="639" spans="1:7" ht="45" x14ac:dyDescent="0.25">
      <c r="A639" s="261" t="s">
        <v>5738</v>
      </c>
      <c r="B639" s="283">
        <v>96155</v>
      </c>
      <c r="C639" s="108" t="s">
        <v>4965</v>
      </c>
      <c r="D639" t="s">
        <v>483</v>
      </c>
      <c r="E639" s="284">
        <v>59.63</v>
      </c>
      <c r="F639" s="284">
        <v>29.2</v>
      </c>
      <c r="G639" s="284">
        <f t="shared" si="9"/>
        <v>30.430000000000003</v>
      </c>
    </row>
    <row r="640" spans="1:7" ht="45" x14ac:dyDescent="0.25">
      <c r="A640" s="261" t="s">
        <v>5738</v>
      </c>
      <c r="B640" s="283">
        <v>96156</v>
      </c>
      <c r="C640" s="108" t="s">
        <v>4966</v>
      </c>
      <c r="D640" t="s">
        <v>483</v>
      </c>
      <c r="E640" s="284">
        <v>73.47</v>
      </c>
      <c r="F640" s="284">
        <v>29.96</v>
      </c>
      <c r="G640" s="284">
        <f t="shared" si="9"/>
        <v>43.51</v>
      </c>
    </row>
    <row r="641" spans="1:7" ht="45" x14ac:dyDescent="0.25">
      <c r="A641" s="261" t="s">
        <v>5738</v>
      </c>
      <c r="B641" s="283">
        <v>96159</v>
      </c>
      <c r="C641" s="108" t="s">
        <v>4969</v>
      </c>
      <c r="D641" t="s">
        <v>483</v>
      </c>
      <c r="E641" s="284">
        <v>99.88</v>
      </c>
      <c r="F641" s="284">
        <v>29.96</v>
      </c>
      <c r="G641" s="284">
        <f t="shared" si="9"/>
        <v>69.919999999999987</v>
      </c>
    </row>
    <row r="642" spans="1:7" ht="45" x14ac:dyDescent="0.25">
      <c r="A642" s="261" t="s">
        <v>5738</v>
      </c>
      <c r="B642" s="283">
        <v>96246</v>
      </c>
      <c r="C642" s="108" t="s">
        <v>4975</v>
      </c>
      <c r="D642" t="s">
        <v>483</v>
      </c>
      <c r="E642" s="284">
        <v>66.209999999999994</v>
      </c>
      <c r="F642" s="284">
        <v>27.17</v>
      </c>
      <c r="G642" s="284">
        <f t="shared" si="9"/>
        <v>39.039999999999992</v>
      </c>
    </row>
    <row r="643" spans="1:7" ht="60" x14ac:dyDescent="0.25">
      <c r="A643" s="261" t="s">
        <v>5738</v>
      </c>
      <c r="B643" s="283">
        <v>96464</v>
      </c>
      <c r="C643" s="108" t="s">
        <v>5001</v>
      </c>
      <c r="D643" t="s">
        <v>483</v>
      </c>
      <c r="E643" s="284">
        <v>96.55</v>
      </c>
      <c r="F643" s="284">
        <v>24.45</v>
      </c>
      <c r="G643" s="284">
        <f t="shared" ref="G643:G706" si="10">E643-F643</f>
        <v>72.099999999999994</v>
      </c>
    </row>
    <row r="644" spans="1:7" ht="60" x14ac:dyDescent="0.25">
      <c r="A644" s="261" t="s">
        <v>5738</v>
      </c>
      <c r="B644" s="283">
        <v>98765</v>
      </c>
      <c r="C644" s="108" t="s">
        <v>5589</v>
      </c>
      <c r="D644" t="s">
        <v>483</v>
      </c>
      <c r="E644" s="284">
        <v>7.0000000000000007E-2</v>
      </c>
      <c r="F644" s="284">
        <v>0</v>
      </c>
      <c r="G644" s="284">
        <f t="shared" si="10"/>
        <v>7.0000000000000007E-2</v>
      </c>
    </row>
    <row r="645" spans="1:7" ht="60" x14ac:dyDescent="0.25">
      <c r="A645" s="261" t="s">
        <v>5738</v>
      </c>
      <c r="B645" s="283">
        <v>99834</v>
      </c>
      <c r="C645" s="108" t="s">
        <v>6785</v>
      </c>
      <c r="D645" t="s">
        <v>483</v>
      </c>
      <c r="E645" s="284">
        <v>0.21</v>
      </c>
      <c r="F645" s="284">
        <v>0</v>
      </c>
      <c r="G645" s="284">
        <f t="shared" si="10"/>
        <v>0.21</v>
      </c>
    </row>
    <row r="646" spans="1:7" ht="45" x14ac:dyDescent="0.25">
      <c r="A646" s="261" t="s">
        <v>5738</v>
      </c>
      <c r="B646" s="283">
        <v>100642</v>
      </c>
      <c r="C646" s="108" t="s">
        <v>482</v>
      </c>
      <c r="D646" t="s">
        <v>483</v>
      </c>
      <c r="E646" s="284">
        <v>289.79000000000002</v>
      </c>
      <c r="F646" s="284">
        <v>40.65</v>
      </c>
      <c r="G646" s="284">
        <f t="shared" si="10"/>
        <v>249.14000000000001</v>
      </c>
    </row>
    <row r="647" spans="1:7" ht="30" x14ac:dyDescent="0.25">
      <c r="A647" s="261" t="s">
        <v>5738</v>
      </c>
      <c r="B647" s="283">
        <v>100648</v>
      </c>
      <c r="C647" s="108" t="s">
        <v>489</v>
      </c>
      <c r="D647" t="s">
        <v>483</v>
      </c>
      <c r="E647" s="284">
        <v>563.54</v>
      </c>
      <c r="F647" s="284">
        <v>40.65</v>
      </c>
      <c r="G647" s="284">
        <f t="shared" si="10"/>
        <v>522.89</v>
      </c>
    </row>
    <row r="648" spans="1:7" ht="45" x14ac:dyDescent="0.25">
      <c r="A648" s="261" t="s">
        <v>5738</v>
      </c>
      <c r="B648" s="283">
        <v>102274</v>
      </c>
      <c r="C648" s="108" t="s">
        <v>1370</v>
      </c>
      <c r="D648" t="s">
        <v>483</v>
      </c>
      <c r="E648" s="284">
        <v>29.63</v>
      </c>
      <c r="F648" s="284">
        <v>24</v>
      </c>
      <c r="G648" s="284">
        <f t="shared" si="10"/>
        <v>5.629999999999999</v>
      </c>
    </row>
    <row r="649" spans="1:7" ht="45" x14ac:dyDescent="0.25">
      <c r="A649" s="261" t="s">
        <v>5738</v>
      </c>
      <c r="B649" s="283">
        <v>104092</v>
      </c>
      <c r="C649" s="108" t="s">
        <v>2144</v>
      </c>
      <c r="D649" t="s">
        <v>483</v>
      </c>
      <c r="E649" s="284">
        <v>7.0000000000000007E-2</v>
      </c>
      <c r="F649" s="284">
        <v>0</v>
      </c>
      <c r="G649" s="284">
        <f t="shared" si="10"/>
        <v>7.0000000000000007E-2</v>
      </c>
    </row>
    <row r="650" spans="1:7" ht="45" x14ac:dyDescent="0.25">
      <c r="A650" s="261" t="s">
        <v>5738</v>
      </c>
      <c r="B650" s="283">
        <v>104098</v>
      </c>
      <c r="C650" s="108" t="s">
        <v>2150</v>
      </c>
      <c r="D650" t="s">
        <v>483</v>
      </c>
      <c r="E650" s="284">
        <v>0.11</v>
      </c>
      <c r="F650" s="284">
        <v>0</v>
      </c>
      <c r="G650" s="284">
        <f t="shared" si="10"/>
        <v>0.11</v>
      </c>
    </row>
    <row r="651" spans="1:7" ht="75" x14ac:dyDescent="0.25">
      <c r="A651" s="261" t="s">
        <v>5738</v>
      </c>
      <c r="B651" s="283">
        <v>5089</v>
      </c>
      <c r="C651" s="108" t="s">
        <v>2174</v>
      </c>
      <c r="D651" t="s">
        <v>302</v>
      </c>
      <c r="E651" s="284">
        <v>41.71</v>
      </c>
      <c r="F651" s="284">
        <v>0</v>
      </c>
      <c r="G651" s="284">
        <f t="shared" si="10"/>
        <v>41.71</v>
      </c>
    </row>
    <row r="652" spans="1:7" ht="60" x14ac:dyDescent="0.25">
      <c r="A652" s="261" t="s">
        <v>5738</v>
      </c>
      <c r="B652" s="283">
        <v>5627</v>
      </c>
      <c r="C652" s="108" t="s">
        <v>2200</v>
      </c>
      <c r="D652" t="s">
        <v>302</v>
      </c>
      <c r="E652" s="284">
        <v>51.24</v>
      </c>
      <c r="F652" s="284">
        <v>0</v>
      </c>
      <c r="G652" s="284">
        <f t="shared" si="10"/>
        <v>51.24</v>
      </c>
    </row>
    <row r="653" spans="1:7" ht="45" x14ac:dyDescent="0.25">
      <c r="A653" s="261" t="s">
        <v>5738</v>
      </c>
      <c r="B653" s="283">
        <v>5628</v>
      </c>
      <c r="C653" s="108" t="s">
        <v>2201</v>
      </c>
      <c r="D653" t="s">
        <v>302</v>
      </c>
      <c r="E653" s="284">
        <v>13.54</v>
      </c>
      <c r="F653" s="284">
        <v>0</v>
      </c>
      <c r="G653" s="284">
        <f t="shared" si="10"/>
        <v>13.54</v>
      </c>
    </row>
    <row r="654" spans="1:7" ht="60" x14ac:dyDescent="0.25">
      <c r="A654" s="261" t="s">
        <v>5738</v>
      </c>
      <c r="B654" s="283">
        <v>5629</v>
      </c>
      <c r="C654" s="108" t="s">
        <v>2202</v>
      </c>
      <c r="D654" t="s">
        <v>302</v>
      </c>
      <c r="E654" s="284">
        <v>64.05</v>
      </c>
      <c r="F654" s="284">
        <v>0</v>
      </c>
      <c r="G654" s="284">
        <f t="shared" si="10"/>
        <v>64.05</v>
      </c>
    </row>
    <row r="655" spans="1:7" ht="60" x14ac:dyDescent="0.25">
      <c r="A655" s="261" t="s">
        <v>5738</v>
      </c>
      <c r="B655" s="283">
        <v>5630</v>
      </c>
      <c r="C655" s="108" t="s">
        <v>2203</v>
      </c>
      <c r="D655" t="s">
        <v>302</v>
      </c>
      <c r="E655" s="284">
        <v>63.54</v>
      </c>
      <c r="F655" s="284">
        <v>0</v>
      </c>
      <c r="G655" s="284">
        <f t="shared" si="10"/>
        <v>63.54</v>
      </c>
    </row>
    <row r="656" spans="1:7" ht="45" x14ac:dyDescent="0.25">
      <c r="A656" s="261" t="s">
        <v>5738</v>
      </c>
      <c r="B656" s="283">
        <v>5658</v>
      </c>
      <c r="C656" s="108" t="s">
        <v>2206</v>
      </c>
      <c r="D656" t="s">
        <v>302</v>
      </c>
      <c r="E656" s="284">
        <v>2.91</v>
      </c>
      <c r="F656" s="284">
        <v>0</v>
      </c>
      <c r="G656" s="284">
        <f t="shared" si="10"/>
        <v>2.91</v>
      </c>
    </row>
    <row r="657" spans="1:7" ht="90" x14ac:dyDescent="0.25">
      <c r="A657" s="261" t="s">
        <v>5738</v>
      </c>
      <c r="B657" s="283">
        <v>5664</v>
      </c>
      <c r="C657" s="108" t="s">
        <v>2207</v>
      </c>
      <c r="D657" t="s">
        <v>302</v>
      </c>
      <c r="E657" s="284">
        <v>32.28</v>
      </c>
      <c r="F657" s="284">
        <v>0</v>
      </c>
      <c r="G657" s="284">
        <f t="shared" si="10"/>
        <v>32.28</v>
      </c>
    </row>
    <row r="658" spans="1:7" ht="90" x14ac:dyDescent="0.25">
      <c r="A658" s="261" t="s">
        <v>5738</v>
      </c>
      <c r="B658" s="283">
        <v>5667</v>
      </c>
      <c r="C658" s="108" t="s">
        <v>2208</v>
      </c>
      <c r="D658" t="s">
        <v>302</v>
      </c>
      <c r="E658" s="284">
        <v>28.71</v>
      </c>
      <c r="F658" s="284">
        <v>0</v>
      </c>
      <c r="G658" s="284">
        <f t="shared" si="10"/>
        <v>28.71</v>
      </c>
    </row>
    <row r="659" spans="1:7" ht="90" x14ac:dyDescent="0.25">
      <c r="A659" s="261" t="s">
        <v>5738</v>
      </c>
      <c r="B659" s="283">
        <v>5668</v>
      </c>
      <c r="C659" s="108" t="s">
        <v>2209</v>
      </c>
      <c r="D659" t="s">
        <v>302</v>
      </c>
      <c r="E659" s="284">
        <v>45.19</v>
      </c>
      <c r="F659" s="284">
        <v>0</v>
      </c>
      <c r="G659" s="284">
        <f t="shared" si="10"/>
        <v>45.19</v>
      </c>
    </row>
    <row r="660" spans="1:7" ht="75" x14ac:dyDescent="0.25">
      <c r="A660" s="261" t="s">
        <v>5738</v>
      </c>
      <c r="B660" s="283">
        <v>5674</v>
      </c>
      <c r="C660" s="108" t="s">
        <v>2210</v>
      </c>
      <c r="D660" t="s">
        <v>302</v>
      </c>
      <c r="E660" s="284">
        <v>40.11</v>
      </c>
      <c r="F660" s="284">
        <v>0</v>
      </c>
      <c r="G660" s="284">
        <f t="shared" si="10"/>
        <v>40.11</v>
      </c>
    </row>
    <row r="661" spans="1:7" ht="60" x14ac:dyDescent="0.25">
      <c r="A661" s="261" t="s">
        <v>5738</v>
      </c>
      <c r="B661" s="283">
        <v>5692</v>
      </c>
      <c r="C661" s="108" t="s">
        <v>2219</v>
      </c>
      <c r="D661" t="s">
        <v>302</v>
      </c>
      <c r="E661" s="284">
        <v>0.24</v>
      </c>
      <c r="F661" s="284">
        <v>0</v>
      </c>
      <c r="G661" s="284">
        <f t="shared" si="10"/>
        <v>0.24</v>
      </c>
    </row>
    <row r="662" spans="1:7" ht="75" x14ac:dyDescent="0.25">
      <c r="A662" s="261" t="s">
        <v>5738</v>
      </c>
      <c r="B662" s="283">
        <v>5693</v>
      </c>
      <c r="C662" s="108" t="s">
        <v>2220</v>
      </c>
      <c r="D662" t="s">
        <v>302</v>
      </c>
      <c r="E662" s="284">
        <v>18.920000000000002</v>
      </c>
      <c r="F662" s="284">
        <v>0</v>
      </c>
      <c r="G662" s="284">
        <f t="shared" si="10"/>
        <v>18.920000000000002</v>
      </c>
    </row>
    <row r="663" spans="1:7" ht="75" x14ac:dyDescent="0.25">
      <c r="A663" s="261" t="s">
        <v>5738</v>
      </c>
      <c r="B663" s="283">
        <v>5695</v>
      </c>
      <c r="C663" s="108" t="s">
        <v>2221</v>
      </c>
      <c r="D663" t="s">
        <v>302</v>
      </c>
      <c r="E663" s="284">
        <v>39.130000000000003</v>
      </c>
      <c r="F663" s="284">
        <v>0</v>
      </c>
      <c r="G663" s="284">
        <f t="shared" si="10"/>
        <v>39.130000000000003</v>
      </c>
    </row>
    <row r="664" spans="1:7" ht="45" x14ac:dyDescent="0.25">
      <c r="A664" s="261" t="s">
        <v>5738</v>
      </c>
      <c r="B664" s="283">
        <v>5703</v>
      </c>
      <c r="C664" s="108" t="s">
        <v>2222</v>
      </c>
      <c r="D664" t="s">
        <v>302</v>
      </c>
      <c r="E664" s="284">
        <v>20.46</v>
      </c>
      <c r="F664" s="284">
        <v>0</v>
      </c>
      <c r="G664" s="284">
        <f t="shared" si="10"/>
        <v>20.46</v>
      </c>
    </row>
    <row r="665" spans="1:7" ht="90" x14ac:dyDescent="0.25">
      <c r="A665" s="261" t="s">
        <v>5738</v>
      </c>
      <c r="B665" s="283">
        <v>5705</v>
      </c>
      <c r="C665" s="108" t="s">
        <v>2223</v>
      </c>
      <c r="D665" t="s">
        <v>302</v>
      </c>
      <c r="E665" s="284">
        <v>37.090000000000003</v>
      </c>
      <c r="F665" s="284">
        <v>0</v>
      </c>
      <c r="G665" s="284">
        <f t="shared" si="10"/>
        <v>37.090000000000003</v>
      </c>
    </row>
    <row r="666" spans="1:7" ht="45" x14ac:dyDescent="0.25">
      <c r="A666" s="261" t="s">
        <v>5738</v>
      </c>
      <c r="B666" s="283">
        <v>5707</v>
      </c>
      <c r="C666" s="108" t="s">
        <v>2224</v>
      </c>
      <c r="D666" t="s">
        <v>302</v>
      </c>
      <c r="E666" s="284">
        <v>76.39</v>
      </c>
      <c r="F666" s="284">
        <v>0</v>
      </c>
      <c r="G666" s="284">
        <f t="shared" si="10"/>
        <v>76.39</v>
      </c>
    </row>
    <row r="667" spans="1:7" ht="60" x14ac:dyDescent="0.25">
      <c r="A667" s="261" t="s">
        <v>5738</v>
      </c>
      <c r="B667" s="283">
        <v>5710</v>
      </c>
      <c r="C667" s="108" t="s">
        <v>2225</v>
      </c>
      <c r="D667" t="s">
        <v>302</v>
      </c>
      <c r="E667" s="284">
        <v>123.25</v>
      </c>
      <c r="F667" s="284">
        <v>0</v>
      </c>
      <c r="G667" s="284">
        <f t="shared" si="10"/>
        <v>123.25</v>
      </c>
    </row>
    <row r="668" spans="1:7" ht="60" x14ac:dyDescent="0.25">
      <c r="A668" s="261" t="s">
        <v>5738</v>
      </c>
      <c r="B668" s="283">
        <v>5711</v>
      </c>
      <c r="C668" s="108" t="s">
        <v>2226</v>
      </c>
      <c r="D668" t="s">
        <v>302</v>
      </c>
      <c r="E668" s="284">
        <v>87.79</v>
      </c>
      <c r="F668" s="284">
        <v>0</v>
      </c>
      <c r="G668" s="284">
        <f t="shared" si="10"/>
        <v>87.79</v>
      </c>
    </row>
    <row r="669" spans="1:7" ht="45" x14ac:dyDescent="0.25">
      <c r="A669" s="261" t="s">
        <v>5738</v>
      </c>
      <c r="B669" s="283">
        <v>5714</v>
      </c>
      <c r="C669" s="108" t="s">
        <v>2227</v>
      </c>
      <c r="D669" t="s">
        <v>302</v>
      </c>
      <c r="E669" s="284">
        <v>17.190000000000001</v>
      </c>
      <c r="F669" s="284">
        <v>0</v>
      </c>
      <c r="G669" s="284">
        <f t="shared" si="10"/>
        <v>17.190000000000001</v>
      </c>
    </row>
    <row r="670" spans="1:7" ht="45" x14ac:dyDescent="0.25">
      <c r="A670" s="261" t="s">
        <v>5738</v>
      </c>
      <c r="B670" s="283">
        <v>5715</v>
      </c>
      <c r="C670" s="108" t="s">
        <v>2228</v>
      </c>
      <c r="D670" t="s">
        <v>302</v>
      </c>
      <c r="E670" s="284">
        <v>66.430000000000007</v>
      </c>
      <c r="F670" s="284">
        <v>0</v>
      </c>
      <c r="G670" s="284">
        <f t="shared" si="10"/>
        <v>66.430000000000007</v>
      </c>
    </row>
    <row r="671" spans="1:7" ht="45" x14ac:dyDescent="0.25">
      <c r="A671" s="261" t="s">
        <v>5738</v>
      </c>
      <c r="B671" s="283">
        <v>5718</v>
      </c>
      <c r="C671" s="108" t="s">
        <v>2229</v>
      </c>
      <c r="D671" t="s">
        <v>302</v>
      </c>
      <c r="E671" s="284">
        <v>104.78</v>
      </c>
      <c r="F671" s="284">
        <v>0</v>
      </c>
      <c r="G671" s="284">
        <f t="shared" si="10"/>
        <v>104.78</v>
      </c>
    </row>
    <row r="672" spans="1:7" ht="60" x14ac:dyDescent="0.25">
      <c r="A672" s="261" t="s">
        <v>5738</v>
      </c>
      <c r="B672" s="283">
        <v>5721</v>
      </c>
      <c r="C672" s="108" t="s">
        <v>2230</v>
      </c>
      <c r="D672" t="s">
        <v>302</v>
      </c>
      <c r="E672" s="284">
        <v>92.45</v>
      </c>
      <c r="F672" s="284">
        <v>0</v>
      </c>
      <c r="G672" s="284">
        <f t="shared" si="10"/>
        <v>92.45</v>
      </c>
    </row>
    <row r="673" spans="1:7" ht="45" x14ac:dyDescent="0.25">
      <c r="A673" s="261" t="s">
        <v>5738</v>
      </c>
      <c r="B673" s="283">
        <v>5722</v>
      </c>
      <c r="C673" s="108" t="s">
        <v>2231</v>
      </c>
      <c r="D673" t="s">
        <v>302</v>
      </c>
      <c r="E673" s="284">
        <v>213.81</v>
      </c>
      <c r="F673" s="284">
        <v>0</v>
      </c>
      <c r="G673" s="284">
        <f t="shared" si="10"/>
        <v>213.81</v>
      </c>
    </row>
    <row r="674" spans="1:7" ht="45" x14ac:dyDescent="0.25">
      <c r="A674" s="261" t="s">
        <v>5738</v>
      </c>
      <c r="B674" s="283">
        <v>5724</v>
      </c>
      <c r="C674" s="108" t="s">
        <v>2232</v>
      </c>
      <c r="D674" t="s">
        <v>302</v>
      </c>
      <c r="E674" s="284">
        <v>59.18</v>
      </c>
      <c r="F674" s="284">
        <v>0</v>
      </c>
      <c r="G674" s="284">
        <f t="shared" si="10"/>
        <v>59.18</v>
      </c>
    </row>
    <row r="675" spans="1:7" ht="75" x14ac:dyDescent="0.25">
      <c r="A675" s="261" t="s">
        <v>5738</v>
      </c>
      <c r="B675" s="283">
        <v>5727</v>
      </c>
      <c r="C675" s="108" t="s">
        <v>2233</v>
      </c>
      <c r="D675" t="s">
        <v>302</v>
      </c>
      <c r="E675" s="284">
        <v>12.1</v>
      </c>
      <c r="F675" s="284">
        <v>0</v>
      </c>
      <c r="G675" s="284">
        <f t="shared" si="10"/>
        <v>12.1</v>
      </c>
    </row>
    <row r="676" spans="1:7" ht="60" x14ac:dyDescent="0.25">
      <c r="A676" s="261" t="s">
        <v>5738</v>
      </c>
      <c r="B676" s="283">
        <v>5729</v>
      </c>
      <c r="C676" s="108" t="s">
        <v>2234</v>
      </c>
      <c r="D676" t="s">
        <v>302</v>
      </c>
      <c r="E676" s="284">
        <v>49.26</v>
      </c>
      <c r="F676" s="284">
        <v>0</v>
      </c>
      <c r="G676" s="284">
        <f t="shared" si="10"/>
        <v>49.26</v>
      </c>
    </row>
    <row r="677" spans="1:7" ht="60" x14ac:dyDescent="0.25">
      <c r="A677" s="261" t="s">
        <v>5738</v>
      </c>
      <c r="B677" s="283">
        <v>5730</v>
      </c>
      <c r="C677" s="108" t="s">
        <v>2235</v>
      </c>
      <c r="D677" t="s">
        <v>302</v>
      </c>
      <c r="E677" s="284">
        <v>40.29</v>
      </c>
      <c r="F677" s="284">
        <v>0</v>
      </c>
      <c r="G677" s="284">
        <f t="shared" si="10"/>
        <v>40.29</v>
      </c>
    </row>
    <row r="678" spans="1:7" ht="105" x14ac:dyDescent="0.25">
      <c r="A678" s="261" t="s">
        <v>5738</v>
      </c>
      <c r="B678" s="283">
        <v>5735</v>
      </c>
      <c r="C678" s="108" t="s">
        <v>2236</v>
      </c>
      <c r="D678" t="s">
        <v>302</v>
      </c>
      <c r="E678" s="284">
        <v>31.15</v>
      </c>
      <c r="F678" s="284">
        <v>0</v>
      </c>
      <c r="G678" s="284">
        <f t="shared" si="10"/>
        <v>31.15</v>
      </c>
    </row>
    <row r="679" spans="1:7" ht="105" x14ac:dyDescent="0.25">
      <c r="A679" s="261" t="s">
        <v>5738</v>
      </c>
      <c r="B679" s="283">
        <v>5736</v>
      </c>
      <c r="C679" s="108" t="s">
        <v>2237</v>
      </c>
      <c r="D679" t="s">
        <v>302</v>
      </c>
      <c r="E679" s="284">
        <v>41.18</v>
      </c>
      <c r="F679" s="284">
        <v>0</v>
      </c>
      <c r="G679" s="284">
        <f t="shared" si="10"/>
        <v>41.18</v>
      </c>
    </row>
    <row r="680" spans="1:7" ht="75" x14ac:dyDescent="0.25">
      <c r="A680" s="261" t="s">
        <v>5738</v>
      </c>
      <c r="B680" s="283">
        <v>5738</v>
      </c>
      <c r="C680" s="108" t="s">
        <v>2238</v>
      </c>
      <c r="D680" t="s">
        <v>302</v>
      </c>
      <c r="E680" s="284">
        <v>43.8</v>
      </c>
      <c r="F680" s="284">
        <v>0</v>
      </c>
      <c r="G680" s="284">
        <f t="shared" si="10"/>
        <v>43.8</v>
      </c>
    </row>
    <row r="681" spans="1:7" ht="75" x14ac:dyDescent="0.25">
      <c r="A681" s="261" t="s">
        <v>5738</v>
      </c>
      <c r="B681" s="283">
        <v>5739</v>
      </c>
      <c r="C681" s="108" t="s">
        <v>2239</v>
      </c>
      <c r="D681" t="s">
        <v>302</v>
      </c>
      <c r="E681" s="284">
        <v>54.81</v>
      </c>
      <c r="F681" s="284">
        <v>0</v>
      </c>
      <c r="G681" s="284">
        <f t="shared" si="10"/>
        <v>54.81</v>
      </c>
    </row>
    <row r="682" spans="1:7" ht="75" x14ac:dyDescent="0.25">
      <c r="A682" s="261" t="s">
        <v>5738</v>
      </c>
      <c r="B682" s="283">
        <v>5741</v>
      </c>
      <c r="C682" s="108" t="s">
        <v>2240</v>
      </c>
      <c r="D682" t="s">
        <v>302</v>
      </c>
      <c r="E682" s="284">
        <v>42.78</v>
      </c>
      <c r="F682" s="284">
        <v>0</v>
      </c>
      <c r="G682" s="284">
        <f t="shared" si="10"/>
        <v>42.78</v>
      </c>
    </row>
    <row r="683" spans="1:7" ht="75" x14ac:dyDescent="0.25">
      <c r="A683" s="261" t="s">
        <v>5738</v>
      </c>
      <c r="B683" s="283">
        <v>5742</v>
      </c>
      <c r="C683" s="108" t="s">
        <v>2241</v>
      </c>
      <c r="D683" t="s">
        <v>302</v>
      </c>
      <c r="E683" s="284">
        <v>27.19</v>
      </c>
      <c r="F683" s="284">
        <v>0</v>
      </c>
      <c r="G683" s="284">
        <f t="shared" si="10"/>
        <v>27.19</v>
      </c>
    </row>
    <row r="684" spans="1:7" ht="75" x14ac:dyDescent="0.25">
      <c r="A684" s="261" t="s">
        <v>5738</v>
      </c>
      <c r="B684" s="283">
        <v>5747</v>
      </c>
      <c r="C684" s="108" t="s">
        <v>2242</v>
      </c>
      <c r="D684" t="s">
        <v>302</v>
      </c>
      <c r="E684" s="284">
        <v>155.93</v>
      </c>
      <c r="F684" s="284">
        <v>0</v>
      </c>
      <c r="G684" s="284">
        <f t="shared" si="10"/>
        <v>155.93</v>
      </c>
    </row>
    <row r="685" spans="1:7" ht="60" x14ac:dyDescent="0.25">
      <c r="A685" s="261" t="s">
        <v>5738</v>
      </c>
      <c r="B685" s="283">
        <v>5751</v>
      </c>
      <c r="C685" s="108" t="s">
        <v>2243</v>
      </c>
      <c r="D685" t="s">
        <v>302</v>
      </c>
      <c r="E685" s="284">
        <v>31.47</v>
      </c>
      <c r="F685" s="284">
        <v>0</v>
      </c>
      <c r="G685" s="284">
        <f t="shared" si="10"/>
        <v>31.47</v>
      </c>
    </row>
    <row r="686" spans="1:7" ht="60" x14ac:dyDescent="0.25">
      <c r="A686" s="261" t="s">
        <v>5738</v>
      </c>
      <c r="B686" s="283">
        <v>5754</v>
      </c>
      <c r="C686" s="108" t="s">
        <v>2244</v>
      </c>
      <c r="D686" t="s">
        <v>302</v>
      </c>
      <c r="E686" s="284">
        <v>34.549999999999997</v>
      </c>
      <c r="F686" s="284">
        <v>0</v>
      </c>
      <c r="G686" s="284">
        <f t="shared" si="10"/>
        <v>34.549999999999997</v>
      </c>
    </row>
    <row r="687" spans="1:7" ht="75" x14ac:dyDescent="0.25">
      <c r="A687" s="261" t="s">
        <v>5738</v>
      </c>
      <c r="B687" s="283">
        <v>5763</v>
      </c>
      <c r="C687" s="108" t="s">
        <v>2245</v>
      </c>
      <c r="D687" t="s">
        <v>302</v>
      </c>
      <c r="E687" s="284">
        <v>49.28</v>
      </c>
      <c r="F687" s="284">
        <v>0</v>
      </c>
      <c r="G687" s="284">
        <f t="shared" si="10"/>
        <v>49.28</v>
      </c>
    </row>
    <row r="688" spans="1:7" ht="60" x14ac:dyDescent="0.25">
      <c r="A688" s="261" t="s">
        <v>5738</v>
      </c>
      <c r="B688" s="283">
        <v>5765</v>
      </c>
      <c r="C688" s="108" t="s">
        <v>2246</v>
      </c>
      <c r="D688" t="s">
        <v>302</v>
      </c>
      <c r="E688" s="284">
        <v>4.6399999999999997</v>
      </c>
      <c r="F688" s="284">
        <v>0</v>
      </c>
      <c r="G688" s="284">
        <f t="shared" si="10"/>
        <v>4.6399999999999997</v>
      </c>
    </row>
    <row r="689" spans="1:7" ht="60" x14ac:dyDescent="0.25">
      <c r="A689" s="261" t="s">
        <v>5738</v>
      </c>
      <c r="B689" s="283">
        <v>5766</v>
      </c>
      <c r="C689" s="108" t="s">
        <v>2247</v>
      </c>
      <c r="D689" t="s">
        <v>302</v>
      </c>
      <c r="E689" s="284">
        <v>2.64</v>
      </c>
      <c r="F689" s="284">
        <v>0</v>
      </c>
      <c r="G689" s="284">
        <f t="shared" si="10"/>
        <v>2.64</v>
      </c>
    </row>
    <row r="690" spans="1:7" ht="60" x14ac:dyDescent="0.25">
      <c r="A690" s="261" t="s">
        <v>5738</v>
      </c>
      <c r="B690" s="283">
        <v>5779</v>
      </c>
      <c r="C690" s="108" t="s">
        <v>2248</v>
      </c>
      <c r="D690" t="s">
        <v>302</v>
      </c>
      <c r="E690" s="284">
        <v>72.78</v>
      </c>
      <c r="F690" s="284">
        <v>0</v>
      </c>
      <c r="G690" s="284">
        <f t="shared" si="10"/>
        <v>72.78</v>
      </c>
    </row>
    <row r="691" spans="1:7" ht="60" x14ac:dyDescent="0.25">
      <c r="A691" s="261" t="s">
        <v>5738</v>
      </c>
      <c r="B691" s="283">
        <v>5787</v>
      </c>
      <c r="C691" s="108" t="s">
        <v>2249</v>
      </c>
      <c r="D691" t="s">
        <v>302</v>
      </c>
      <c r="E691" s="284">
        <v>69.38</v>
      </c>
      <c r="F691" s="284">
        <v>0</v>
      </c>
      <c r="G691" s="284">
        <f t="shared" si="10"/>
        <v>69.38</v>
      </c>
    </row>
    <row r="692" spans="1:7" ht="60" x14ac:dyDescent="0.25">
      <c r="A692" s="261" t="s">
        <v>5738</v>
      </c>
      <c r="B692" s="283">
        <v>5797</v>
      </c>
      <c r="C692" s="108" t="s">
        <v>2251</v>
      </c>
      <c r="D692" t="s">
        <v>302</v>
      </c>
      <c r="E692" s="284">
        <v>6.47</v>
      </c>
      <c r="F692" s="284">
        <v>0</v>
      </c>
      <c r="G692" s="284">
        <f t="shared" si="10"/>
        <v>6.47</v>
      </c>
    </row>
    <row r="693" spans="1:7" ht="75" x14ac:dyDescent="0.25">
      <c r="A693" s="261" t="s">
        <v>5738</v>
      </c>
      <c r="B693" s="283">
        <v>5800</v>
      </c>
      <c r="C693" s="108" t="s">
        <v>2252</v>
      </c>
      <c r="D693" t="s">
        <v>302</v>
      </c>
      <c r="E693" s="284">
        <v>0.53</v>
      </c>
      <c r="F693" s="284">
        <v>0</v>
      </c>
      <c r="G693" s="284">
        <f t="shared" si="10"/>
        <v>0.53</v>
      </c>
    </row>
    <row r="694" spans="1:7" ht="45" x14ac:dyDescent="0.25">
      <c r="A694" s="261" t="s">
        <v>5738</v>
      </c>
      <c r="B694" s="283">
        <v>7032</v>
      </c>
      <c r="C694" s="108" t="s">
        <v>6786</v>
      </c>
      <c r="D694" t="s">
        <v>302</v>
      </c>
      <c r="E694" s="284">
        <v>4.28</v>
      </c>
      <c r="F694" s="284">
        <v>0</v>
      </c>
      <c r="G694" s="284">
        <f t="shared" si="10"/>
        <v>4.28</v>
      </c>
    </row>
    <row r="695" spans="1:7" ht="45" x14ac:dyDescent="0.25">
      <c r="A695" s="261" t="s">
        <v>5738</v>
      </c>
      <c r="B695" s="283">
        <v>7033</v>
      </c>
      <c r="C695" s="108" t="s">
        <v>6787</v>
      </c>
      <c r="D695" t="s">
        <v>302</v>
      </c>
      <c r="E695" s="284">
        <v>1.58</v>
      </c>
      <c r="F695" s="284">
        <v>0</v>
      </c>
      <c r="G695" s="284">
        <f t="shared" si="10"/>
        <v>1.58</v>
      </c>
    </row>
    <row r="696" spans="1:7" ht="45" x14ac:dyDescent="0.25">
      <c r="A696" s="261" t="s">
        <v>5738</v>
      </c>
      <c r="B696" s="283">
        <v>7034</v>
      </c>
      <c r="C696" s="108" t="s">
        <v>6788</v>
      </c>
      <c r="D696" t="s">
        <v>302</v>
      </c>
      <c r="E696" s="284">
        <v>5.71</v>
      </c>
      <c r="F696" s="284">
        <v>0</v>
      </c>
      <c r="G696" s="284">
        <f t="shared" si="10"/>
        <v>5.71</v>
      </c>
    </row>
    <row r="697" spans="1:7" ht="45" x14ac:dyDescent="0.25">
      <c r="A697" s="261" t="s">
        <v>5738</v>
      </c>
      <c r="B697" s="283">
        <v>7035</v>
      </c>
      <c r="C697" s="108" t="s">
        <v>6789</v>
      </c>
      <c r="D697" t="s">
        <v>302</v>
      </c>
      <c r="E697" s="284">
        <v>252.88</v>
      </c>
      <c r="F697" s="284">
        <v>0</v>
      </c>
      <c r="G697" s="284">
        <f t="shared" si="10"/>
        <v>252.88</v>
      </c>
    </row>
    <row r="698" spans="1:7" ht="60" x14ac:dyDescent="0.25">
      <c r="A698" s="261" t="s">
        <v>5738</v>
      </c>
      <c r="B698" s="283">
        <v>7038</v>
      </c>
      <c r="C698" s="108" t="s">
        <v>2309</v>
      </c>
      <c r="D698" t="s">
        <v>302</v>
      </c>
      <c r="E698" s="284">
        <v>50.1</v>
      </c>
      <c r="F698" s="284">
        <v>0</v>
      </c>
      <c r="G698" s="284">
        <f t="shared" si="10"/>
        <v>50.1</v>
      </c>
    </row>
    <row r="699" spans="1:7" ht="60" x14ac:dyDescent="0.25">
      <c r="A699" s="261" t="s">
        <v>5738</v>
      </c>
      <c r="B699" s="283">
        <v>7039</v>
      </c>
      <c r="C699" s="108" t="s">
        <v>2310</v>
      </c>
      <c r="D699" t="s">
        <v>302</v>
      </c>
      <c r="E699" s="284">
        <v>13.44</v>
      </c>
      <c r="F699" s="284">
        <v>0</v>
      </c>
      <c r="G699" s="284">
        <f t="shared" si="10"/>
        <v>13.44</v>
      </c>
    </row>
    <row r="700" spans="1:7" ht="60" x14ac:dyDescent="0.25">
      <c r="A700" s="261" t="s">
        <v>5738</v>
      </c>
      <c r="B700" s="283">
        <v>7040</v>
      </c>
      <c r="C700" s="108" t="s">
        <v>2311</v>
      </c>
      <c r="D700" t="s">
        <v>302</v>
      </c>
      <c r="E700" s="284">
        <v>62.69</v>
      </c>
      <c r="F700" s="284">
        <v>0</v>
      </c>
      <c r="G700" s="284">
        <f t="shared" si="10"/>
        <v>62.69</v>
      </c>
    </row>
    <row r="701" spans="1:7" ht="75" x14ac:dyDescent="0.25">
      <c r="A701" s="261" t="s">
        <v>5738</v>
      </c>
      <c r="B701" s="283">
        <v>7044</v>
      </c>
      <c r="C701" s="108" t="s">
        <v>2314</v>
      </c>
      <c r="D701" t="s">
        <v>302</v>
      </c>
      <c r="E701" s="284">
        <v>0.27</v>
      </c>
      <c r="F701" s="284">
        <v>0</v>
      </c>
      <c r="G701" s="284">
        <f t="shared" si="10"/>
        <v>0.27</v>
      </c>
    </row>
    <row r="702" spans="1:7" ht="75" x14ac:dyDescent="0.25">
      <c r="A702" s="261" t="s">
        <v>5738</v>
      </c>
      <c r="B702" s="283">
        <v>7045</v>
      </c>
      <c r="C702" s="108" t="s">
        <v>2315</v>
      </c>
      <c r="D702" t="s">
        <v>302</v>
      </c>
      <c r="E702" s="284">
        <v>0.06</v>
      </c>
      <c r="F702" s="284">
        <v>0</v>
      </c>
      <c r="G702" s="284">
        <f t="shared" si="10"/>
        <v>0.06</v>
      </c>
    </row>
    <row r="703" spans="1:7" ht="75" x14ac:dyDescent="0.25">
      <c r="A703" s="261" t="s">
        <v>5738</v>
      </c>
      <c r="B703" s="283">
        <v>7046</v>
      </c>
      <c r="C703" s="108" t="s">
        <v>2316</v>
      </c>
      <c r="D703" t="s">
        <v>302</v>
      </c>
      <c r="E703" s="284">
        <v>0.3</v>
      </c>
      <c r="F703" s="284">
        <v>0</v>
      </c>
      <c r="G703" s="284">
        <f t="shared" si="10"/>
        <v>0.3</v>
      </c>
    </row>
    <row r="704" spans="1:7" ht="75" x14ac:dyDescent="0.25">
      <c r="A704" s="261" t="s">
        <v>5738</v>
      </c>
      <c r="B704" s="283">
        <v>7047</v>
      </c>
      <c r="C704" s="108" t="s">
        <v>2317</v>
      </c>
      <c r="D704" t="s">
        <v>302</v>
      </c>
      <c r="E704" s="284">
        <v>22.33</v>
      </c>
      <c r="F704" s="284">
        <v>0</v>
      </c>
      <c r="G704" s="284">
        <f t="shared" si="10"/>
        <v>22.33</v>
      </c>
    </row>
    <row r="705" spans="1:7" ht="75" x14ac:dyDescent="0.25">
      <c r="A705" s="261" t="s">
        <v>5738</v>
      </c>
      <c r="B705" s="283">
        <v>7051</v>
      </c>
      <c r="C705" s="108" t="s">
        <v>2320</v>
      </c>
      <c r="D705" t="s">
        <v>302</v>
      </c>
      <c r="E705" s="284">
        <v>44.43</v>
      </c>
      <c r="F705" s="284">
        <v>0</v>
      </c>
      <c r="G705" s="284">
        <f t="shared" si="10"/>
        <v>44.43</v>
      </c>
    </row>
    <row r="706" spans="1:7" ht="75" x14ac:dyDescent="0.25">
      <c r="A706" s="261" t="s">
        <v>5738</v>
      </c>
      <c r="B706" s="283">
        <v>7052</v>
      </c>
      <c r="C706" s="108" t="s">
        <v>2321</v>
      </c>
      <c r="D706" t="s">
        <v>302</v>
      </c>
      <c r="E706" s="284">
        <v>12</v>
      </c>
      <c r="F706" s="284">
        <v>0</v>
      </c>
      <c r="G706" s="284">
        <f t="shared" si="10"/>
        <v>12</v>
      </c>
    </row>
    <row r="707" spans="1:7" ht="75" x14ac:dyDescent="0.25">
      <c r="A707" s="261" t="s">
        <v>5738</v>
      </c>
      <c r="B707" s="283">
        <v>7053</v>
      </c>
      <c r="C707" s="108" t="s">
        <v>2322</v>
      </c>
      <c r="D707" t="s">
        <v>302</v>
      </c>
      <c r="E707" s="284">
        <v>55.61</v>
      </c>
      <c r="F707" s="284">
        <v>0</v>
      </c>
      <c r="G707" s="284">
        <f t="shared" ref="G707:G770" si="11">E707-F707</f>
        <v>55.61</v>
      </c>
    </row>
    <row r="708" spans="1:7" ht="90" x14ac:dyDescent="0.25">
      <c r="A708" s="261" t="s">
        <v>5738</v>
      </c>
      <c r="B708" s="283">
        <v>7054</v>
      </c>
      <c r="C708" s="108" t="s">
        <v>2323</v>
      </c>
      <c r="D708" t="s">
        <v>302</v>
      </c>
      <c r="E708" s="284">
        <v>88.02</v>
      </c>
      <c r="F708" s="284">
        <v>0</v>
      </c>
      <c r="G708" s="284">
        <f t="shared" si="11"/>
        <v>88.02</v>
      </c>
    </row>
    <row r="709" spans="1:7" ht="75" x14ac:dyDescent="0.25">
      <c r="A709" s="261" t="s">
        <v>5738</v>
      </c>
      <c r="B709" s="283">
        <v>7058</v>
      </c>
      <c r="C709" s="108" t="s">
        <v>2324</v>
      </c>
      <c r="D709" t="s">
        <v>302</v>
      </c>
      <c r="E709" s="284">
        <v>22.59</v>
      </c>
      <c r="F709" s="284">
        <v>0</v>
      </c>
      <c r="G709" s="284">
        <f t="shared" si="11"/>
        <v>22.59</v>
      </c>
    </row>
    <row r="710" spans="1:7" ht="75" x14ac:dyDescent="0.25">
      <c r="A710" s="261" t="s">
        <v>5738</v>
      </c>
      <c r="B710" s="283">
        <v>7059</v>
      </c>
      <c r="C710" s="108" t="s">
        <v>2325</v>
      </c>
      <c r="D710" t="s">
        <v>302</v>
      </c>
      <c r="E710" s="284">
        <v>8.59</v>
      </c>
      <c r="F710" s="284">
        <v>0</v>
      </c>
      <c r="G710" s="284">
        <f t="shared" si="11"/>
        <v>8.59</v>
      </c>
    </row>
    <row r="711" spans="1:7" ht="75" x14ac:dyDescent="0.25">
      <c r="A711" s="261" t="s">
        <v>5738</v>
      </c>
      <c r="B711" s="283">
        <v>7060</v>
      </c>
      <c r="C711" s="108" t="s">
        <v>2326</v>
      </c>
      <c r="D711" t="s">
        <v>302</v>
      </c>
      <c r="E711" s="284">
        <v>40.44</v>
      </c>
      <c r="F711" s="284">
        <v>0</v>
      </c>
      <c r="G711" s="284">
        <f t="shared" si="11"/>
        <v>40.44</v>
      </c>
    </row>
    <row r="712" spans="1:7" ht="75" x14ac:dyDescent="0.25">
      <c r="A712" s="261" t="s">
        <v>5738</v>
      </c>
      <c r="B712" s="283">
        <v>7061</v>
      </c>
      <c r="C712" s="108" t="s">
        <v>2327</v>
      </c>
      <c r="D712" t="s">
        <v>302</v>
      </c>
      <c r="E712" s="284">
        <v>80.349999999999994</v>
      </c>
      <c r="F712" s="284">
        <v>0</v>
      </c>
      <c r="G712" s="284">
        <f t="shared" si="11"/>
        <v>80.349999999999994</v>
      </c>
    </row>
    <row r="713" spans="1:7" ht="45" x14ac:dyDescent="0.25">
      <c r="A713" s="261" t="s">
        <v>5738</v>
      </c>
      <c r="B713" s="283">
        <v>7063</v>
      </c>
      <c r="C713" s="108" t="s">
        <v>2328</v>
      </c>
      <c r="D713" t="s">
        <v>302</v>
      </c>
      <c r="E713" s="284">
        <v>21.45</v>
      </c>
      <c r="F713" s="284">
        <v>0</v>
      </c>
      <c r="G713" s="284">
        <f t="shared" si="11"/>
        <v>21.45</v>
      </c>
    </row>
    <row r="714" spans="1:7" ht="45" x14ac:dyDescent="0.25">
      <c r="A714" s="261" t="s">
        <v>5738</v>
      </c>
      <c r="B714" s="283">
        <v>7064</v>
      </c>
      <c r="C714" s="108" t="s">
        <v>2329</v>
      </c>
      <c r="D714" t="s">
        <v>302</v>
      </c>
      <c r="E714" s="284">
        <v>5.79</v>
      </c>
      <c r="F714" s="284">
        <v>0</v>
      </c>
      <c r="G714" s="284">
        <f t="shared" si="11"/>
        <v>5.79</v>
      </c>
    </row>
    <row r="715" spans="1:7" ht="45" x14ac:dyDescent="0.25">
      <c r="A715" s="261" t="s">
        <v>5738</v>
      </c>
      <c r="B715" s="283">
        <v>7065</v>
      </c>
      <c r="C715" s="108" t="s">
        <v>2330</v>
      </c>
      <c r="D715" t="s">
        <v>302</v>
      </c>
      <c r="E715" s="284">
        <v>23.46</v>
      </c>
      <c r="F715" s="284">
        <v>0</v>
      </c>
      <c r="G715" s="284">
        <f t="shared" si="11"/>
        <v>23.46</v>
      </c>
    </row>
    <row r="716" spans="1:7" ht="45" x14ac:dyDescent="0.25">
      <c r="A716" s="261" t="s">
        <v>5738</v>
      </c>
      <c r="B716" s="283">
        <v>7066</v>
      </c>
      <c r="C716" s="108" t="s">
        <v>2331</v>
      </c>
      <c r="D716" t="s">
        <v>302</v>
      </c>
      <c r="E716" s="284">
        <v>95.34</v>
      </c>
      <c r="F716" s="284">
        <v>0</v>
      </c>
      <c r="G716" s="284">
        <f t="shared" si="11"/>
        <v>95.34</v>
      </c>
    </row>
    <row r="717" spans="1:7" ht="90" x14ac:dyDescent="0.25">
      <c r="A717" s="261" t="s">
        <v>5738</v>
      </c>
      <c r="B717" s="283">
        <v>53786</v>
      </c>
      <c r="C717" s="108" t="s">
        <v>2175</v>
      </c>
      <c r="D717" t="s">
        <v>302</v>
      </c>
      <c r="E717" s="284">
        <v>50.32</v>
      </c>
      <c r="F717" s="284">
        <v>0</v>
      </c>
      <c r="G717" s="284">
        <f t="shared" si="11"/>
        <v>50.32</v>
      </c>
    </row>
    <row r="718" spans="1:7" ht="75" x14ac:dyDescent="0.25">
      <c r="A718" s="261" t="s">
        <v>5738</v>
      </c>
      <c r="B718" s="283">
        <v>53788</v>
      </c>
      <c r="C718" s="108" t="s">
        <v>2176</v>
      </c>
      <c r="D718" t="s">
        <v>302</v>
      </c>
      <c r="E718" s="284">
        <v>56.34</v>
      </c>
      <c r="F718" s="284">
        <v>0</v>
      </c>
      <c r="G718" s="284">
        <f t="shared" si="11"/>
        <v>56.34</v>
      </c>
    </row>
    <row r="719" spans="1:7" ht="75" x14ac:dyDescent="0.25">
      <c r="A719" s="261" t="s">
        <v>5738</v>
      </c>
      <c r="B719" s="283">
        <v>53792</v>
      </c>
      <c r="C719" s="108" t="s">
        <v>2177</v>
      </c>
      <c r="D719" t="s">
        <v>302</v>
      </c>
      <c r="E719" s="284">
        <v>99.88</v>
      </c>
      <c r="F719" s="284">
        <v>0</v>
      </c>
      <c r="G719" s="284">
        <f t="shared" si="11"/>
        <v>99.88</v>
      </c>
    </row>
    <row r="720" spans="1:7" ht="45" x14ac:dyDescent="0.25">
      <c r="A720" s="261" t="s">
        <v>5738</v>
      </c>
      <c r="B720" s="283">
        <v>53794</v>
      </c>
      <c r="C720" s="108" t="s">
        <v>2178</v>
      </c>
      <c r="D720" t="s">
        <v>302</v>
      </c>
      <c r="E720" s="284">
        <v>35.619999999999997</v>
      </c>
      <c r="F720" s="284">
        <v>0</v>
      </c>
      <c r="G720" s="284">
        <f t="shared" si="11"/>
        <v>35.619999999999997</v>
      </c>
    </row>
    <row r="721" spans="1:7" ht="90" x14ac:dyDescent="0.25">
      <c r="A721" s="261" t="s">
        <v>5738</v>
      </c>
      <c r="B721" s="283">
        <v>53797</v>
      </c>
      <c r="C721" s="108" t="s">
        <v>2179</v>
      </c>
      <c r="D721" t="s">
        <v>302</v>
      </c>
      <c r="E721" s="284">
        <v>114.87</v>
      </c>
      <c r="F721" s="284">
        <v>0</v>
      </c>
      <c r="G721" s="284">
        <f t="shared" si="11"/>
        <v>114.87</v>
      </c>
    </row>
    <row r="722" spans="1:7" ht="45" x14ac:dyDescent="0.25">
      <c r="A722" s="261" t="s">
        <v>5738</v>
      </c>
      <c r="B722" s="283">
        <v>53804</v>
      </c>
      <c r="C722" s="108" t="s">
        <v>2180</v>
      </c>
      <c r="D722" t="s">
        <v>302</v>
      </c>
      <c r="E722" s="284">
        <v>6.05</v>
      </c>
      <c r="F722" s="284">
        <v>0</v>
      </c>
      <c r="G722" s="284">
        <f t="shared" si="11"/>
        <v>6.05</v>
      </c>
    </row>
    <row r="723" spans="1:7" ht="45" x14ac:dyDescent="0.25">
      <c r="A723" s="261" t="s">
        <v>5738</v>
      </c>
      <c r="B723" s="283">
        <v>53806</v>
      </c>
      <c r="C723" s="108" t="s">
        <v>2181</v>
      </c>
      <c r="D723" t="s">
        <v>302</v>
      </c>
      <c r="E723" s="284">
        <v>76.25</v>
      </c>
      <c r="F723" s="284">
        <v>0</v>
      </c>
      <c r="G723" s="284">
        <f t="shared" si="11"/>
        <v>76.25</v>
      </c>
    </row>
    <row r="724" spans="1:7" ht="45" x14ac:dyDescent="0.25">
      <c r="A724" s="261" t="s">
        <v>5738</v>
      </c>
      <c r="B724" s="283">
        <v>53810</v>
      </c>
      <c r="C724" s="108" t="s">
        <v>2182</v>
      </c>
      <c r="D724" t="s">
        <v>302</v>
      </c>
      <c r="E724" s="284">
        <v>76.72</v>
      </c>
      <c r="F724" s="284">
        <v>0</v>
      </c>
      <c r="G724" s="284">
        <f t="shared" si="11"/>
        <v>76.72</v>
      </c>
    </row>
    <row r="725" spans="1:7" ht="45" x14ac:dyDescent="0.25">
      <c r="A725" s="261" t="s">
        <v>5738</v>
      </c>
      <c r="B725" s="283">
        <v>53814</v>
      </c>
      <c r="C725" s="108" t="s">
        <v>2183</v>
      </c>
      <c r="D725" t="s">
        <v>302</v>
      </c>
      <c r="E725" s="284">
        <v>251.32</v>
      </c>
      <c r="F725" s="284">
        <v>0</v>
      </c>
      <c r="G725" s="284">
        <f t="shared" si="11"/>
        <v>251.32</v>
      </c>
    </row>
    <row r="726" spans="1:7" ht="45" x14ac:dyDescent="0.25">
      <c r="A726" s="261" t="s">
        <v>5738</v>
      </c>
      <c r="B726" s="283">
        <v>53817</v>
      </c>
      <c r="C726" s="108" t="s">
        <v>2184</v>
      </c>
      <c r="D726" t="s">
        <v>302</v>
      </c>
      <c r="E726" s="284">
        <v>61.59</v>
      </c>
      <c r="F726" s="284">
        <v>0</v>
      </c>
      <c r="G726" s="284">
        <f t="shared" si="11"/>
        <v>61.59</v>
      </c>
    </row>
    <row r="727" spans="1:7" ht="75" x14ac:dyDescent="0.25">
      <c r="A727" s="261" t="s">
        <v>5738</v>
      </c>
      <c r="B727" s="283">
        <v>53818</v>
      </c>
      <c r="C727" s="108" t="s">
        <v>2185</v>
      </c>
      <c r="D727" t="s">
        <v>302</v>
      </c>
      <c r="E727" s="284">
        <v>9.67</v>
      </c>
      <c r="F727" s="284">
        <v>0</v>
      </c>
      <c r="G727" s="284">
        <f t="shared" si="11"/>
        <v>9.67</v>
      </c>
    </row>
    <row r="728" spans="1:7" ht="75" x14ac:dyDescent="0.25">
      <c r="A728" s="261" t="s">
        <v>5738</v>
      </c>
      <c r="B728" s="283">
        <v>53827</v>
      </c>
      <c r="C728" s="108" t="s">
        <v>2186</v>
      </c>
      <c r="D728" t="s">
        <v>302</v>
      </c>
      <c r="E728" s="284">
        <v>112.45</v>
      </c>
      <c r="F728" s="284">
        <v>0</v>
      </c>
      <c r="G728" s="284">
        <f t="shared" si="11"/>
        <v>112.45</v>
      </c>
    </row>
    <row r="729" spans="1:7" ht="75" x14ac:dyDescent="0.25">
      <c r="A729" s="261" t="s">
        <v>5738</v>
      </c>
      <c r="B729" s="283">
        <v>53829</v>
      </c>
      <c r="C729" s="108" t="s">
        <v>2187</v>
      </c>
      <c r="D729" t="s">
        <v>302</v>
      </c>
      <c r="E729" s="284">
        <v>114.87</v>
      </c>
      <c r="F729" s="284">
        <v>0</v>
      </c>
      <c r="G729" s="284">
        <f t="shared" si="11"/>
        <v>114.87</v>
      </c>
    </row>
    <row r="730" spans="1:7" ht="75" x14ac:dyDescent="0.25">
      <c r="A730" s="261" t="s">
        <v>5738</v>
      </c>
      <c r="B730" s="283">
        <v>53831</v>
      </c>
      <c r="C730" s="108" t="s">
        <v>2188</v>
      </c>
      <c r="D730" t="s">
        <v>302</v>
      </c>
      <c r="E730" s="284">
        <v>189.74</v>
      </c>
      <c r="F730" s="284">
        <v>0</v>
      </c>
      <c r="G730" s="284">
        <f t="shared" si="11"/>
        <v>189.74</v>
      </c>
    </row>
    <row r="731" spans="1:7" ht="45" x14ac:dyDescent="0.25">
      <c r="A731" s="261" t="s">
        <v>5738</v>
      </c>
      <c r="B731" s="283">
        <v>53840</v>
      </c>
      <c r="C731" s="108" t="s">
        <v>2189</v>
      </c>
      <c r="D731" t="s">
        <v>302</v>
      </c>
      <c r="E731" s="284">
        <v>3.28</v>
      </c>
      <c r="F731" s="284">
        <v>0</v>
      </c>
      <c r="G731" s="284">
        <f t="shared" si="11"/>
        <v>3.28</v>
      </c>
    </row>
    <row r="732" spans="1:7" ht="45" x14ac:dyDescent="0.25">
      <c r="A732" s="261" t="s">
        <v>5738</v>
      </c>
      <c r="B732" s="283">
        <v>53841</v>
      </c>
      <c r="C732" s="108" t="s">
        <v>2190</v>
      </c>
      <c r="D732" t="s">
        <v>302</v>
      </c>
      <c r="E732" s="284">
        <v>2.2799999999999998</v>
      </c>
      <c r="F732" s="284">
        <v>0</v>
      </c>
      <c r="G732" s="284">
        <f t="shared" si="11"/>
        <v>2.2799999999999998</v>
      </c>
    </row>
    <row r="733" spans="1:7" ht="60" x14ac:dyDescent="0.25">
      <c r="A733" s="261" t="s">
        <v>5738</v>
      </c>
      <c r="B733" s="283">
        <v>53849</v>
      </c>
      <c r="C733" s="108" t="s">
        <v>2191</v>
      </c>
      <c r="D733" t="s">
        <v>302</v>
      </c>
      <c r="E733" s="284">
        <v>82.54</v>
      </c>
      <c r="F733" s="284">
        <v>0</v>
      </c>
      <c r="G733" s="284">
        <f t="shared" si="11"/>
        <v>82.54</v>
      </c>
    </row>
    <row r="734" spans="1:7" ht="60" x14ac:dyDescent="0.25">
      <c r="A734" s="261" t="s">
        <v>5738</v>
      </c>
      <c r="B734" s="283">
        <v>53857</v>
      </c>
      <c r="C734" s="108" t="s">
        <v>2192</v>
      </c>
      <c r="D734" t="s">
        <v>302</v>
      </c>
      <c r="E734" s="284">
        <v>65</v>
      </c>
      <c r="F734" s="284">
        <v>0</v>
      </c>
      <c r="G734" s="284">
        <f t="shared" si="11"/>
        <v>65</v>
      </c>
    </row>
    <row r="735" spans="1:7" ht="60" x14ac:dyDescent="0.25">
      <c r="A735" s="261" t="s">
        <v>5738</v>
      </c>
      <c r="B735" s="283">
        <v>53858</v>
      </c>
      <c r="C735" s="108" t="s">
        <v>2193</v>
      </c>
      <c r="D735" t="s">
        <v>302</v>
      </c>
      <c r="E735" s="284">
        <v>45.07</v>
      </c>
      <c r="F735" s="284">
        <v>0</v>
      </c>
      <c r="G735" s="284">
        <f t="shared" si="11"/>
        <v>45.07</v>
      </c>
    </row>
    <row r="736" spans="1:7" ht="60" x14ac:dyDescent="0.25">
      <c r="A736" s="261" t="s">
        <v>5738</v>
      </c>
      <c r="B736" s="283">
        <v>53861</v>
      </c>
      <c r="C736" s="108" t="s">
        <v>2194</v>
      </c>
      <c r="D736" t="s">
        <v>302</v>
      </c>
      <c r="E736" s="284">
        <v>63.09</v>
      </c>
      <c r="F736" s="284">
        <v>0</v>
      </c>
      <c r="G736" s="284">
        <f t="shared" si="11"/>
        <v>63.09</v>
      </c>
    </row>
    <row r="737" spans="1:7" ht="45" x14ac:dyDescent="0.25">
      <c r="A737" s="261" t="s">
        <v>5738</v>
      </c>
      <c r="B737" s="283">
        <v>53863</v>
      </c>
      <c r="C737" s="108" t="s">
        <v>2195</v>
      </c>
      <c r="D737" t="s">
        <v>302</v>
      </c>
      <c r="E737" s="284">
        <v>2.27</v>
      </c>
      <c r="F737" s="284">
        <v>0</v>
      </c>
      <c r="G737" s="284">
        <f t="shared" si="11"/>
        <v>2.27</v>
      </c>
    </row>
    <row r="738" spans="1:7" ht="60" x14ac:dyDescent="0.25">
      <c r="A738" s="261" t="s">
        <v>5738</v>
      </c>
      <c r="B738" s="283">
        <v>53865</v>
      </c>
      <c r="C738" s="108" t="s">
        <v>2196</v>
      </c>
      <c r="D738" t="s">
        <v>302</v>
      </c>
      <c r="E738" s="284">
        <v>46.49</v>
      </c>
      <c r="F738" s="284">
        <v>0</v>
      </c>
      <c r="G738" s="284">
        <f t="shared" si="11"/>
        <v>46.49</v>
      </c>
    </row>
    <row r="739" spans="1:7" ht="75" x14ac:dyDescent="0.25">
      <c r="A739" s="261" t="s">
        <v>5738</v>
      </c>
      <c r="B739" s="283">
        <v>53866</v>
      </c>
      <c r="C739" s="108" t="s">
        <v>2197</v>
      </c>
      <c r="D739" t="s">
        <v>302</v>
      </c>
      <c r="E739" s="284">
        <v>1.65</v>
      </c>
      <c r="F739" s="284">
        <v>0</v>
      </c>
      <c r="G739" s="284">
        <f t="shared" si="11"/>
        <v>1.65</v>
      </c>
    </row>
    <row r="740" spans="1:7" ht="75" x14ac:dyDescent="0.25">
      <c r="A740" s="261" t="s">
        <v>5738</v>
      </c>
      <c r="B740" s="283">
        <v>53882</v>
      </c>
      <c r="C740" s="108" t="s">
        <v>2198</v>
      </c>
      <c r="D740" t="s">
        <v>302</v>
      </c>
      <c r="E740" s="284">
        <v>35.22</v>
      </c>
      <c r="F740" s="284">
        <v>0</v>
      </c>
      <c r="G740" s="284">
        <f t="shared" si="11"/>
        <v>35.22</v>
      </c>
    </row>
    <row r="741" spans="1:7" ht="75" x14ac:dyDescent="0.25">
      <c r="A741" s="261" t="s">
        <v>5738</v>
      </c>
      <c r="B741" s="283">
        <v>55263</v>
      </c>
      <c r="C741" s="108" t="s">
        <v>2199</v>
      </c>
      <c r="D741" t="s">
        <v>302</v>
      </c>
      <c r="E741" s="284">
        <v>63.54</v>
      </c>
      <c r="F741" s="284">
        <v>0</v>
      </c>
      <c r="G741" s="284">
        <f t="shared" si="11"/>
        <v>63.54</v>
      </c>
    </row>
    <row r="742" spans="1:7" ht="30" x14ac:dyDescent="0.25">
      <c r="A742" s="261" t="s">
        <v>5738</v>
      </c>
      <c r="B742" s="283">
        <v>73303</v>
      </c>
      <c r="C742" s="108" t="s">
        <v>2332</v>
      </c>
      <c r="D742" t="s">
        <v>302</v>
      </c>
      <c r="E742" s="284">
        <v>7.15</v>
      </c>
      <c r="F742" s="284">
        <v>0</v>
      </c>
      <c r="G742" s="284">
        <f t="shared" si="11"/>
        <v>7.15</v>
      </c>
    </row>
    <row r="743" spans="1:7" ht="30" x14ac:dyDescent="0.25">
      <c r="A743" s="261" t="s">
        <v>5738</v>
      </c>
      <c r="B743" s="283">
        <v>73307</v>
      </c>
      <c r="C743" s="108" t="s">
        <v>2333</v>
      </c>
      <c r="D743" t="s">
        <v>302</v>
      </c>
      <c r="E743" s="284">
        <v>6.38</v>
      </c>
      <c r="F743" s="284">
        <v>0</v>
      </c>
      <c r="G743" s="284">
        <f t="shared" si="11"/>
        <v>6.38</v>
      </c>
    </row>
    <row r="744" spans="1:7" ht="75" x14ac:dyDescent="0.25">
      <c r="A744" s="261" t="s">
        <v>5738</v>
      </c>
      <c r="B744" s="283">
        <v>73309</v>
      </c>
      <c r="C744" s="108" t="s">
        <v>2334</v>
      </c>
      <c r="D744" t="s">
        <v>302</v>
      </c>
      <c r="E744" s="284">
        <v>33.33</v>
      </c>
      <c r="F744" s="284">
        <v>0</v>
      </c>
      <c r="G744" s="284">
        <f t="shared" si="11"/>
        <v>33.33</v>
      </c>
    </row>
    <row r="745" spans="1:7" ht="45" x14ac:dyDescent="0.25">
      <c r="A745" s="261" t="s">
        <v>5738</v>
      </c>
      <c r="B745" s="283">
        <v>73311</v>
      </c>
      <c r="C745" s="108" t="s">
        <v>2335</v>
      </c>
      <c r="D745" t="s">
        <v>302</v>
      </c>
      <c r="E745" s="284">
        <v>175.64</v>
      </c>
      <c r="F745" s="284">
        <v>0</v>
      </c>
      <c r="G745" s="284">
        <f t="shared" si="11"/>
        <v>175.64</v>
      </c>
    </row>
    <row r="746" spans="1:7" ht="75" x14ac:dyDescent="0.25">
      <c r="A746" s="261" t="s">
        <v>5738</v>
      </c>
      <c r="B746" s="283">
        <v>73313</v>
      </c>
      <c r="C746" s="108" t="s">
        <v>2336</v>
      </c>
      <c r="D746" t="s">
        <v>302</v>
      </c>
      <c r="E746" s="284">
        <v>9</v>
      </c>
      <c r="F746" s="284">
        <v>0</v>
      </c>
      <c r="G746" s="284">
        <f t="shared" si="11"/>
        <v>9</v>
      </c>
    </row>
    <row r="747" spans="1:7" ht="75" x14ac:dyDescent="0.25">
      <c r="A747" s="261" t="s">
        <v>5738</v>
      </c>
      <c r="B747" s="283">
        <v>73315</v>
      </c>
      <c r="C747" s="108" t="s">
        <v>2337</v>
      </c>
      <c r="D747" t="s">
        <v>302</v>
      </c>
      <c r="E747" s="284">
        <v>56.34</v>
      </c>
      <c r="F747" s="284">
        <v>0</v>
      </c>
      <c r="G747" s="284">
        <f t="shared" si="11"/>
        <v>56.34</v>
      </c>
    </row>
    <row r="748" spans="1:7" ht="90" x14ac:dyDescent="0.25">
      <c r="A748" s="261" t="s">
        <v>5738</v>
      </c>
      <c r="B748" s="283">
        <v>73335</v>
      </c>
      <c r="C748" s="108" t="s">
        <v>2338</v>
      </c>
      <c r="D748" t="s">
        <v>302</v>
      </c>
      <c r="E748" s="284">
        <v>33.840000000000003</v>
      </c>
      <c r="F748" s="284">
        <v>0</v>
      </c>
      <c r="G748" s="284">
        <f t="shared" si="11"/>
        <v>33.840000000000003</v>
      </c>
    </row>
    <row r="749" spans="1:7" ht="90" x14ac:dyDescent="0.25">
      <c r="A749" s="261" t="s">
        <v>5738</v>
      </c>
      <c r="B749" s="283">
        <v>73340</v>
      </c>
      <c r="C749" s="108" t="s">
        <v>2339</v>
      </c>
      <c r="D749" t="s">
        <v>302</v>
      </c>
      <c r="E749" s="284">
        <v>152.63</v>
      </c>
      <c r="F749" s="284">
        <v>0</v>
      </c>
      <c r="G749" s="284">
        <f t="shared" si="11"/>
        <v>152.63</v>
      </c>
    </row>
    <row r="750" spans="1:7" ht="75" x14ac:dyDescent="0.25">
      <c r="A750" s="261" t="s">
        <v>5738</v>
      </c>
      <c r="B750" s="283">
        <v>83361</v>
      </c>
      <c r="C750" s="108" t="s">
        <v>2345</v>
      </c>
      <c r="D750" t="s">
        <v>302</v>
      </c>
      <c r="E750" s="284">
        <v>41.26</v>
      </c>
      <c r="F750" s="284">
        <v>0</v>
      </c>
      <c r="G750" s="284">
        <f t="shared" si="11"/>
        <v>41.26</v>
      </c>
    </row>
    <row r="751" spans="1:7" ht="60" x14ac:dyDescent="0.25">
      <c r="A751" s="261" t="s">
        <v>5738</v>
      </c>
      <c r="B751" s="283">
        <v>83761</v>
      </c>
      <c r="C751" s="108" t="s">
        <v>2346</v>
      </c>
      <c r="D751" t="s">
        <v>302</v>
      </c>
      <c r="E751" s="284">
        <v>9.52</v>
      </c>
      <c r="F751" s="284">
        <v>0</v>
      </c>
      <c r="G751" s="284">
        <f t="shared" si="11"/>
        <v>9.52</v>
      </c>
    </row>
    <row r="752" spans="1:7" ht="60" x14ac:dyDescent="0.25">
      <c r="A752" s="261" t="s">
        <v>5738</v>
      </c>
      <c r="B752" s="283">
        <v>83762</v>
      </c>
      <c r="C752" s="108" t="s">
        <v>2347</v>
      </c>
      <c r="D752" t="s">
        <v>302</v>
      </c>
      <c r="E752" s="284">
        <v>8.5</v>
      </c>
      <c r="F752" s="284">
        <v>0</v>
      </c>
      <c r="G752" s="284">
        <f t="shared" si="11"/>
        <v>8.5</v>
      </c>
    </row>
    <row r="753" spans="1:7" ht="60" x14ac:dyDescent="0.25">
      <c r="A753" s="261" t="s">
        <v>5738</v>
      </c>
      <c r="B753" s="283">
        <v>83763</v>
      </c>
      <c r="C753" s="108" t="s">
        <v>2348</v>
      </c>
      <c r="D753" t="s">
        <v>302</v>
      </c>
      <c r="E753" s="284">
        <v>49.5</v>
      </c>
      <c r="F753" s="284">
        <v>0</v>
      </c>
      <c r="G753" s="284">
        <f t="shared" si="11"/>
        <v>49.5</v>
      </c>
    </row>
    <row r="754" spans="1:7" ht="45" x14ac:dyDescent="0.25">
      <c r="A754" s="261" t="s">
        <v>5738</v>
      </c>
      <c r="B754" s="283">
        <v>83764</v>
      </c>
      <c r="C754" s="108" t="s">
        <v>2349</v>
      </c>
      <c r="D754" t="s">
        <v>302</v>
      </c>
      <c r="E754" s="284">
        <v>3.35</v>
      </c>
      <c r="F754" s="284">
        <v>0</v>
      </c>
      <c r="G754" s="284">
        <f t="shared" si="11"/>
        <v>3.35</v>
      </c>
    </row>
    <row r="755" spans="1:7" ht="45" x14ac:dyDescent="0.25">
      <c r="A755" s="261" t="s">
        <v>5738</v>
      </c>
      <c r="B755" s="283">
        <v>87026</v>
      </c>
      <c r="C755" s="108" t="s">
        <v>2409</v>
      </c>
      <c r="D755" t="s">
        <v>302</v>
      </c>
      <c r="E755" s="284">
        <v>0.9</v>
      </c>
      <c r="F755" s="284">
        <v>0</v>
      </c>
      <c r="G755" s="284">
        <f t="shared" si="11"/>
        <v>0.9</v>
      </c>
    </row>
    <row r="756" spans="1:7" ht="60" x14ac:dyDescent="0.25">
      <c r="A756" s="261" t="s">
        <v>5738</v>
      </c>
      <c r="B756" s="283">
        <v>87441</v>
      </c>
      <c r="C756" s="108" t="s">
        <v>6790</v>
      </c>
      <c r="D756" t="s">
        <v>302</v>
      </c>
      <c r="E756" s="284">
        <v>0.39</v>
      </c>
      <c r="F756" s="284">
        <v>0</v>
      </c>
      <c r="G756" s="284">
        <f t="shared" si="11"/>
        <v>0.39</v>
      </c>
    </row>
    <row r="757" spans="1:7" ht="60" x14ac:dyDescent="0.25">
      <c r="A757" s="261" t="s">
        <v>5738</v>
      </c>
      <c r="B757" s="283">
        <v>87442</v>
      </c>
      <c r="C757" s="108" t="s">
        <v>6791</v>
      </c>
      <c r="D757" t="s">
        <v>302</v>
      </c>
      <c r="E757" s="284">
        <v>0.09</v>
      </c>
      <c r="F757" s="284">
        <v>0</v>
      </c>
      <c r="G757" s="284">
        <f t="shared" si="11"/>
        <v>0.09</v>
      </c>
    </row>
    <row r="758" spans="1:7" ht="60" x14ac:dyDescent="0.25">
      <c r="A758" s="261" t="s">
        <v>5738</v>
      </c>
      <c r="B758" s="283">
        <v>87443</v>
      </c>
      <c r="C758" s="108" t="s">
        <v>6792</v>
      </c>
      <c r="D758" t="s">
        <v>302</v>
      </c>
      <c r="E758" s="284">
        <v>0.52</v>
      </c>
      <c r="F758" s="284">
        <v>0</v>
      </c>
      <c r="G758" s="284">
        <f t="shared" si="11"/>
        <v>0.52</v>
      </c>
    </row>
    <row r="759" spans="1:7" ht="60" x14ac:dyDescent="0.25">
      <c r="A759" s="261" t="s">
        <v>5738</v>
      </c>
      <c r="B759" s="283">
        <v>87444</v>
      </c>
      <c r="C759" s="108" t="s">
        <v>6793</v>
      </c>
      <c r="D759" t="s">
        <v>302</v>
      </c>
      <c r="E759" s="284">
        <v>4.18</v>
      </c>
      <c r="F759" s="284">
        <v>0</v>
      </c>
      <c r="G759" s="284">
        <f t="shared" si="11"/>
        <v>4.18</v>
      </c>
    </row>
    <row r="760" spans="1:7" ht="60" x14ac:dyDescent="0.25">
      <c r="A760" s="261" t="s">
        <v>5738</v>
      </c>
      <c r="B760" s="283">
        <v>88387</v>
      </c>
      <c r="C760" s="108" t="s">
        <v>6794</v>
      </c>
      <c r="D760" t="s">
        <v>302</v>
      </c>
      <c r="E760" s="284">
        <v>0.77</v>
      </c>
      <c r="F760" s="284">
        <v>0</v>
      </c>
      <c r="G760" s="284">
        <f t="shared" si="11"/>
        <v>0.77</v>
      </c>
    </row>
    <row r="761" spans="1:7" ht="45" x14ac:dyDescent="0.25">
      <c r="A761" s="261" t="s">
        <v>5738</v>
      </c>
      <c r="B761" s="283">
        <v>88389</v>
      </c>
      <c r="C761" s="108" t="s">
        <v>6795</v>
      </c>
      <c r="D761" t="s">
        <v>302</v>
      </c>
      <c r="E761" s="284">
        <v>0.19</v>
      </c>
      <c r="F761" s="284">
        <v>0</v>
      </c>
      <c r="G761" s="284">
        <f t="shared" si="11"/>
        <v>0.19</v>
      </c>
    </row>
    <row r="762" spans="1:7" ht="60" x14ac:dyDescent="0.25">
      <c r="A762" s="261" t="s">
        <v>5738</v>
      </c>
      <c r="B762" s="283">
        <v>88390</v>
      </c>
      <c r="C762" s="108" t="s">
        <v>6796</v>
      </c>
      <c r="D762" t="s">
        <v>302</v>
      </c>
      <c r="E762" s="284">
        <v>0.89</v>
      </c>
      <c r="F762" s="284">
        <v>0</v>
      </c>
      <c r="G762" s="284">
        <f t="shared" si="11"/>
        <v>0.89</v>
      </c>
    </row>
    <row r="763" spans="1:7" ht="60" x14ac:dyDescent="0.25">
      <c r="A763" s="261" t="s">
        <v>5738</v>
      </c>
      <c r="B763" s="283">
        <v>88391</v>
      </c>
      <c r="C763" s="108" t="s">
        <v>6797</v>
      </c>
      <c r="D763" t="s">
        <v>302</v>
      </c>
      <c r="E763" s="284">
        <v>2.69</v>
      </c>
      <c r="F763" s="284">
        <v>0</v>
      </c>
      <c r="G763" s="284">
        <f t="shared" si="11"/>
        <v>2.69</v>
      </c>
    </row>
    <row r="764" spans="1:7" ht="60" x14ac:dyDescent="0.25">
      <c r="A764" s="261" t="s">
        <v>5738</v>
      </c>
      <c r="B764" s="283">
        <v>88394</v>
      </c>
      <c r="C764" s="108" t="s">
        <v>6798</v>
      </c>
      <c r="D764" t="s">
        <v>302</v>
      </c>
      <c r="E764" s="284">
        <v>0.91</v>
      </c>
      <c r="F764" s="284">
        <v>0</v>
      </c>
      <c r="G764" s="284">
        <f t="shared" si="11"/>
        <v>0.91</v>
      </c>
    </row>
    <row r="765" spans="1:7" ht="45" x14ac:dyDescent="0.25">
      <c r="A765" s="261" t="s">
        <v>5738</v>
      </c>
      <c r="B765" s="283">
        <v>88395</v>
      </c>
      <c r="C765" s="108" t="s">
        <v>6799</v>
      </c>
      <c r="D765" t="s">
        <v>302</v>
      </c>
      <c r="E765" s="284">
        <v>0.22</v>
      </c>
      <c r="F765" s="284">
        <v>0</v>
      </c>
      <c r="G765" s="284">
        <f t="shared" si="11"/>
        <v>0.22</v>
      </c>
    </row>
    <row r="766" spans="1:7" ht="60" x14ac:dyDescent="0.25">
      <c r="A766" s="261" t="s">
        <v>5738</v>
      </c>
      <c r="B766" s="283">
        <v>88396</v>
      </c>
      <c r="C766" s="108" t="s">
        <v>6800</v>
      </c>
      <c r="D766" t="s">
        <v>302</v>
      </c>
      <c r="E766" s="284">
        <v>1.07</v>
      </c>
      <c r="F766" s="284">
        <v>0</v>
      </c>
      <c r="G766" s="284">
        <f t="shared" si="11"/>
        <v>1.07</v>
      </c>
    </row>
    <row r="767" spans="1:7" ht="60" x14ac:dyDescent="0.25">
      <c r="A767" s="261" t="s">
        <v>5738</v>
      </c>
      <c r="B767" s="283">
        <v>88397</v>
      </c>
      <c r="C767" s="108" t="s">
        <v>6801</v>
      </c>
      <c r="D767" t="s">
        <v>302</v>
      </c>
      <c r="E767" s="284">
        <v>4.03</v>
      </c>
      <c r="F767" s="284">
        <v>0</v>
      </c>
      <c r="G767" s="284">
        <f t="shared" si="11"/>
        <v>4.03</v>
      </c>
    </row>
    <row r="768" spans="1:7" ht="60" x14ac:dyDescent="0.25">
      <c r="A768" s="261" t="s">
        <v>5738</v>
      </c>
      <c r="B768" s="283">
        <v>88400</v>
      </c>
      <c r="C768" s="108" t="s">
        <v>6802</v>
      </c>
      <c r="D768" t="s">
        <v>302</v>
      </c>
      <c r="E768" s="284">
        <v>0.72</v>
      </c>
      <c r="F768" s="284">
        <v>0</v>
      </c>
      <c r="G768" s="284">
        <f t="shared" si="11"/>
        <v>0.72</v>
      </c>
    </row>
    <row r="769" spans="1:7" ht="45" x14ac:dyDescent="0.25">
      <c r="A769" s="261" t="s">
        <v>5738</v>
      </c>
      <c r="B769" s="283">
        <v>88401</v>
      </c>
      <c r="C769" s="108" t="s">
        <v>6803</v>
      </c>
      <c r="D769" t="s">
        <v>302</v>
      </c>
      <c r="E769" s="284">
        <v>0.17</v>
      </c>
      <c r="F769" s="284">
        <v>0</v>
      </c>
      <c r="G769" s="284">
        <f t="shared" si="11"/>
        <v>0.17</v>
      </c>
    </row>
    <row r="770" spans="1:7" ht="60" x14ac:dyDescent="0.25">
      <c r="A770" s="261" t="s">
        <v>5738</v>
      </c>
      <c r="B770" s="283">
        <v>88402</v>
      </c>
      <c r="C770" s="108" t="s">
        <v>6804</v>
      </c>
      <c r="D770" t="s">
        <v>302</v>
      </c>
      <c r="E770" s="284">
        <v>0.85</v>
      </c>
      <c r="F770" s="284">
        <v>0</v>
      </c>
      <c r="G770" s="284">
        <f t="shared" si="11"/>
        <v>0.85</v>
      </c>
    </row>
    <row r="771" spans="1:7" ht="60" x14ac:dyDescent="0.25">
      <c r="A771" s="261" t="s">
        <v>5738</v>
      </c>
      <c r="B771" s="283">
        <v>88403</v>
      </c>
      <c r="C771" s="108" t="s">
        <v>6805</v>
      </c>
      <c r="D771" t="s">
        <v>302</v>
      </c>
      <c r="E771" s="284">
        <v>1.61</v>
      </c>
      <c r="F771" s="284">
        <v>0</v>
      </c>
      <c r="G771" s="284">
        <f t="shared" ref="G771:G834" si="12">E771-F771</f>
        <v>1.61</v>
      </c>
    </row>
    <row r="772" spans="1:7" ht="60" x14ac:dyDescent="0.25">
      <c r="A772" s="261" t="s">
        <v>5738</v>
      </c>
      <c r="B772" s="283">
        <v>88419</v>
      </c>
      <c r="C772" s="108" t="s">
        <v>2657</v>
      </c>
      <c r="D772" t="s">
        <v>302</v>
      </c>
      <c r="E772" s="284">
        <v>5.05</v>
      </c>
      <c r="F772" s="284">
        <v>0</v>
      </c>
      <c r="G772" s="284">
        <f t="shared" si="12"/>
        <v>5.05</v>
      </c>
    </row>
    <row r="773" spans="1:7" ht="60" x14ac:dyDescent="0.25">
      <c r="A773" s="261" t="s">
        <v>5738</v>
      </c>
      <c r="B773" s="283">
        <v>88422</v>
      </c>
      <c r="C773" s="108" t="s">
        <v>2660</v>
      </c>
      <c r="D773" t="s">
        <v>302</v>
      </c>
      <c r="E773" s="284">
        <v>1.1599999999999999</v>
      </c>
      <c r="F773" s="284">
        <v>0</v>
      </c>
      <c r="G773" s="284">
        <f t="shared" si="12"/>
        <v>1.1599999999999999</v>
      </c>
    </row>
    <row r="774" spans="1:7" ht="60" x14ac:dyDescent="0.25">
      <c r="A774" s="261" t="s">
        <v>5738</v>
      </c>
      <c r="B774" s="283">
        <v>88425</v>
      </c>
      <c r="C774" s="108" t="s">
        <v>2663</v>
      </c>
      <c r="D774" t="s">
        <v>302</v>
      </c>
      <c r="E774" s="284">
        <v>6.32</v>
      </c>
      <c r="F774" s="284">
        <v>0</v>
      </c>
      <c r="G774" s="284">
        <f t="shared" si="12"/>
        <v>6.32</v>
      </c>
    </row>
    <row r="775" spans="1:7" ht="60" x14ac:dyDescent="0.25">
      <c r="A775" s="261" t="s">
        <v>5738</v>
      </c>
      <c r="B775" s="283">
        <v>88427</v>
      </c>
      <c r="C775" s="108" t="s">
        <v>2665</v>
      </c>
      <c r="D775" t="s">
        <v>302</v>
      </c>
      <c r="E775" s="284">
        <v>0.91</v>
      </c>
      <c r="F775" s="284">
        <v>0</v>
      </c>
      <c r="G775" s="284">
        <f t="shared" si="12"/>
        <v>0.91</v>
      </c>
    </row>
    <row r="776" spans="1:7" ht="60" x14ac:dyDescent="0.25">
      <c r="A776" s="261" t="s">
        <v>5738</v>
      </c>
      <c r="B776" s="283">
        <v>88434</v>
      </c>
      <c r="C776" s="108" t="s">
        <v>2672</v>
      </c>
      <c r="D776" t="s">
        <v>302</v>
      </c>
      <c r="E776" s="284">
        <v>6.7</v>
      </c>
      <c r="F776" s="284">
        <v>0</v>
      </c>
      <c r="G776" s="284">
        <f t="shared" si="12"/>
        <v>6.7</v>
      </c>
    </row>
    <row r="777" spans="1:7" ht="45" x14ac:dyDescent="0.25">
      <c r="A777" s="261" t="s">
        <v>5738</v>
      </c>
      <c r="B777" s="283">
        <v>88435</v>
      </c>
      <c r="C777" s="108" t="s">
        <v>2673</v>
      </c>
      <c r="D777" t="s">
        <v>302</v>
      </c>
      <c r="E777" s="284">
        <v>1.55</v>
      </c>
      <c r="F777" s="284">
        <v>0</v>
      </c>
      <c r="G777" s="284">
        <f t="shared" si="12"/>
        <v>1.55</v>
      </c>
    </row>
    <row r="778" spans="1:7" ht="60" x14ac:dyDescent="0.25">
      <c r="A778" s="261" t="s">
        <v>5738</v>
      </c>
      <c r="B778" s="283">
        <v>88436</v>
      </c>
      <c r="C778" s="108" t="s">
        <v>2674</v>
      </c>
      <c r="D778" t="s">
        <v>302</v>
      </c>
      <c r="E778" s="284">
        <v>8.3800000000000008</v>
      </c>
      <c r="F778" s="284">
        <v>0</v>
      </c>
      <c r="G778" s="284">
        <f t="shared" si="12"/>
        <v>8.3800000000000008</v>
      </c>
    </row>
    <row r="779" spans="1:7" ht="60" x14ac:dyDescent="0.25">
      <c r="A779" s="261" t="s">
        <v>5738</v>
      </c>
      <c r="B779" s="283">
        <v>88437</v>
      </c>
      <c r="C779" s="108" t="s">
        <v>2675</v>
      </c>
      <c r="D779" t="s">
        <v>302</v>
      </c>
      <c r="E779" s="284">
        <v>0.91</v>
      </c>
      <c r="F779" s="284">
        <v>0</v>
      </c>
      <c r="G779" s="284">
        <f t="shared" si="12"/>
        <v>0.91</v>
      </c>
    </row>
    <row r="780" spans="1:7" ht="60" x14ac:dyDescent="0.25">
      <c r="A780" s="261" t="s">
        <v>5738</v>
      </c>
      <c r="B780" s="283">
        <v>88569</v>
      </c>
      <c r="C780" s="108" t="s">
        <v>2683</v>
      </c>
      <c r="D780" t="s">
        <v>302</v>
      </c>
      <c r="E780" s="284">
        <v>3.96</v>
      </c>
      <c r="F780" s="284">
        <v>0</v>
      </c>
      <c r="G780" s="284">
        <f t="shared" si="12"/>
        <v>3.96</v>
      </c>
    </row>
    <row r="781" spans="1:7" ht="45" x14ac:dyDescent="0.25">
      <c r="A781" s="261" t="s">
        <v>5738</v>
      </c>
      <c r="B781" s="283">
        <v>88570</v>
      </c>
      <c r="C781" s="108" t="s">
        <v>2684</v>
      </c>
      <c r="D781" t="s">
        <v>302</v>
      </c>
      <c r="E781" s="284">
        <v>1.28</v>
      </c>
      <c r="F781" s="284">
        <v>0</v>
      </c>
      <c r="G781" s="284">
        <f t="shared" si="12"/>
        <v>1.28</v>
      </c>
    </row>
    <row r="782" spans="1:7" ht="60" x14ac:dyDescent="0.25">
      <c r="A782" s="261" t="s">
        <v>5738</v>
      </c>
      <c r="B782" s="283">
        <v>88826</v>
      </c>
      <c r="C782" s="108" t="s">
        <v>6806</v>
      </c>
      <c r="D782" t="s">
        <v>302</v>
      </c>
      <c r="E782" s="284">
        <v>0.28999999999999998</v>
      </c>
      <c r="F782" s="284">
        <v>0</v>
      </c>
      <c r="G782" s="284">
        <f t="shared" si="12"/>
        <v>0.28999999999999998</v>
      </c>
    </row>
    <row r="783" spans="1:7" ht="60" x14ac:dyDescent="0.25">
      <c r="A783" s="261" t="s">
        <v>5738</v>
      </c>
      <c r="B783" s="283">
        <v>88827</v>
      </c>
      <c r="C783" s="108" t="s">
        <v>6807</v>
      </c>
      <c r="D783" t="s">
        <v>302</v>
      </c>
      <c r="E783" s="284">
        <v>7.0000000000000007E-2</v>
      </c>
      <c r="F783" s="284">
        <v>0</v>
      </c>
      <c r="G783" s="284">
        <f t="shared" si="12"/>
        <v>7.0000000000000007E-2</v>
      </c>
    </row>
    <row r="784" spans="1:7" ht="60" x14ac:dyDescent="0.25">
      <c r="A784" s="261" t="s">
        <v>5738</v>
      </c>
      <c r="B784" s="283">
        <v>88828</v>
      </c>
      <c r="C784" s="108" t="s">
        <v>6808</v>
      </c>
      <c r="D784" t="s">
        <v>302</v>
      </c>
      <c r="E784" s="284">
        <v>0.33</v>
      </c>
      <c r="F784" s="284">
        <v>0</v>
      </c>
      <c r="G784" s="284">
        <f t="shared" si="12"/>
        <v>0.33</v>
      </c>
    </row>
    <row r="785" spans="1:7" ht="60" x14ac:dyDescent="0.25">
      <c r="A785" s="261" t="s">
        <v>5738</v>
      </c>
      <c r="B785" s="283">
        <v>88829</v>
      </c>
      <c r="C785" s="108" t="s">
        <v>6809</v>
      </c>
      <c r="D785" t="s">
        <v>302</v>
      </c>
      <c r="E785" s="284">
        <v>1.07</v>
      </c>
      <c r="F785" s="284">
        <v>0</v>
      </c>
      <c r="G785" s="284">
        <f t="shared" si="12"/>
        <v>1.07</v>
      </c>
    </row>
    <row r="786" spans="1:7" ht="60" x14ac:dyDescent="0.25">
      <c r="A786" s="261" t="s">
        <v>5738</v>
      </c>
      <c r="B786" s="283">
        <v>88832</v>
      </c>
      <c r="C786" s="108" t="s">
        <v>2693</v>
      </c>
      <c r="D786" t="s">
        <v>302</v>
      </c>
      <c r="E786" s="284">
        <v>48.88</v>
      </c>
      <c r="F786" s="284">
        <v>0</v>
      </c>
      <c r="G786" s="284">
        <f t="shared" si="12"/>
        <v>48.88</v>
      </c>
    </row>
    <row r="787" spans="1:7" ht="45" x14ac:dyDescent="0.25">
      <c r="A787" s="261" t="s">
        <v>5738</v>
      </c>
      <c r="B787" s="283">
        <v>88834</v>
      </c>
      <c r="C787" s="108" t="s">
        <v>2694</v>
      </c>
      <c r="D787" t="s">
        <v>302</v>
      </c>
      <c r="E787" s="284">
        <v>12.92</v>
      </c>
      <c r="F787" s="284">
        <v>0</v>
      </c>
      <c r="G787" s="284">
        <f t="shared" si="12"/>
        <v>12.92</v>
      </c>
    </row>
    <row r="788" spans="1:7" ht="60" x14ac:dyDescent="0.25">
      <c r="A788" s="261" t="s">
        <v>5738</v>
      </c>
      <c r="B788" s="283">
        <v>88835</v>
      </c>
      <c r="C788" s="108" t="s">
        <v>2695</v>
      </c>
      <c r="D788" t="s">
        <v>302</v>
      </c>
      <c r="E788" s="284">
        <v>61.11</v>
      </c>
      <c r="F788" s="284">
        <v>0</v>
      </c>
      <c r="G788" s="284">
        <f t="shared" si="12"/>
        <v>61.11</v>
      </c>
    </row>
    <row r="789" spans="1:7" ht="60" x14ac:dyDescent="0.25">
      <c r="A789" s="261" t="s">
        <v>5738</v>
      </c>
      <c r="B789" s="283">
        <v>88836</v>
      </c>
      <c r="C789" s="108" t="s">
        <v>2696</v>
      </c>
      <c r="D789" t="s">
        <v>302</v>
      </c>
      <c r="E789" s="284">
        <v>62.95</v>
      </c>
      <c r="F789" s="284">
        <v>0</v>
      </c>
      <c r="G789" s="284">
        <f t="shared" si="12"/>
        <v>62.95</v>
      </c>
    </row>
    <row r="790" spans="1:7" ht="45" x14ac:dyDescent="0.25">
      <c r="A790" s="261" t="s">
        <v>5738</v>
      </c>
      <c r="B790" s="283">
        <v>88839</v>
      </c>
      <c r="C790" s="108" t="s">
        <v>2697</v>
      </c>
      <c r="D790" t="s">
        <v>302</v>
      </c>
      <c r="E790" s="284">
        <v>34.64</v>
      </c>
      <c r="F790" s="284">
        <v>0</v>
      </c>
      <c r="G790" s="284">
        <f t="shared" si="12"/>
        <v>34.64</v>
      </c>
    </row>
    <row r="791" spans="1:7" ht="45" x14ac:dyDescent="0.25">
      <c r="A791" s="261" t="s">
        <v>5738</v>
      </c>
      <c r="B791" s="283">
        <v>88840</v>
      </c>
      <c r="C791" s="108" t="s">
        <v>2698</v>
      </c>
      <c r="D791" t="s">
        <v>302</v>
      </c>
      <c r="E791" s="284">
        <v>15.26</v>
      </c>
      <c r="F791" s="284">
        <v>0</v>
      </c>
      <c r="G791" s="284">
        <f t="shared" si="12"/>
        <v>15.26</v>
      </c>
    </row>
    <row r="792" spans="1:7" ht="45" x14ac:dyDescent="0.25">
      <c r="A792" s="261" t="s">
        <v>5738</v>
      </c>
      <c r="B792" s="283">
        <v>88841</v>
      </c>
      <c r="C792" s="108" t="s">
        <v>2699</v>
      </c>
      <c r="D792" t="s">
        <v>302</v>
      </c>
      <c r="E792" s="284">
        <v>61.94</v>
      </c>
      <c r="F792" s="284">
        <v>0</v>
      </c>
      <c r="G792" s="284">
        <f t="shared" si="12"/>
        <v>61.94</v>
      </c>
    </row>
    <row r="793" spans="1:7" ht="45" x14ac:dyDescent="0.25">
      <c r="A793" s="261" t="s">
        <v>5738</v>
      </c>
      <c r="B793" s="283">
        <v>88842</v>
      </c>
      <c r="C793" s="108" t="s">
        <v>2700</v>
      </c>
      <c r="D793" t="s">
        <v>302</v>
      </c>
      <c r="E793" s="284">
        <v>77.05</v>
      </c>
      <c r="F793" s="284">
        <v>0</v>
      </c>
      <c r="G793" s="284">
        <f t="shared" si="12"/>
        <v>77.05</v>
      </c>
    </row>
    <row r="794" spans="1:7" ht="75" x14ac:dyDescent="0.25">
      <c r="A794" s="261" t="s">
        <v>5738</v>
      </c>
      <c r="B794" s="283">
        <v>88847</v>
      </c>
      <c r="C794" s="108" t="s">
        <v>2703</v>
      </c>
      <c r="D794" t="s">
        <v>302</v>
      </c>
      <c r="E794" s="284">
        <v>22.82</v>
      </c>
      <c r="F794" s="284">
        <v>0</v>
      </c>
      <c r="G794" s="284">
        <f t="shared" si="12"/>
        <v>22.82</v>
      </c>
    </row>
    <row r="795" spans="1:7" ht="75" x14ac:dyDescent="0.25">
      <c r="A795" s="261" t="s">
        <v>5738</v>
      </c>
      <c r="B795" s="283">
        <v>88848</v>
      </c>
      <c r="C795" s="108" t="s">
        <v>2704</v>
      </c>
      <c r="D795" t="s">
        <v>302</v>
      </c>
      <c r="E795" s="284">
        <v>9.3800000000000008</v>
      </c>
      <c r="F795" s="284">
        <v>0</v>
      </c>
      <c r="G795" s="284">
        <f t="shared" si="12"/>
        <v>9.3800000000000008</v>
      </c>
    </row>
    <row r="796" spans="1:7" ht="60" x14ac:dyDescent="0.25">
      <c r="A796" s="261" t="s">
        <v>5738</v>
      </c>
      <c r="B796" s="283">
        <v>88853</v>
      </c>
      <c r="C796" s="108" t="s">
        <v>2705</v>
      </c>
      <c r="D796" t="s">
        <v>302</v>
      </c>
      <c r="E796" s="284">
        <v>0.22</v>
      </c>
      <c r="F796" s="284">
        <v>0</v>
      </c>
      <c r="G796" s="284">
        <f t="shared" si="12"/>
        <v>0.22</v>
      </c>
    </row>
    <row r="797" spans="1:7" ht="60" x14ac:dyDescent="0.25">
      <c r="A797" s="261" t="s">
        <v>5738</v>
      </c>
      <c r="B797" s="283">
        <v>88854</v>
      </c>
      <c r="C797" s="108" t="s">
        <v>2706</v>
      </c>
      <c r="D797" t="s">
        <v>302</v>
      </c>
      <c r="E797" s="284">
        <v>0.05</v>
      </c>
      <c r="F797" s="284">
        <v>0</v>
      </c>
      <c r="G797" s="284">
        <f t="shared" si="12"/>
        <v>0.05</v>
      </c>
    </row>
    <row r="798" spans="1:7" ht="45" x14ac:dyDescent="0.25">
      <c r="A798" s="261" t="s">
        <v>5738</v>
      </c>
      <c r="B798" s="283">
        <v>88855</v>
      </c>
      <c r="C798" s="108" t="s">
        <v>2707</v>
      </c>
      <c r="D798" t="s">
        <v>302</v>
      </c>
      <c r="E798" s="284">
        <v>4.1900000000000004</v>
      </c>
      <c r="F798" s="284">
        <v>0</v>
      </c>
      <c r="G798" s="284">
        <f t="shared" si="12"/>
        <v>4.1900000000000004</v>
      </c>
    </row>
    <row r="799" spans="1:7" ht="45" x14ac:dyDescent="0.25">
      <c r="A799" s="261" t="s">
        <v>5738</v>
      </c>
      <c r="B799" s="283">
        <v>88856</v>
      </c>
      <c r="C799" s="108" t="s">
        <v>2708</v>
      </c>
      <c r="D799" t="s">
        <v>302</v>
      </c>
      <c r="E799" s="284">
        <v>1.1499999999999999</v>
      </c>
      <c r="F799" s="284">
        <v>0</v>
      </c>
      <c r="G799" s="284">
        <f t="shared" si="12"/>
        <v>1.1499999999999999</v>
      </c>
    </row>
    <row r="800" spans="1:7" ht="90" x14ac:dyDescent="0.25">
      <c r="A800" s="261" t="s">
        <v>5738</v>
      </c>
      <c r="B800" s="283">
        <v>88857</v>
      </c>
      <c r="C800" s="108" t="s">
        <v>2709</v>
      </c>
      <c r="D800" t="s">
        <v>302</v>
      </c>
      <c r="E800" s="284">
        <v>25.83</v>
      </c>
      <c r="F800" s="284">
        <v>0</v>
      </c>
      <c r="G800" s="284">
        <f t="shared" si="12"/>
        <v>25.83</v>
      </c>
    </row>
    <row r="801" spans="1:7" ht="90" x14ac:dyDescent="0.25">
      <c r="A801" s="261" t="s">
        <v>5738</v>
      </c>
      <c r="B801" s="283">
        <v>88858</v>
      </c>
      <c r="C801" s="108" t="s">
        <v>2710</v>
      </c>
      <c r="D801" t="s">
        <v>302</v>
      </c>
      <c r="E801" s="284">
        <v>6.82</v>
      </c>
      <c r="F801" s="284">
        <v>0</v>
      </c>
      <c r="G801" s="284">
        <f t="shared" si="12"/>
        <v>6.82</v>
      </c>
    </row>
    <row r="802" spans="1:7" ht="90" x14ac:dyDescent="0.25">
      <c r="A802" s="261" t="s">
        <v>5738</v>
      </c>
      <c r="B802" s="283">
        <v>88859</v>
      </c>
      <c r="C802" s="108" t="s">
        <v>2711</v>
      </c>
      <c r="D802" t="s">
        <v>302</v>
      </c>
      <c r="E802" s="284">
        <v>22.97</v>
      </c>
      <c r="F802" s="284">
        <v>0</v>
      </c>
      <c r="G802" s="284">
        <f t="shared" si="12"/>
        <v>22.97</v>
      </c>
    </row>
    <row r="803" spans="1:7" ht="90" x14ac:dyDescent="0.25">
      <c r="A803" s="261" t="s">
        <v>5738</v>
      </c>
      <c r="B803" s="283">
        <v>88860</v>
      </c>
      <c r="C803" s="108" t="s">
        <v>2712</v>
      </c>
      <c r="D803" t="s">
        <v>302</v>
      </c>
      <c r="E803" s="284">
        <v>6.07</v>
      </c>
      <c r="F803" s="284">
        <v>0</v>
      </c>
      <c r="G803" s="284">
        <f t="shared" si="12"/>
        <v>6.07</v>
      </c>
    </row>
    <row r="804" spans="1:7" ht="60" x14ac:dyDescent="0.25">
      <c r="A804" s="261" t="s">
        <v>5738</v>
      </c>
      <c r="B804" s="283">
        <v>88900</v>
      </c>
      <c r="C804" s="108" t="s">
        <v>2713</v>
      </c>
      <c r="D804" t="s">
        <v>302</v>
      </c>
      <c r="E804" s="284">
        <v>57</v>
      </c>
      <c r="F804" s="284">
        <v>0</v>
      </c>
      <c r="G804" s="284">
        <f t="shared" si="12"/>
        <v>57</v>
      </c>
    </row>
    <row r="805" spans="1:7" ht="45" x14ac:dyDescent="0.25">
      <c r="A805" s="261" t="s">
        <v>5738</v>
      </c>
      <c r="B805" s="283">
        <v>88902</v>
      </c>
      <c r="C805" s="108" t="s">
        <v>2714</v>
      </c>
      <c r="D805" t="s">
        <v>302</v>
      </c>
      <c r="E805" s="284">
        <v>15.06</v>
      </c>
      <c r="F805" s="284">
        <v>0</v>
      </c>
      <c r="G805" s="284">
        <f t="shared" si="12"/>
        <v>15.06</v>
      </c>
    </row>
    <row r="806" spans="1:7" ht="60" x14ac:dyDescent="0.25">
      <c r="A806" s="261" t="s">
        <v>5738</v>
      </c>
      <c r="B806" s="283">
        <v>88903</v>
      </c>
      <c r="C806" s="108" t="s">
        <v>2715</v>
      </c>
      <c r="D806" t="s">
        <v>302</v>
      </c>
      <c r="E806" s="284">
        <v>71.25</v>
      </c>
      <c r="F806" s="284">
        <v>0</v>
      </c>
      <c r="G806" s="284">
        <f t="shared" si="12"/>
        <v>71.25</v>
      </c>
    </row>
    <row r="807" spans="1:7" ht="60" x14ac:dyDescent="0.25">
      <c r="A807" s="261" t="s">
        <v>5738</v>
      </c>
      <c r="B807" s="283">
        <v>88904</v>
      </c>
      <c r="C807" s="108" t="s">
        <v>2716</v>
      </c>
      <c r="D807" t="s">
        <v>302</v>
      </c>
      <c r="E807" s="284">
        <v>88.67</v>
      </c>
      <c r="F807" s="284">
        <v>0</v>
      </c>
      <c r="G807" s="284">
        <f t="shared" si="12"/>
        <v>88.67</v>
      </c>
    </row>
    <row r="808" spans="1:7" ht="45" x14ac:dyDescent="0.25">
      <c r="A808" s="261" t="s">
        <v>5738</v>
      </c>
      <c r="B808" s="283">
        <v>89009</v>
      </c>
      <c r="C808" s="108" t="s">
        <v>2719</v>
      </c>
      <c r="D808" t="s">
        <v>302</v>
      </c>
      <c r="E808" s="284">
        <v>42.91</v>
      </c>
      <c r="F808" s="284">
        <v>0</v>
      </c>
      <c r="G808" s="284">
        <f t="shared" si="12"/>
        <v>42.91</v>
      </c>
    </row>
    <row r="809" spans="1:7" ht="45" x14ac:dyDescent="0.25">
      <c r="A809" s="261" t="s">
        <v>5738</v>
      </c>
      <c r="B809" s="283">
        <v>89010</v>
      </c>
      <c r="C809" s="108" t="s">
        <v>2720</v>
      </c>
      <c r="D809" t="s">
        <v>302</v>
      </c>
      <c r="E809" s="284">
        <v>18.899999999999999</v>
      </c>
      <c r="F809" s="284">
        <v>0</v>
      </c>
      <c r="G809" s="284">
        <f t="shared" si="12"/>
        <v>18.899999999999999</v>
      </c>
    </row>
    <row r="810" spans="1:7" ht="105" x14ac:dyDescent="0.25">
      <c r="A810" s="261" t="s">
        <v>5738</v>
      </c>
      <c r="B810" s="283">
        <v>89011</v>
      </c>
      <c r="C810" s="108" t="s">
        <v>2721</v>
      </c>
      <c r="D810" t="s">
        <v>302</v>
      </c>
      <c r="E810" s="284">
        <v>24.92</v>
      </c>
      <c r="F810" s="284">
        <v>0</v>
      </c>
      <c r="G810" s="284">
        <f t="shared" si="12"/>
        <v>24.92</v>
      </c>
    </row>
    <row r="811" spans="1:7" ht="90" x14ac:dyDescent="0.25">
      <c r="A811" s="261" t="s">
        <v>5738</v>
      </c>
      <c r="B811" s="283">
        <v>89012</v>
      </c>
      <c r="C811" s="108" t="s">
        <v>2722</v>
      </c>
      <c r="D811" t="s">
        <v>302</v>
      </c>
      <c r="E811" s="284">
        <v>6.58</v>
      </c>
      <c r="F811" s="284">
        <v>0</v>
      </c>
      <c r="G811" s="284">
        <f t="shared" si="12"/>
        <v>6.58</v>
      </c>
    </row>
    <row r="812" spans="1:7" ht="45" x14ac:dyDescent="0.25">
      <c r="A812" s="261" t="s">
        <v>5738</v>
      </c>
      <c r="B812" s="283">
        <v>89013</v>
      </c>
      <c r="C812" s="108" t="s">
        <v>2723</v>
      </c>
      <c r="D812" t="s">
        <v>302</v>
      </c>
      <c r="E812" s="284">
        <v>140.58000000000001</v>
      </c>
      <c r="F812" s="284">
        <v>0</v>
      </c>
      <c r="G812" s="284">
        <f t="shared" si="12"/>
        <v>140.58000000000001</v>
      </c>
    </row>
    <row r="813" spans="1:7" ht="45" x14ac:dyDescent="0.25">
      <c r="A813" s="261" t="s">
        <v>5738</v>
      </c>
      <c r="B813" s="283">
        <v>89014</v>
      </c>
      <c r="C813" s="108" t="s">
        <v>2724</v>
      </c>
      <c r="D813" t="s">
        <v>302</v>
      </c>
      <c r="E813" s="284">
        <v>61.92</v>
      </c>
      <c r="F813" s="284">
        <v>0</v>
      </c>
      <c r="G813" s="284">
        <f t="shared" si="12"/>
        <v>61.92</v>
      </c>
    </row>
    <row r="814" spans="1:7" ht="45" x14ac:dyDescent="0.25">
      <c r="A814" s="261" t="s">
        <v>5738</v>
      </c>
      <c r="B814" s="283">
        <v>89015</v>
      </c>
      <c r="C814" s="108" t="s">
        <v>2725</v>
      </c>
      <c r="D814" t="s">
        <v>302</v>
      </c>
      <c r="E814" s="284">
        <v>4.84</v>
      </c>
      <c r="F814" s="284">
        <v>0</v>
      </c>
      <c r="G814" s="284">
        <f t="shared" si="12"/>
        <v>4.84</v>
      </c>
    </row>
    <row r="815" spans="1:7" ht="45" x14ac:dyDescent="0.25">
      <c r="A815" s="261" t="s">
        <v>5738</v>
      </c>
      <c r="B815" s="283">
        <v>89016</v>
      </c>
      <c r="C815" s="108" t="s">
        <v>2726</v>
      </c>
      <c r="D815" t="s">
        <v>302</v>
      </c>
      <c r="E815" s="284">
        <v>1.28</v>
      </c>
      <c r="F815" s="284">
        <v>0</v>
      </c>
      <c r="G815" s="284">
        <f t="shared" si="12"/>
        <v>1.28</v>
      </c>
    </row>
    <row r="816" spans="1:7" ht="45" x14ac:dyDescent="0.25">
      <c r="A816" s="261" t="s">
        <v>5738</v>
      </c>
      <c r="B816" s="283">
        <v>89017</v>
      </c>
      <c r="C816" s="108" t="s">
        <v>2727</v>
      </c>
      <c r="D816" t="s">
        <v>302</v>
      </c>
      <c r="E816" s="284">
        <v>42.65</v>
      </c>
      <c r="F816" s="284">
        <v>0</v>
      </c>
      <c r="G816" s="284">
        <f t="shared" si="12"/>
        <v>42.65</v>
      </c>
    </row>
    <row r="817" spans="1:7" ht="45" x14ac:dyDescent="0.25">
      <c r="A817" s="261" t="s">
        <v>5738</v>
      </c>
      <c r="B817" s="283">
        <v>89018</v>
      </c>
      <c r="C817" s="108" t="s">
        <v>2728</v>
      </c>
      <c r="D817" t="s">
        <v>302</v>
      </c>
      <c r="E817" s="284">
        <v>18.79</v>
      </c>
      <c r="F817" s="284">
        <v>0</v>
      </c>
      <c r="G817" s="284">
        <f t="shared" si="12"/>
        <v>18.79</v>
      </c>
    </row>
    <row r="818" spans="1:7" ht="75" x14ac:dyDescent="0.25">
      <c r="A818" s="261" t="s">
        <v>5738</v>
      </c>
      <c r="B818" s="283">
        <v>89019</v>
      </c>
      <c r="C818" s="108" t="s">
        <v>2729</v>
      </c>
      <c r="D818" t="s">
        <v>302</v>
      </c>
      <c r="E818" s="284">
        <v>0.48</v>
      </c>
      <c r="F818" s="284">
        <v>0</v>
      </c>
      <c r="G818" s="284">
        <f t="shared" si="12"/>
        <v>0.48</v>
      </c>
    </row>
    <row r="819" spans="1:7" ht="60" x14ac:dyDescent="0.25">
      <c r="A819" s="261" t="s">
        <v>5738</v>
      </c>
      <c r="B819" s="283">
        <v>89020</v>
      </c>
      <c r="C819" s="108" t="s">
        <v>2730</v>
      </c>
      <c r="D819" t="s">
        <v>302</v>
      </c>
      <c r="E819" s="284">
        <v>0.11</v>
      </c>
      <c r="F819" s="284">
        <v>0</v>
      </c>
      <c r="G819" s="284">
        <f t="shared" si="12"/>
        <v>0.11</v>
      </c>
    </row>
    <row r="820" spans="1:7" ht="45" x14ac:dyDescent="0.25">
      <c r="A820" s="261" t="s">
        <v>5738</v>
      </c>
      <c r="B820" s="283">
        <v>89023</v>
      </c>
      <c r="C820" s="108" t="s">
        <v>6810</v>
      </c>
      <c r="D820" t="s">
        <v>302</v>
      </c>
      <c r="E820" s="284">
        <v>3.48</v>
      </c>
      <c r="F820" s="284">
        <v>0</v>
      </c>
      <c r="G820" s="284">
        <f t="shared" si="12"/>
        <v>3.48</v>
      </c>
    </row>
    <row r="821" spans="1:7" ht="45" x14ac:dyDescent="0.25">
      <c r="A821" s="261" t="s">
        <v>5738</v>
      </c>
      <c r="B821" s="283">
        <v>89024</v>
      </c>
      <c r="C821" s="108" t="s">
        <v>6811</v>
      </c>
      <c r="D821" t="s">
        <v>302</v>
      </c>
      <c r="E821" s="284">
        <v>1.28</v>
      </c>
      <c r="F821" s="284">
        <v>0</v>
      </c>
      <c r="G821" s="284">
        <f t="shared" si="12"/>
        <v>1.28</v>
      </c>
    </row>
    <row r="822" spans="1:7" ht="45" x14ac:dyDescent="0.25">
      <c r="A822" s="261" t="s">
        <v>5738</v>
      </c>
      <c r="B822" s="283">
        <v>89025</v>
      </c>
      <c r="C822" s="108" t="s">
        <v>6812</v>
      </c>
      <c r="D822" t="s">
        <v>302</v>
      </c>
      <c r="E822" s="284">
        <v>4.6399999999999997</v>
      </c>
      <c r="F822" s="284">
        <v>0</v>
      </c>
      <c r="G822" s="284">
        <f t="shared" si="12"/>
        <v>4.6399999999999997</v>
      </c>
    </row>
    <row r="823" spans="1:7" ht="45" x14ac:dyDescent="0.25">
      <c r="A823" s="261" t="s">
        <v>5738</v>
      </c>
      <c r="B823" s="283">
        <v>89026</v>
      </c>
      <c r="C823" s="108" t="s">
        <v>6813</v>
      </c>
      <c r="D823" t="s">
        <v>302</v>
      </c>
      <c r="E823" s="284">
        <v>168.59</v>
      </c>
      <c r="F823" s="284">
        <v>0</v>
      </c>
      <c r="G823" s="284">
        <f t="shared" si="12"/>
        <v>168.59</v>
      </c>
    </row>
    <row r="824" spans="1:7" ht="45" x14ac:dyDescent="0.25">
      <c r="A824" s="261" t="s">
        <v>5738</v>
      </c>
      <c r="B824" s="283">
        <v>89029</v>
      </c>
      <c r="C824" s="108" t="s">
        <v>2733</v>
      </c>
      <c r="D824" t="s">
        <v>302</v>
      </c>
      <c r="E824" s="284">
        <v>33.1</v>
      </c>
      <c r="F824" s="284">
        <v>0</v>
      </c>
      <c r="G824" s="284">
        <f t="shared" si="12"/>
        <v>33.1</v>
      </c>
    </row>
    <row r="825" spans="1:7" ht="45" x14ac:dyDescent="0.25">
      <c r="A825" s="261" t="s">
        <v>5738</v>
      </c>
      <c r="B825" s="283">
        <v>89030</v>
      </c>
      <c r="C825" s="108" t="s">
        <v>2734</v>
      </c>
      <c r="D825" t="s">
        <v>302</v>
      </c>
      <c r="E825" s="284">
        <v>14.58</v>
      </c>
      <c r="F825" s="284">
        <v>0</v>
      </c>
      <c r="G825" s="284">
        <f t="shared" si="12"/>
        <v>14.58</v>
      </c>
    </row>
    <row r="826" spans="1:7" ht="45" x14ac:dyDescent="0.25">
      <c r="A826" s="261" t="s">
        <v>5738</v>
      </c>
      <c r="B826" s="283">
        <v>89033</v>
      </c>
      <c r="C826" s="108" t="s">
        <v>2737</v>
      </c>
      <c r="D826" t="s">
        <v>302</v>
      </c>
      <c r="E826" s="284">
        <v>15.72</v>
      </c>
      <c r="F826" s="284">
        <v>0</v>
      </c>
      <c r="G826" s="284">
        <f t="shared" si="12"/>
        <v>15.72</v>
      </c>
    </row>
    <row r="827" spans="1:7" ht="45" x14ac:dyDescent="0.25">
      <c r="A827" s="261" t="s">
        <v>5738</v>
      </c>
      <c r="B827" s="283">
        <v>89034</v>
      </c>
      <c r="C827" s="108" t="s">
        <v>2738</v>
      </c>
      <c r="D827" t="s">
        <v>302</v>
      </c>
      <c r="E827" s="284">
        <v>4.21</v>
      </c>
      <c r="F827" s="284">
        <v>0</v>
      </c>
      <c r="G827" s="284">
        <f t="shared" si="12"/>
        <v>4.21</v>
      </c>
    </row>
    <row r="828" spans="1:7" ht="60" x14ac:dyDescent="0.25">
      <c r="A828" s="261" t="s">
        <v>5738</v>
      </c>
      <c r="B828" s="283">
        <v>89128</v>
      </c>
      <c r="C828" s="108" t="s">
        <v>2745</v>
      </c>
      <c r="D828" t="s">
        <v>302</v>
      </c>
      <c r="E828" s="284">
        <v>36.4</v>
      </c>
      <c r="F828" s="284">
        <v>0</v>
      </c>
      <c r="G828" s="284">
        <f t="shared" si="12"/>
        <v>36.4</v>
      </c>
    </row>
    <row r="829" spans="1:7" ht="60" x14ac:dyDescent="0.25">
      <c r="A829" s="261" t="s">
        <v>5738</v>
      </c>
      <c r="B829" s="283">
        <v>89129</v>
      </c>
      <c r="C829" s="108" t="s">
        <v>2746</v>
      </c>
      <c r="D829" t="s">
        <v>302</v>
      </c>
      <c r="E829" s="284">
        <v>9.6199999999999992</v>
      </c>
      <c r="F829" s="284">
        <v>0</v>
      </c>
      <c r="G829" s="284">
        <f t="shared" si="12"/>
        <v>9.6199999999999992</v>
      </c>
    </row>
    <row r="830" spans="1:7" ht="60" x14ac:dyDescent="0.25">
      <c r="A830" s="261" t="s">
        <v>5738</v>
      </c>
      <c r="B830" s="283">
        <v>89130</v>
      </c>
      <c r="C830" s="108" t="s">
        <v>2747</v>
      </c>
      <c r="D830" t="s">
        <v>302</v>
      </c>
      <c r="E830" s="284">
        <v>50.47</v>
      </c>
      <c r="F830" s="284">
        <v>0</v>
      </c>
      <c r="G830" s="284">
        <f t="shared" si="12"/>
        <v>50.47</v>
      </c>
    </row>
    <row r="831" spans="1:7" ht="45" x14ac:dyDescent="0.25">
      <c r="A831" s="261" t="s">
        <v>5738</v>
      </c>
      <c r="B831" s="283">
        <v>89131</v>
      </c>
      <c r="C831" s="108" t="s">
        <v>2748</v>
      </c>
      <c r="D831" t="s">
        <v>302</v>
      </c>
      <c r="E831" s="284">
        <v>13.33</v>
      </c>
      <c r="F831" s="284">
        <v>0</v>
      </c>
      <c r="G831" s="284">
        <f t="shared" si="12"/>
        <v>13.33</v>
      </c>
    </row>
    <row r="832" spans="1:7" ht="75" x14ac:dyDescent="0.25">
      <c r="A832" s="261" t="s">
        <v>5738</v>
      </c>
      <c r="B832" s="283">
        <v>89210</v>
      </c>
      <c r="C832" s="108" t="s">
        <v>2752</v>
      </c>
      <c r="D832" t="s">
        <v>302</v>
      </c>
      <c r="E832" s="284">
        <v>32.049999999999997</v>
      </c>
      <c r="F832" s="284">
        <v>0</v>
      </c>
      <c r="G832" s="284">
        <f t="shared" si="12"/>
        <v>32.049999999999997</v>
      </c>
    </row>
    <row r="833" spans="1:7" ht="75" x14ac:dyDescent="0.25">
      <c r="A833" s="261" t="s">
        <v>5738</v>
      </c>
      <c r="B833" s="283">
        <v>89211</v>
      </c>
      <c r="C833" s="108" t="s">
        <v>2753</v>
      </c>
      <c r="D833" t="s">
        <v>302</v>
      </c>
      <c r="E833" s="284">
        <v>8.6</v>
      </c>
      <c r="F833" s="284">
        <v>0</v>
      </c>
      <c r="G833" s="284">
        <f t="shared" si="12"/>
        <v>8.6</v>
      </c>
    </row>
    <row r="834" spans="1:7" ht="45" x14ac:dyDescent="0.25">
      <c r="A834" s="261" t="s">
        <v>5738</v>
      </c>
      <c r="B834" s="283">
        <v>89212</v>
      </c>
      <c r="C834" s="108" t="s">
        <v>2754</v>
      </c>
      <c r="D834" t="s">
        <v>302</v>
      </c>
      <c r="E834" s="284">
        <v>27.78</v>
      </c>
      <c r="F834" s="284">
        <v>0</v>
      </c>
      <c r="G834" s="284">
        <f t="shared" si="12"/>
        <v>27.78</v>
      </c>
    </row>
    <row r="835" spans="1:7" ht="45" x14ac:dyDescent="0.25">
      <c r="A835" s="261" t="s">
        <v>5738</v>
      </c>
      <c r="B835" s="283">
        <v>89213</v>
      </c>
      <c r="C835" s="108" t="s">
        <v>2755</v>
      </c>
      <c r="D835" t="s">
        <v>302</v>
      </c>
      <c r="E835" s="284">
        <v>8.57</v>
      </c>
      <c r="F835" s="284">
        <v>0</v>
      </c>
      <c r="G835" s="284">
        <f t="shared" ref="G835:G898" si="13">E835-F835</f>
        <v>8.57</v>
      </c>
    </row>
    <row r="836" spans="1:7" ht="45" x14ac:dyDescent="0.25">
      <c r="A836" s="261" t="s">
        <v>5738</v>
      </c>
      <c r="B836" s="283">
        <v>89214</v>
      </c>
      <c r="C836" s="108" t="s">
        <v>2756</v>
      </c>
      <c r="D836" t="s">
        <v>302</v>
      </c>
      <c r="E836" s="284">
        <v>26.08</v>
      </c>
      <c r="F836" s="284">
        <v>0</v>
      </c>
      <c r="G836" s="284">
        <f t="shared" si="13"/>
        <v>26.08</v>
      </c>
    </row>
    <row r="837" spans="1:7" ht="45" x14ac:dyDescent="0.25">
      <c r="A837" s="261" t="s">
        <v>5738</v>
      </c>
      <c r="B837" s="283">
        <v>89215</v>
      </c>
      <c r="C837" s="108" t="s">
        <v>2757</v>
      </c>
      <c r="D837" t="s">
        <v>302</v>
      </c>
      <c r="E837" s="284">
        <v>91.56</v>
      </c>
      <c r="F837" s="284">
        <v>0</v>
      </c>
      <c r="G837" s="284">
        <f t="shared" si="13"/>
        <v>91.56</v>
      </c>
    </row>
    <row r="838" spans="1:7" ht="60" x14ac:dyDescent="0.25">
      <c r="A838" s="261" t="s">
        <v>5738</v>
      </c>
      <c r="B838" s="283">
        <v>89221</v>
      </c>
      <c r="C838" s="108" t="s">
        <v>6814</v>
      </c>
      <c r="D838" t="s">
        <v>302</v>
      </c>
      <c r="E838" s="284">
        <v>1.18</v>
      </c>
      <c r="F838" s="284">
        <v>0</v>
      </c>
      <c r="G838" s="284">
        <f t="shared" si="13"/>
        <v>1.18</v>
      </c>
    </row>
    <row r="839" spans="1:7" ht="60" x14ac:dyDescent="0.25">
      <c r="A839" s="261" t="s">
        <v>5738</v>
      </c>
      <c r="B839" s="283">
        <v>89222</v>
      </c>
      <c r="C839" s="108" t="s">
        <v>6815</v>
      </c>
      <c r="D839" t="s">
        <v>302</v>
      </c>
      <c r="E839" s="284">
        <v>0.28999999999999998</v>
      </c>
      <c r="F839" s="284">
        <v>0</v>
      </c>
      <c r="G839" s="284">
        <f t="shared" si="13"/>
        <v>0.28999999999999998</v>
      </c>
    </row>
    <row r="840" spans="1:7" ht="60" x14ac:dyDescent="0.25">
      <c r="A840" s="261" t="s">
        <v>5738</v>
      </c>
      <c r="B840" s="283">
        <v>89223</v>
      </c>
      <c r="C840" s="108" t="s">
        <v>6816</v>
      </c>
      <c r="D840" t="s">
        <v>302</v>
      </c>
      <c r="E840" s="284">
        <v>1.38</v>
      </c>
      <c r="F840" s="284">
        <v>0</v>
      </c>
      <c r="G840" s="284">
        <f t="shared" si="13"/>
        <v>1.38</v>
      </c>
    </row>
    <row r="841" spans="1:7" ht="60" x14ac:dyDescent="0.25">
      <c r="A841" s="261" t="s">
        <v>5738</v>
      </c>
      <c r="B841" s="283">
        <v>89224</v>
      </c>
      <c r="C841" s="108" t="s">
        <v>6817</v>
      </c>
      <c r="D841" t="s">
        <v>302</v>
      </c>
      <c r="E841" s="284">
        <v>2.15</v>
      </c>
      <c r="F841" s="284">
        <v>0</v>
      </c>
      <c r="G841" s="284">
        <f t="shared" si="13"/>
        <v>2.15</v>
      </c>
    </row>
    <row r="842" spans="1:7" ht="60" x14ac:dyDescent="0.25">
      <c r="A842" s="261" t="s">
        <v>5738</v>
      </c>
      <c r="B842" s="283">
        <v>89228</v>
      </c>
      <c r="C842" s="108" t="s">
        <v>2759</v>
      </c>
      <c r="D842" t="s">
        <v>302</v>
      </c>
      <c r="E842" s="284">
        <v>45.28</v>
      </c>
      <c r="F842" s="284">
        <v>0</v>
      </c>
      <c r="G842" s="284">
        <f t="shared" si="13"/>
        <v>45.28</v>
      </c>
    </row>
    <row r="843" spans="1:7" ht="60" x14ac:dyDescent="0.25">
      <c r="A843" s="261" t="s">
        <v>5738</v>
      </c>
      <c r="B843" s="283">
        <v>89229</v>
      </c>
      <c r="C843" s="108" t="s">
        <v>2760</v>
      </c>
      <c r="D843" t="s">
        <v>302</v>
      </c>
      <c r="E843" s="284">
        <v>15.96</v>
      </c>
      <c r="F843" s="284">
        <v>0</v>
      </c>
      <c r="G843" s="284">
        <f t="shared" si="13"/>
        <v>15.96</v>
      </c>
    </row>
    <row r="844" spans="1:7" ht="45" x14ac:dyDescent="0.25">
      <c r="A844" s="261" t="s">
        <v>5738</v>
      </c>
      <c r="B844" s="283">
        <v>89230</v>
      </c>
      <c r="C844" s="108" t="s">
        <v>2761</v>
      </c>
      <c r="D844" t="s">
        <v>302</v>
      </c>
      <c r="E844" s="284">
        <v>106.95</v>
      </c>
      <c r="F844" s="284">
        <v>0</v>
      </c>
      <c r="G844" s="284">
        <f t="shared" si="13"/>
        <v>106.95</v>
      </c>
    </row>
    <row r="845" spans="1:7" ht="45" x14ac:dyDescent="0.25">
      <c r="A845" s="261" t="s">
        <v>5738</v>
      </c>
      <c r="B845" s="283">
        <v>89231</v>
      </c>
      <c r="C845" s="108" t="s">
        <v>2762</v>
      </c>
      <c r="D845" t="s">
        <v>302</v>
      </c>
      <c r="E845" s="284">
        <v>32.74</v>
      </c>
      <c r="F845" s="284">
        <v>0</v>
      </c>
      <c r="G845" s="284">
        <f t="shared" si="13"/>
        <v>32.74</v>
      </c>
    </row>
    <row r="846" spans="1:7" ht="45" x14ac:dyDescent="0.25">
      <c r="A846" s="261" t="s">
        <v>5738</v>
      </c>
      <c r="B846" s="283">
        <v>89232</v>
      </c>
      <c r="C846" s="108" t="s">
        <v>2763</v>
      </c>
      <c r="D846" t="s">
        <v>302</v>
      </c>
      <c r="E846" s="284">
        <v>190.77</v>
      </c>
      <c r="F846" s="284">
        <v>0</v>
      </c>
      <c r="G846" s="284">
        <f t="shared" si="13"/>
        <v>190.77</v>
      </c>
    </row>
    <row r="847" spans="1:7" ht="45" x14ac:dyDescent="0.25">
      <c r="A847" s="261" t="s">
        <v>5738</v>
      </c>
      <c r="B847" s="283">
        <v>89233</v>
      </c>
      <c r="C847" s="108" t="s">
        <v>2764</v>
      </c>
      <c r="D847" t="s">
        <v>302</v>
      </c>
      <c r="E847" s="284">
        <v>164.78</v>
      </c>
      <c r="F847" s="284">
        <v>0</v>
      </c>
      <c r="G847" s="284">
        <f t="shared" si="13"/>
        <v>164.78</v>
      </c>
    </row>
    <row r="848" spans="1:7" ht="45" x14ac:dyDescent="0.25">
      <c r="A848" s="261" t="s">
        <v>5738</v>
      </c>
      <c r="B848" s="283">
        <v>89236</v>
      </c>
      <c r="C848" s="108" t="s">
        <v>2767</v>
      </c>
      <c r="D848" t="s">
        <v>302</v>
      </c>
      <c r="E848" s="284">
        <v>249.83</v>
      </c>
      <c r="F848" s="284">
        <v>0</v>
      </c>
      <c r="G848" s="284">
        <f t="shared" si="13"/>
        <v>249.83</v>
      </c>
    </row>
    <row r="849" spans="1:7" ht="45" x14ac:dyDescent="0.25">
      <c r="A849" s="261" t="s">
        <v>5738</v>
      </c>
      <c r="B849" s="283">
        <v>89237</v>
      </c>
      <c r="C849" s="108" t="s">
        <v>2768</v>
      </c>
      <c r="D849" t="s">
        <v>302</v>
      </c>
      <c r="E849" s="284">
        <v>76.5</v>
      </c>
      <c r="F849" s="284">
        <v>0</v>
      </c>
      <c r="G849" s="284">
        <f t="shared" si="13"/>
        <v>76.5</v>
      </c>
    </row>
    <row r="850" spans="1:7" ht="45" x14ac:dyDescent="0.25">
      <c r="A850" s="261" t="s">
        <v>5738</v>
      </c>
      <c r="B850" s="283">
        <v>89238</v>
      </c>
      <c r="C850" s="108" t="s">
        <v>2769</v>
      </c>
      <c r="D850" t="s">
        <v>302</v>
      </c>
      <c r="E850" s="284">
        <v>445.64</v>
      </c>
      <c r="F850" s="284">
        <v>0</v>
      </c>
      <c r="G850" s="284">
        <f t="shared" si="13"/>
        <v>445.64</v>
      </c>
    </row>
    <row r="851" spans="1:7" ht="45" x14ac:dyDescent="0.25">
      <c r="A851" s="261" t="s">
        <v>5738</v>
      </c>
      <c r="B851" s="283">
        <v>89239</v>
      </c>
      <c r="C851" s="108" t="s">
        <v>2770</v>
      </c>
      <c r="D851" t="s">
        <v>302</v>
      </c>
      <c r="E851" s="284">
        <v>435.77</v>
      </c>
      <c r="F851" s="284">
        <v>0</v>
      </c>
      <c r="G851" s="284">
        <f t="shared" si="13"/>
        <v>435.77</v>
      </c>
    </row>
    <row r="852" spans="1:7" ht="60" x14ac:dyDescent="0.25">
      <c r="A852" s="261" t="s">
        <v>5738</v>
      </c>
      <c r="B852" s="283">
        <v>89240</v>
      </c>
      <c r="C852" s="108" t="s">
        <v>2771</v>
      </c>
      <c r="D852" t="s">
        <v>302</v>
      </c>
      <c r="E852" s="284">
        <v>76.67</v>
      </c>
      <c r="F852" s="284">
        <v>0</v>
      </c>
      <c r="G852" s="284">
        <f t="shared" si="13"/>
        <v>76.67</v>
      </c>
    </row>
    <row r="853" spans="1:7" ht="60" x14ac:dyDescent="0.25">
      <c r="A853" s="261" t="s">
        <v>5738</v>
      </c>
      <c r="B853" s="283">
        <v>89241</v>
      </c>
      <c r="C853" s="108" t="s">
        <v>2772</v>
      </c>
      <c r="D853" t="s">
        <v>302</v>
      </c>
      <c r="E853" s="284">
        <v>27.02</v>
      </c>
      <c r="F853" s="284">
        <v>0</v>
      </c>
      <c r="G853" s="284">
        <f t="shared" si="13"/>
        <v>27.02</v>
      </c>
    </row>
    <row r="854" spans="1:7" ht="45" x14ac:dyDescent="0.25">
      <c r="A854" s="261" t="s">
        <v>5738</v>
      </c>
      <c r="B854" s="283">
        <v>89246</v>
      </c>
      <c r="C854" s="108" t="s">
        <v>2775</v>
      </c>
      <c r="D854" t="s">
        <v>302</v>
      </c>
      <c r="E854" s="284">
        <v>217.09</v>
      </c>
      <c r="F854" s="284">
        <v>0</v>
      </c>
      <c r="G854" s="284">
        <f t="shared" si="13"/>
        <v>217.09</v>
      </c>
    </row>
    <row r="855" spans="1:7" ht="45" x14ac:dyDescent="0.25">
      <c r="A855" s="261" t="s">
        <v>5738</v>
      </c>
      <c r="B855" s="283">
        <v>89247</v>
      </c>
      <c r="C855" s="108" t="s">
        <v>2776</v>
      </c>
      <c r="D855" t="s">
        <v>302</v>
      </c>
      <c r="E855" s="284">
        <v>66.47</v>
      </c>
      <c r="F855" s="284">
        <v>0</v>
      </c>
      <c r="G855" s="284">
        <f t="shared" si="13"/>
        <v>66.47</v>
      </c>
    </row>
    <row r="856" spans="1:7" ht="45" x14ac:dyDescent="0.25">
      <c r="A856" s="261" t="s">
        <v>5738</v>
      </c>
      <c r="B856" s="283">
        <v>89248</v>
      </c>
      <c r="C856" s="108" t="s">
        <v>2777</v>
      </c>
      <c r="D856" t="s">
        <v>302</v>
      </c>
      <c r="E856" s="284">
        <v>387.23</v>
      </c>
      <c r="F856" s="284">
        <v>0</v>
      </c>
      <c r="G856" s="284">
        <f t="shared" si="13"/>
        <v>387.23</v>
      </c>
    </row>
    <row r="857" spans="1:7" ht="45" x14ac:dyDescent="0.25">
      <c r="A857" s="261" t="s">
        <v>5738</v>
      </c>
      <c r="B857" s="283">
        <v>89249</v>
      </c>
      <c r="C857" s="108" t="s">
        <v>2778</v>
      </c>
      <c r="D857" t="s">
        <v>302</v>
      </c>
      <c r="E857" s="284">
        <v>371.46</v>
      </c>
      <c r="F857" s="284">
        <v>0</v>
      </c>
      <c r="G857" s="284">
        <f t="shared" si="13"/>
        <v>371.46</v>
      </c>
    </row>
    <row r="858" spans="1:7" ht="60" x14ac:dyDescent="0.25">
      <c r="A858" s="261" t="s">
        <v>5738</v>
      </c>
      <c r="B858" s="283">
        <v>89253</v>
      </c>
      <c r="C858" s="108" t="s">
        <v>2781</v>
      </c>
      <c r="D858" t="s">
        <v>302</v>
      </c>
      <c r="E858" s="284">
        <v>62.83</v>
      </c>
      <c r="F858" s="284">
        <v>0</v>
      </c>
      <c r="G858" s="284">
        <f t="shared" si="13"/>
        <v>62.83</v>
      </c>
    </row>
    <row r="859" spans="1:7" ht="60" x14ac:dyDescent="0.25">
      <c r="A859" s="261" t="s">
        <v>5738</v>
      </c>
      <c r="B859" s="283">
        <v>89254</v>
      </c>
      <c r="C859" s="108" t="s">
        <v>2782</v>
      </c>
      <c r="D859" t="s">
        <v>302</v>
      </c>
      <c r="E859" s="284">
        <v>22.14</v>
      </c>
      <c r="F859" s="284">
        <v>0</v>
      </c>
      <c r="G859" s="284">
        <f t="shared" si="13"/>
        <v>22.14</v>
      </c>
    </row>
    <row r="860" spans="1:7" ht="60" x14ac:dyDescent="0.25">
      <c r="A860" s="261" t="s">
        <v>5738</v>
      </c>
      <c r="B860" s="283">
        <v>89255</v>
      </c>
      <c r="C860" s="108" t="s">
        <v>2783</v>
      </c>
      <c r="D860" t="s">
        <v>302</v>
      </c>
      <c r="E860" s="284">
        <v>101</v>
      </c>
      <c r="F860" s="284">
        <v>0</v>
      </c>
      <c r="G860" s="284">
        <f t="shared" si="13"/>
        <v>101</v>
      </c>
    </row>
    <row r="861" spans="1:7" ht="60" x14ac:dyDescent="0.25">
      <c r="A861" s="261" t="s">
        <v>5738</v>
      </c>
      <c r="B861" s="283">
        <v>89256</v>
      </c>
      <c r="C861" s="108" t="s">
        <v>2784</v>
      </c>
      <c r="D861" t="s">
        <v>302</v>
      </c>
      <c r="E861" s="284">
        <v>83.6</v>
      </c>
      <c r="F861" s="284">
        <v>0</v>
      </c>
      <c r="G861" s="284">
        <f t="shared" si="13"/>
        <v>83.6</v>
      </c>
    </row>
    <row r="862" spans="1:7" ht="75" x14ac:dyDescent="0.25">
      <c r="A862" s="261" t="s">
        <v>5738</v>
      </c>
      <c r="B862" s="283">
        <v>89259</v>
      </c>
      <c r="C862" s="108" t="s">
        <v>2787</v>
      </c>
      <c r="D862" t="s">
        <v>302</v>
      </c>
      <c r="E862" s="284">
        <v>25.82</v>
      </c>
      <c r="F862" s="284">
        <v>0</v>
      </c>
      <c r="G862" s="284">
        <f t="shared" si="13"/>
        <v>25.82</v>
      </c>
    </row>
    <row r="863" spans="1:7" ht="75" x14ac:dyDescent="0.25">
      <c r="A863" s="261" t="s">
        <v>5738</v>
      </c>
      <c r="B863" s="283">
        <v>89260</v>
      </c>
      <c r="C863" s="108" t="s">
        <v>2788</v>
      </c>
      <c r="D863" t="s">
        <v>302</v>
      </c>
      <c r="E863" s="284">
        <v>9.5</v>
      </c>
      <c r="F863" s="284">
        <v>0</v>
      </c>
      <c r="G863" s="284">
        <f t="shared" si="13"/>
        <v>9.5</v>
      </c>
    </row>
    <row r="864" spans="1:7" ht="75" x14ac:dyDescent="0.25">
      <c r="A864" s="261" t="s">
        <v>5738</v>
      </c>
      <c r="B864" s="283">
        <v>89262</v>
      </c>
      <c r="C864" s="108" t="s">
        <v>2789</v>
      </c>
      <c r="D864" t="s">
        <v>302</v>
      </c>
      <c r="E864" s="284">
        <v>43.79</v>
      </c>
      <c r="F864" s="284">
        <v>0</v>
      </c>
      <c r="G864" s="284">
        <f t="shared" si="13"/>
        <v>43.79</v>
      </c>
    </row>
    <row r="865" spans="1:7" ht="90" x14ac:dyDescent="0.25">
      <c r="A865" s="261" t="s">
        <v>5738</v>
      </c>
      <c r="B865" s="283">
        <v>89264</v>
      </c>
      <c r="C865" s="108" t="s">
        <v>2790</v>
      </c>
      <c r="D865" t="s">
        <v>302</v>
      </c>
      <c r="E865" s="284">
        <v>20.46</v>
      </c>
      <c r="F865" s="284">
        <v>0</v>
      </c>
      <c r="G865" s="284">
        <f t="shared" si="13"/>
        <v>20.46</v>
      </c>
    </row>
    <row r="866" spans="1:7" ht="90" x14ac:dyDescent="0.25">
      <c r="A866" s="261" t="s">
        <v>5738</v>
      </c>
      <c r="B866" s="283">
        <v>89265</v>
      </c>
      <c r="C866" s="108" t="s">
        <v>2791</v>
      </c>
      <c r="D866" t="s">
        <v>302</v>
      </c>
      <c r="E866" s="284">
        <v>8.1</v>
      </c>
      <c r="F866" s="284">
        <v>0</v>
      </c>
      <c r="G866" s="284">
        <f t="shared" si="13"/>
        <v>8.1</v>
      </c>
    </row>
    <row r="867" spans="1:7" ht="90" x14ac:dyDescent="0.25">
      <c r="A867" s="261" t="s">
        <v>5738</v>
      </c>
      <c r="B867" s="283">
        <v>89266</v>
      </c>
      <c r="C867" s="108" t="s">
        <v>2792</v>
      </c>
      <c r="D867" t="s">
        <v>302</v>
      </c>
      <c r="E867" s="284">
        <v>3.27</v>
      </c>
      <c r="F867" s="284">
        <v>0</v>
      </c>
      <c r="G867" s="284">
        <f t="shared" si="13"/>
        <v>3.27</v>
      </c>
    </row>
    <row r="868" spans="1:7" ht="60" x14ac:dyDescent="0.25">
      <c r="A868" s="261" t="s">
        <v>5738</v>
      </c>
      <c r="B868" s="283">
        <v>89267</v>
      </c>
      <c r="C868" s="108" t="s">
        <v>2793</v>
      </c>
      <c r="D868" t="s">
        <v>302</v>
      </c>
      <c r="E868" s="284">
        <v>48.37</v>
      </c>
      <c r="F868" s="284">
        <v>0</v>
      </c>
      <c r="G868" s="284">
        <f t="shared" si="13"/>
        <v>48.37</v>
      </c>
    </row>
    <row r="869" spans="1:7" ht="60" x14ac:dyDescent="0.25">
      <c r="A869" s="261" t="s">
        <v>5738</v>
      </c>
      <c r="B869" s="283">
        <v>89268</v>
      </c>
      <c r="C869" s="108" t="s">
        <v>2794</v>
      </c>
      <c r="D869" t="s">
        <v>302</v>
      </c>
      <c r="E869" s="284">
        <v>17.05</v>
      </c>
      <c r="F869" s="284">
        <v>0</v>
      </c>
      <c r="G869" s="284">
        <f t="shared" si="13"/>
        <v>17.05</v>
      </c>
    </row>
    <row r="870" spans="1:7" ht="60" x14ac:dyDescent="0.25">
      <c r="A870" s="261" t="s">
        <v>5738</v>
      </c>
      <c r="B870" s="283">
        <v>89269</v>
      </c>
      <c r="C870" s="108" t="s">
        <v>2795</v>
      </c>
      <c r="D870" t="s">
        <v>302</v>
      </c>
      <c r="E870" s="284">
        <v>6.89</v>
      </c>
      <c r="F870" s="284">
        <v>0</v>
      </c>
      <c r="G870" s="284">
        <f t="shared" si="13"/>
        <v>6.89</v>
      </c>
    </row>
    <row r="871" spans="1:7" ht="60" x14ac:dyDescent="0.25">
      <c r="A871" s="261" t="s">
        <v>5738</v>
      </c>
      <c r="B871" s="283">
        <v>89270</v>
      </c>
      <c r="C871" s="108" t="s">
        <v>2796</v>
      </c>
      <c r="D871" t="s">
        <v>302</v>
      </c>
      <c r="E871" s="284">
        <v>77.75</v>
      </c>
      <c r="F871" s="284">
        <v>0</v>
      </c>
      <c r="G871" s="284">
        <f t="shared" si="13"/>
        <v>77.75</v>
      </c>
    </row>
    <row r="872" spans="1:7" ht="60" x14ac:dyDescent="0.25">
      <c r="A872" s="261" t="s">
        <v>5738</v>
      </c>
      <c r="B872" s="283">
        <v>89271</v>
      </c>
      <c r="C872" s="108" t="s">
        <v>2797</v>
      </c>
      <c r="D872" t="s">
        <v>302</v>
      </c>
      <c r="E872" s="284">
        <v>28.61</v>
      </c>
      <c r="F872" s="284">
        <v>0</v>
      </c>
      <c r="G872" s="284">
        <f t="shared" si="13"/>
        <v>28.61</v>
      </c>
    </row>
    <row r="873" spans="1:7" ht="60" x14ac:dyDescent="0.25">
      <c r="A873" s="261" t="s">
        <v>5738</v>
      </c>
      <c r="B873" s="283">
        <v>89274</v>
      </c>
      <c r="C873" s="108" t="s">
        <v>6818</v>
      </c>
      <c r="D873" t="s">
        <v>302</v>
      </c>
      <c r="E873" s="284">
        <v>1.43</v>
      </c>
      <c r="F873" s="284">
        <v>0</v>
      </c>
      <c r="G873" s="284">
        <f t="shared" si="13"/>
        <v>1.43</v>
      </c>
    </row>
    <row r="874" spans="1:7" ht="60" x14ac:dyDescent="0.25">
      <c r="A874" s="261" t="s">
        <v>5738</v>
      </c>
      <c r="B874" s="283">
        <v>89275</v>
      </c>
      <c r="C874" s="108" t="s">
        <v>6819</v>
      </c>
      <c r="D874" t="s">
        <v>302</v>
      </c>
      <c r="E874" s="284">
        <v>0.35</v>
      </c>
      <c r="F874" s="284">
        <v>0</v>
      </c>
      <c r="G874" s="284">
        <f t="shared" si="13"/>
        <v>0.35</v>
      </c>
    </row>
    <row r="875" spans="1:7" ht="60" x14ac:dyDescent="0.25">
      <c r="A875" s="261" t="s">
        <v>5738</v>
      </c>
      <c r="B875" s="283">
        <v>89276</v>
      </c>
      <c r="C875" s="108" t="s">
        <v>6820</v>
      </c>
      <c r="D875" t="s">
        <v>302</v>
      </c>
      <c r="E875" s="284">
        <v>1.91</v>
      </c>
      <c r="F875" s="284">
        <v>0</v>
      </c>
      <c r="G875" s="284">
        <f t="shared" si="13"/>
        <v>1.91</v>
      </c>
    </row>
    <row r="876" spans="1:7" ht="60" x14ac:dyDescent="0.25">
      <c r="A876" s="261" t="s">
        <v>5738</v>
      </c>
      <c r="B876" s="283">
        <v>89277</v>
      </c>
      <c r="C876" s="108" t="s">
        <v>6821</v>
      </c>
      <c r="D876" t="s">
        <v>302</v>
      </c>
      <c r="E876" s="284">
        <v>8.36</v>
      </c>
      <c r="F876" s="284">
        <v>0</v>
      </c>
      <c r="G876" s="284">
        <f t="shared" si="13"/>
        <v>8.36</v>
      </c>
    </row>
    <row r="877" spans="1:7" ht="60" x14ac:dyDescent="0.25">
      <c r="A877" s="261" t="s">
        <v>5738</v>
      </c>
      <c r="B877" s="283">
        <v>89280</v>
      </c>
      <c r="C877" s="108" t="s">
        <v>2800</v>
      </c>
      <c r="D877" t="s">
        <v>302</v>
      </c>
      <c r="E877" s="284">
        <v>39.36</v>
      </c>
      <c r="F877" s="284">
        <v>0</v>
      </c>
      <c r="G877" s="284">
        <f t="shared" si="13"/>
        <v>39.36</v>
      </c>
    </row>
    <row r="878" spans="1:7" ht="60" x14ac:dyDescent="0.25">
      <c r="A878" s="261" t="s">
        <v>5738</v>
      </c>
      <c r="B878" s="283">
        <v>89281</v>
      </c>
      <c r="C878" s="108" t="s">
        <v>2801</v>
      </c>
      <c r="D878" t="s">
        <v>302</v>
      </c>
      <c r="E878" s="284">
        <v>10.56</v>
      </c>
      <c r="F878" s="284">
        <v>0</v>
      </c>
      <c r="G878" s="284">
        <f t="shared" si="13"/>
        <v>10.56</v>
      </c>
    </row>
    <row r="879" spans="1:7" ht="75" x14ac:dyDescent="0.25">
      <c r="A879" s="261" t="s">
        <v>5738</v>
      </c>
      <c r="B879" s="283">
        <v>89870</v>
      </c>
      <c r="C879" s="108" t="s">
        <v>3169</v>
      </c>
      <c r="D879" t="s">
        <v>302</v>
      </c>
      <c r="E879" s="284">
        <v>43.7</v>
      </c>
      <c r="F879" s="284">
        <v>0</v>
      </c>
      <c r="G879" s="284">
        <f t="shared" si="13"/>
        <v>43.7</v>
      </c>
    </row>
    <row r="880" spans="1:7" ht="75" x14ac:dyDescent="0.25">
      <c r="A880" s="261" t="s">
        <v>5738</v>
      </c>
      <c r="B880" s="283">
        <v>89871</v>
      </c>
      <c r="C880" s="108" t="s">
        <v>3170</v>
      </c>
      <c r="D880" t="s">
        <v>302</v>
      </c>
      <c r="E880" s="284">
        <v>15.22</v>
      </c>
      <c r="F880" s="284">
        <v>0</v>
      </c>
      <c r="G880" s="284">
        <f t="shared" si="13"/>
        <v>15.22</v>
      </c>
    </row>
    <row r="881" spans="1:7" ht="75" x14ac:dyDescent="0.25">
      <c r="A881" s="261" t="s">
        <v>5738</v>
      </c>
      <c r="B881" s="283">
        <v>89872</v>
      </c>
      <c r="C881" s="108" t="s">
        <v>3171</v>
      </c>
      <c r="D881" t="s">
        <v>302</v>
      </c>
      <c r="E881" s="284">
        <v>6.14</v>
      </c>
      <c r="F881" s="284">
        <v>0</v>
      </c>
      <c r="G881" s="284">
        <f t="shared" si="13"/>
        <v>6.14</v>
      </c>
    </row>
    <row r="882" spans="1:7" ht="75" x14ac:dyDescent="0.25">
      <c r="A882" s="261" t="s">
        <v>5738</v>
      </c>
      <c r="B882" s="283">
        <v>89873</v>
      </c>
      <c r="C882" s="108" t="s">
        <v>3172</v>
      </c>
      <c r="D882" t="s">
        <v>302</v>
      </c>
      <c r="E882" s="284">
        <v>74.34</v>
      </c>
      <c r="F882" s="284">
        <v>0</v>
      </c>
      <c r="G882" s="284">
        <f t="shared" si="13"/>
        <v>74.34</v>
      </c>
    </row>
    <row r="883" spans="1:7" ht="75" x14ac:dyDescent="0.25">
      <c r="A883" s="261" t="s">
        <v>5738</v>
      </c>
      <c r="B883" s="283">
        <v>89874</v>
      </c>
      <c r="C883" s="108" t="s">
        <v>3173</v>
      </c>
      <c r="D883" t="s">
        <v>302</v>
      </c>
      <c r="E883" s="284">
        <v>173.87</v>
      </c>
      <c r="F883" s="284">
        <v>0</v>
      </c>
      <c r="G883" s="284">
        <f t="shared" si="13"/>
        <v>173.87</v>
      </c>
    </row>
    <row r="884" spans="1:7" ht="75" x14ac:dyDescent="0.25">
      <c r="A884" s="261" t="s">
        <v>5738</v>
      </c>
      <c r="B884" s="283">
        <v>89878</v>
      </c>
      <c r="C884" s="108" t="s">
        <v>3176</v>
      </c>
      <c r="D884" t="s">
        <v>302</v>
      </c>
      <c r="E884" s="284">
        <v>46.92</v>
      </c>
      <c r="F884" s="284">
        <v>0</v>
      </c>
      <c r="G884" s="284">
        <f t="shared" si="13"/>
        <v>46.92</v>
      </c>
    </row>
    <row r="885" spans="1:7" ht="75" x14ac:dyDescent="0.25">
      <c r="A885" s="261" t="s">
        <v>5738</v>
      </c>
      <c r="B885" s="283">
        <v>89879</v>
      </c>
      <c r="C885" s="108" t="s">
        <v>3177</v>
      </c>
      <c r="D885" t="s">
        <v>302</v>
      </c>
      <c r="E885" s="284">
        <v>16.05</v>
      </c>
      <c r="F885" s="284">
        <v>0</v>
      </c>
      <c r="G885" s="284">
        <f t="shared" si="13"/>
        <v>16.05</v>
      </c>
    </row>
    <row r="886" spans="1:7" ht="75" x14ac:dyDescent="0.25">
      <c r="A886" s="261" t="s">
        <v>5738</v>
      </c>
      <c r="B886" s="283">
        <v>89880</v>
      </c>
      <c r="C886" s="108" t="s">
        <v>3178</v>
      </c>
      <c r="D886" t="s">
        <v>302</v>
      </c>
      <c r="E886" s="284">
        <v>6.48</v>
      </c>
      <c r="F886" s="284">
        <v>0</v>
      </c>
      <c r="G886" s="284">
        <f t="shared" si="13"/>
        <v>6.48</v>
      </c>
    </row>
    <row r="887" spans="1:7" ht="75" x14ac:dyDescent="0.25">
      <c r="A887" s="261" t="s">
        <v>5738</v>
      </c>
      <c r="B887" s="283">
        <v>89881</v>
      </c>
      <c r="C887" s="108" t="s">
        <v>3179</v>
      </c>
      <c r="D887" t="s">
        <v>302</v>
      </c>
      <c r="E887" s="284">
        <v>79.03</v>
      </c>
      <c r="F887" s="284">
        <v>0</v>
      </c>
      <c r="G887" s="284">
        <f t="shared" si="13"/>
        <v>79.03</v>
      </c>
    </row>
    <row r="888" spans="1:7" ht="75" x14ac:dyDescent="0.25">
      <c r="A888" s="261" t="s">
        <v>5738</v>
      </c>
      <c r="B888" s="283">
        <v>89882</v>
      </c>
      <c r="C888" s="108" t="s">
        <v>3180</v>
      </c>
      <c r="D888" t="s">
        <v>302</v>
      </c>
      <c r="E888" s="284">
        <v>200.6</v>
      </c>
      <c r="F888" s="284">
        <v>0</v>
      </c>
      <c r="G888" s="284">
        <f t="shared" si="13"/>
        <v>200.6</v>
      </c>
    </row>
    <row r="889" spans="1:7" ht="45" x14ac:dyDescent="0.25">
      <c r="A889" s="261" t="s">
        <v>5738</v>
      </c>
      <c r="B889" s="283">
        <v>90582</v>
      </c>
      <c r="C889" s="108" t="s">
        <v>3238</v>
      </c>
      <c r="D889" t="s">
        <v>302</v>
      </c>
      <c r="E889" s="284">
        <v>0.4</v>
      </c>
      <c r="F889" s="284">
        <v>0</v>
      </c>
      <c r="G889" s="284">
        <f t="shared" si="13"/>
        <v>0.4</v>
      </c>
    </row>
    <row r="890" spans="1:7" ht="45" x14ac:dyDescent="0.25">
      <c r="A890" s="261" t="s">
        <v>5738</v>
      </c>
      <c r="B890" s="283">
        <v>90583</v>
      </c>
      <c r="C890" s="108" t="s">
        <v>3239</v>
      </c>
      <c r="D890" t="s">
        <v>302</v>
      </c>
      <c r="E890" s="284">
        <v>0.09</v>
      </c>
      <c r="F890" s="284">
        <v>0</v>
      </c>
      <c r="G890" s="284">
        <f t="shared" si="13"/>
        <v>0.09</v>
      </c>
    </row>
    <row r="891" spans="1:7" ht="45" x14ac:dyDescent="0.25">
      <c r="A891" s="261" t="s">
        <v>5738</v>
      </c>
      <c r="B891" s="283">
        <v>90584</v>
      </c>
      <c r="C891" s="108" t="s">
        <v>3240</v>
      </c>
      <c r="D891" t="s">
        <v>302</v>
      </c>
      <c r="E891" s="284">
        <v>0.32</v>
      </c>
      <c r="F891" s="284">
        <v>0</v>
      </c>
      <c r="G891" s="284">
        <f t="shared" si="13"/>
        <v>0.32</v>
      </c>
    </row>
    <row r="892" spans="1:7" ht="45" x14ac:dyDescent="0.25">
      <c r="A892" s="261" t="s">
        <v>5738</v>
      </c>
      <c r="B892" s="283">
        <v>90585</v>
      </c>
      <c r="C892" s="108" t="s">
        <v>3241</v>
      </c>
      <c r="D892" t="s">
        <v>302</v>
      </c>
      <c r="E892" s="284">
        <v>0.44</v>
      </c>
      <c r="F892" s="284">
        <v>0</v>
      </c>
      <c r="G892" s="284">
        <f t="shared" si="13"/>
        <v>0.44</v>
      </c>
    </row>
    <row r="893" spans="1:7" ht="45" x14ac:dyDescent="0.25">
      <c r="A893" s="261" t="s">
        <v>5738</v>
      </c>
      <c r="B893" s="283">
        <v>90621</v>
      </c>
      <c r="C893" s="108" t="s">
        <v>3244</v>
      </c>
      <c r="D893" t="s">
        <v>302</v>
      </c>
      <c r="E893" s="284">
        <v>2.42</v>
      </c>
      <c r="F893" s="284">
        <v>0</v>
      </c>
      <c r="G893" s="284">
        <f t="shared" si="13"/>
        <v>2.42</v>
      </c>
    </row>
    <row r="894" spans="1:7" ht="45" x14ac:dyDescent="0.25">
      <c r="A894" s="261" t="s">
        <v>5738</v>
      </c>
      <c r="B894" s="283">
        <v>90622</v>
      </c>
      <c r="C894" s="108" t="s">
        <v>3245</v>
      </c>
      <c r="D894" t="s">
        <v>302</v>
      </c>
      <c r="E894" s="284">
        <v>0.55000000000000004</v>
      </c>
      <c r="F894" s="284">
        <v>0</v>
      </c>
      <c r="G894" s="284">
        <f t="shared" si="13"/>
        <v>0.55000000000000004</v>
      </c>
    </row>
    <row r="895" spans="1:7" ht="45" x14ac:dyDescent="0.25">
      <c r="A895" s="261" t="s">
        <v>5738</v>
      </c>
      <c r="B895" s="283">
        <v>90623</v>
      </c>
      <c r="C895" s="108" t="s">
        <v>3246</v>
      </c>
      <c r="D895" t="s">
        <v>302</v>
      </c>
      <c r="E895" s="284">
        <v>3.02</v>
      </c>
      <c r="F895" s="284">
        <v>0</v>
      </c>
      <c r="G895" s="284">
        <f t="shared" si="13"/>
        <v>3.02</v>
      </c>
    </row>
    <row r="896" spans="1:7" ht="45" x14ac:dyDescent="0.25">
      <c r="A896" s="261" t="s">
        <v>5738</v>
      </c>
      <c r="B896" s="283">
        <v>90624</v>
      </c>
      <c r="C896" s="108" t="s">
        <v>3247</v>
      </c>
      <c r="D896" t="s">
        <v>302</v>
      </c>
      <c r="E896" s="284">
        <v>2.69</v>
      </c>
      <c r="F896" s="284">
        <v>0</v>
      </c>
      <c r="G896" s="284">
        <f t="shared" si="13"/>
        <v>2.69</v>
      </c>
    </row>
    <row r="897" spans="1:7" ht="60" x14ac:dyDescent="0.25">
      <c r="A897" s="261" t="s">
        <v>5738</v>
      </c>
      <c r="B897" s="283">
        <v>90627</v>
      </c>
      <c r="C897" s="108" t="s">
        <v>3250</v>
      </c>
      <c r="D897" t="s">
        <v>302</v>
      </c>
      <c r="E897" s="284">
        <v>52.15</v>
      </c>
      <c r="F897" s="284">
        <v>0</v>
      </c>
      <c r="G897" s="284">
        <f t="shared" si="13"/>
        <v>52.15</v>
      </c>
    </row>
    <row r="898" spans="1:7" ht="45" x14ac:dyDescent="0.25">
      <c r="A898" s="261" t="s">
        <v>5738</v>
      </c>
      <c r="B898" s="283">
        <v>90628</v>
      </c>
      <c r="C898" s="108" t="s">
        <v>3251</v>
      </c>
      <c r="D898" t="s">
        <v>302</v>
      </c>
      <c r="E898" s="284">
        <v>13.99</v>
      </c>
      <c r="F898" s="284">
        <v>0</v>
      </c>
      <c r="G898" s="284">
        <f t="shared" si="13"/>
        <v>13.99</v>
      </c>
    </row>
    <row r="899" spans="1:7" ht="60" x14ac:dyDescent="0.25">
      <c r="A899" s="261" t="s">
        <v>5738</v>
      </c>
      <c r="B899" s="283">
        <v>90629</v>
      </c>
      <c r="C899" s="108" t="s">
        <v>3252</v>
      </c>
      <c r="D899" t="s">
        <v>302</v>
      </c>
      <c r="E899" s="284">
        <v>65.260000000000005</v>
      </c>
      <c r="F899" s="284">
        <v>0</v>
      </c>
      <c r="G899" s="284">
        <f t="shared" ref="G899:G962" si="14">E899-F899</f>
        <v>65.260000000000005</v>
      </c>
    </row>
    <row r="900" spans="1:7" ht="60" x14ac:dyDescent="0.25">
      <c r="A900" s="261" t="s">
        <v>5738</v>
      </c>
      <c r="B900" s="283">
        <v>90630</v>
      </c>
      <c r="C900" s="108" t="s">
        <v>3253</v>
      </c>
      <c r="D900" t="s">
        <v>302</v>
      </c>
      <c r="E900" s="284">
        <v>1.28</v>
      </c>
      <c r="F900" s="284">
        <v>0</v>
      </c>
      <c r="G900" s="284">
        <f t="shared" si="14"/>
        <v>1.28</v>
      </c>
    </row>
    <row r="901" spans="1:7" ht="75" x14ac:dyDescent="0.25">
      <c r="A901" s="261" t="s">
        <v>5738</v>
      </c>
      <c r="B901" s="283">
        <v>90633</v>
      </c>
      <c r="C901" s="108" t="s">
        <v>3256</v>
      </c>
      <c r="D901" t="s">
        <v>302</v>
      </c>
      <c r="E901" s="284">
        <v>3.89</v>
      </c>
      <c r="F901" s="284">
        <v>0</v>
      </c>
      <c r="G901" s="284">
        <f t="shared" si="14"/>
        <v>3.89</v>
      </c>
    </row>
    <row r="902" spans="1:7" ht="75" x14ac:dyDescent="0.25">
      <c r="A902" s="261" t="s">
        <v>5738</v>
      </c>
      <c r="B902" s="283">
        <v>90634</v>
      </c>
      <c r="C902" s="108" t="s">
        <v>3257</v>
      </c>
      <c r="D902" t="s">
        <v>302</v>
      </c>
      <c r="E902" s="284">
        <v>0.89</v>
      </c>
      <c r="F902" s="284">
        <v>0</v>
      </c>
      <c r="G902" s="284">
        <f t="shared" si="14"/>
        <v>0.89</v>
      </c>
    </row>
    <row r="903" spans="1:7" ht="75" x14ac:dyDescent="0.25">
      <c r="A903" s="261" t="s">
        <v>5738</v>
      </c>
      <c r="B903" s="283">
        <v>90635</v>
      </c>
      <c r="C903" s="108" t="s">
        <v>3258</v>
      </c>
      <c r="D903" t="s">
        <v>302</v>
      </c>
      <c r="E903" s="284">
        <v>4.25</v>
      </c>
      <c r="F903" s="284">
        <v>0</v>
      </c>
      <c r="G903" s="284">
        <f t="shared" si="14"/>
        <v>4.25</v>
      </c>
    </row>
    <row r="904" spans="1:7" ht="75" x14ac:dyDescent="0.25">
      <c r="A904" s="261" t="s">
        <v>5738</v>
      </c>
      <c r="B904" s="283">
        <v>90636</v>
      </c>
      <c r="C904" s="108" t="s">
        <v>3259</v>
      </c>
      <c r="D904" t="s">
        <v>302</v>
      </c>
      <c r="E904" s="284">
        <v>5.38</v>
      </c>
      <c r="F904" s="284">
        <v>0</v>
      </c>
      <c r="G904" s="284">
        <f t="shared" si="14"/>
        <v>5.38</v>
      </c>
    </row>
    <row r="905" spans="1:7" ht="60" x14ac:dyDescent="0.25">
      <c r="A905" s="261" t="s">
        <v>5738</v>
      </c>
      <c r="B905" s="283">
        <v>90639</v>
      </c>
      <c r="C905" s="108" t="s">
        <v>3262</v>
      </c>
      <c r="D905" t="s">
        <v>302</v>
      </c>
      <c r="E905" s="284">
        <v>5.8</v>
      </c>
      <c r="F905" s="284">
        <v>0</v>
      </c>
      <c r="G905" s="284">
        <f t="shared" si="14"/>
        <v>5.8</v>
      </c>
    </row>
    <row r="906" spans="1:7" ht="60" x14ac:dyDescent="0.25">
      <c r="A906" s="261" t="s">
        <v>5738</v>
      </c>
      <c r="B906" s="283">
        <v>90640</v>
      </c>
      <c r="C906" s="108" t="s">
        <v>3263</v>
      </c>
      <c r="D906" t="s">
        <v>302</v>
      </c>
      <c r="E906" s="284">
        <v>1.34</v>
      </c>
      <c r="F906" s="284">
        <v>0</v>
      </c>
      <c r="G906" s="284">
        <f t="shared" si="14"/>
        <v>1.34</v>
      </c>
    </row>
    <row r="907" spans="1:7" ht="60" x14ac:dyDescent="0.25">
      <c r="A907" s="261" t="s">
        <v>5738</v>
      </c>
      <c r="B907" s="283">
        <v>90641</v>
      </c>
      <c r="C907" s="108" t="s">
        <v>3264</v>
      </c>
      <c r="D907" t="s">
        <v>302</v>
      </c>
      <c r="E907" s="284">
        <v>6.35</v>
      </c>
      <c r="F907" s="284">
        <v>0</v>
      </c>
      <c r="G907" s="284">
        <f t="shared" si="14"/>
        <v>6.35</v>
      </c>
    </row>
    <row r="908" spans="1:7" ht="60" x14ac:dyDescent="0.25">
      <c r="A908" s="261" t="s">
        <v>5738</v>
      </c>
      <c r="B908" s="283">
        <v>90642</v>
      </c>
      <c r="C908" s="108" t="s">
        <v>3265</v>
      </c>
      <c r="D908" t="s">
        <v>302</v>
      </c>
      <c r="E908" s="284">
        <v>12.39</v>
      </c>
      <c r="F908" s="284">
        <v>0</v>
      </c>
      <c r="G908" s="284">
        <f t="shared" si="14"/>
        <v>12.39</v>
      </c>
    </row>
    <row r="909" spans="1:7" ht="75" x14ac:dyDescent="0.25">
      <c r="A909" s="261" t="s">
        <v>5738</v>
      </c>
      <c r="B909" s="283">
        <v>90646</v>
      </c>
      <c r="C909" s="108" t="s">
        <v>3268</v>
      </c>
      <c r="D909" t="s">
        <v>302</v>
      </c>
      <c r="E909" s="284">
        <v>0.78</v>
      </c>
      <c r="F909" s="284">
        <v>0</v>
      </c>
      <c r="G909" s="284">
        <f t="shared" si="14"/>
        <v>0.78</v>
      </c>
    </row>
    <row r="910" spans="1:7" ht="60" x14ac:dyDescent="0.25">
      <c r="A910" s="261" t="s">
        <v>5738</v>
      </c>
      <c r="B910" s="283">
        <v>90647</v>
      </c>
      <c r="C910" s="108" t="s">
        <v>3269</v>
      </c>
      <c r="D910" t="s">
        <v>302</v>
      </c>
      <c r="E910" s="284">
        <v>0.18</v>
      </c>
      <c r="F910" s="284">
        <v>0</v>
      </c>
      <c r="G910" s="284">
        <f t="shared" si="14"/>
        <v>0.18</v>
      </c>
    </row>
    <row r="911" spans="1:7" ht="75" x14ac:dyDescent="0.25">
      <c r="A911" s="261" t="s">
        <v>5738</v>
      </c>
      <c r="B911" s="283">
        <v>90648</v>
      </c>
      <c r="C911" s="108" t="s">
        <v>3270</v>
      </c>
      <c r="D911" t="s">
        <v>302</v>
      </c>
      <c r="E911" s="284">
        <v>0.85</v>
      </c>
      <c r="F911" s="284">
        <v>0</v>
      </c>
      <c r="G911" s="284">
        <f t="shared" si="14"/>
        <v>0.85</v>
      </c>
    </row>
    <row r="912" spans="1:7" ht="75" x14ac:dyDescent="0.25">
      <c r="A912" s="261" t="s">
        <v>5738</v>
      </c>
      <c r="B912" s="283">
        <v>90649</v>
      </c>
      <c r="C912" s="108" t="s">
        <v>3271</v>
      </c>
      <c r="D912" t="s">
        <v>302</v>
      </c>
      <c r="E912" s="284">
        <v>8.36</v>
      </c>
      <c r="F912" s="284">
        <v>0</v>
      </c>
      <c r="G912" s="284">
        <f t="shared" si="14"/>
        <v>8.36</v>
      </c>
    </row>
    <row r="913" spans="1:7" ht="45" x14ac:dyDescent="0.25">
      <c r="A913" s="261" t="s">
        <v>5738</v>
      </c>
      <c r="B913" s="283">
        <v>90652</v>
      </c>
      <c r="C913" s="108" t="s">
        <v>3274</v>
      </c>
      <c r="D913" t="s">
        <v>302</v>
      </c>
      <c r="E913" s="284">
        <v>3.78</v>
      </c>
      <c r="F913" s="284">
        <v>0</v>
      </c>
      <c r="G913" s="284">
        <f t="shared" si="14"/>
        <v>3.78</v>
      </c>
    </row>
    <row r="914" spans="1:7" ht="45" x14ac:dyDescent="0.25">
      <c r="A914" s="261" t="s">
        <v>5738</v>
      </c>
      <c r="B914" s="283">
        <v>90653</v>
      </c>
      <c r="C914" s="108" t="s">
        <v>3275</v>
      </c>
      <c r="D914" t="s">
        <v>302</v>
      </c>
      <c r="E914" s="284">
        <v>0.87</v>
      </c>
      <c r="F914" s="284">
        <v>0</v>
      </c>
      <c r="G914" s="284">
        <f t="shared" si="14"/>
        <v>0.87</v>
      </c>
    </row>
    <row r="915" spans="1:7" ht="45" x14ac:dyDescent="0.25">
      <c r="A915" s="261" t="s">
        <v>5738</v>
      </c>
      <c r="B915" s="283">
        <v>90654</v>
      </c>
      <c r="C915" s="108" t="s">
        <v>3276</v>
      </c>
      <c r="D915" t="s">
        <v>302</v>
      </c>
      <c r="E915" s="284">
        <v>4.13</v>
      </c>
      <c r="F915" s="284">
        <v>0</v>
      </c>
      <c r="G915" s="284">
        <f t="shared" si="14"/>
        <v>4.13</v>
      </c>
    </row>
    <row r="916" spans="1:7" ht="45" x14ac:dyDescent="0.25">
      <c r="A916" s="261" t="s">
        <v>5738</v>
      </c>
      <c r="B916" s="283">
        <v>90655</v>
      </c>
      <c r="C916" s="108" t="s">
        <v>3277</v>
      </c>
      <c r="D916" t="s">
        <v>302</v>
      </c>
      <c r="E916" s="284">
        <v>5.5</v>
      </c>
      <c r="F916" s="284">
        <v>0</v>
      </c>
      <c r="G916" s="284">
        <f t="shared" si="14"/>
        <v>5.5</v>
      </c>
    </row>
    <row r="917" spans="1:7" ht="45" x14ac:dyDescent="0.25">
      <c r="A917" s="261" t="s">
        <v>5738</v>
      </c>
      <c r="B917" s="283">
        <v>90658</v>
      </c>
      <c r="C917" s="108" t="s">
        <v>3280</v>
      </c>
      <c r="D917" t="s">
        <v>302</v>
      </c>
      <c r="E917" s="284">
        <v>4.05</v>
      </c>
      <c r="F917" s="284">
        <v>0</v>
      </c>
      <c r="G917" s="284">
        <f t="shared" si="14"/>
        <v>4.05</v>
      </c>
    </row>
    <row r="918" spans="1:7" ht="45" x14ac:dyDescent="0.25">
      <c r="A918" s="261" t="s">
        <v>5738</v>
      </c>
      <c r="B918" s="283">
        <v>90659</v>
      </c>
      <c r="C918" s="108" t="s">
        <v>3281</v>
      </c>
      <c r="D918" t="s">
        <v>302</v>
      </c>
      <c r="E918" s="284">
        <v>0.93</v>
      </c>
      <c r="F918" s="284">
        <v>0</v>
      </c>
      <c r="G918" s="284">
        <f t="shared" si="14"/>
        <v>0.93</v>
      </c>
    </row>
    <row r="919" spans="1:7" ht="45" x14ac:dyDescent="0.25">
      <c r="A919" s="261" t="s">
        <v>5738</v>
      </c>
      <c r="B919" s="283">
        <v>90660</v>
      </c>
      <c r="C919" s="108" t="s">
        <v>3282</v>
      </c>
      <c r="D919" t="s">
        <v>302</v>
      </c>
      <c r="E919" s="284">
        <v>4.43</v>
      </c>
      <c r="F919" s="284">
        <v>0</v>
      </c>
      <c r="G919" s="284">
        <f t="shared" si="14"/>
        <v>4.43</v>
      </c>
    </row>
    <row r="920" spans="1:7" ht="45" x14ac:dyDescent="0.25">
      <c r="A920" s="261" t="s">
        <v>5738</v>
      </c>
      <c r="B920" s="283">
        <v>90661</v>
      </c>
      <c r="C920" s="108" t="s">
        <v>3283</v>
      </c>
      <c r="D920" t="s">
        <v>302</v>
      </c>
      <c r="E920" s="284">
        <v>5.5</v>
      </c>
      <c r="F920" s="284">
        <v>0</v>
      </c>
      <c r="G920" s="284">
        <f t="shared" si="14"/>
        <v>5.5</v>
      </c>
    </row>
    <row r="921" spans="1:7" ht="75" x14ac:dyDescent="0.25">
      <c r="A921" s="261" t="s">
        <v>5738</v>
      </c>
      <c r="B921" s="283">
        <v>90664</v>
      </c>
      <c r="C921" s="108" t="s">
        <v>6822</v>
      </c>
      <c r="D921" t="s">
        <v>302</v>
      </c>
      <c r="E921" s="284">
        <v>6.95</v>
      </c>
      <c r="F921" s="284">
        <v>0</v>
      </c>
      <c r="G921" s="284">
        <f t="shared" si="14"/>
        <v>6.95</v>
      </c>
    </row>
    <row r="922" spans="1:7" ht="75" x14ac:dyDescent="0.25">
      <c r="A922" s="261" t="s">
        <v>5738</v>
      </c>
      <c r="B922" s="283">
        <v>90665</v>
      </c>
      <c r="C922" s="108" t="s">
        <v>6823</v>
      </c>
      <c r="D922" t="s">
        <v>302</v>
      </c>
      <c r="E922" s="284">
        <v>1.85</v>
      </c>
      <c r="F922" s="284">
        <v>0</v>
      </c>
      <c r="G922" s="284">
        <f t="shared" si="14"/>
        <v>1.85</v>
      </c>
    </row>
    <row r="923" spans="1:7" ht="75" x14ac:dyDescent="0.25">
      <c r="A923" s="261" t="s">
        <v>5738</v>
      </c>
      <c r="B923" s="283">
        <v>90666</v>
      </c>
      <c r="C923" s="108" t="s">
        <v>6824</v>
      </c>
      <c r="D923" t="s">
        <v>302</v>
      </c>
      <c r="E923" s="284">
        <v>9.1199999999999992</v>
      </c>
      <c r="F923" s="284">
        <v>0</v>
      </c>
      <c r="G923" s="284">
        <f t="shared" si="14"/>
        <v>9.1199999999999992</v>
      </c>
    </row>
    <row r="924" spans="1:7" ht="75" x14ac:dyDescent="0.25">
      <c r="A924" s="261" t="s">
        <v>5738</v>
      </c>
      <c r="B924" s="283">
        <v>90667</v>
      </c>
      <c r="C924" s="108" t="s">
        <v>6825</v>
      </c>
      <c r="D924" t="s">
        <v>302</v>
      </c>
      <c r="E924" s="284">
        <v>14.76</v>
      </c>
      <c r="F924" s="284">
        <v>0</v>
      </c>
      <c r="G924" s="284">
        <f t="shared" si="14"/>
        <v>14.76</v>
      </c>
    </row>
    <row r="925" spans="1:7" ht="90" x14ac:dyDescent="0.25">
      <c r="A925" s="261" t="s">
        <v>5738</v>
      </c>
      <c r="B925" s="283">
        <v>90670</v>
      </c>
      <c r="C925" s="108" t="s">
        <v>3286</v>
      </c>
      <c r="D925" t="s">
        <v>302</v>
      </c>
      <c r="E925" s="284">
        <v>239.35</v>
      </c>
      <c r="F925" s="284">
        <v>0</v>
      </c>
      <c r="G925" s="284">
        <f t="shared" si="14"/>
        <v>239.35</v>
      </c>
    </row>
    <row r="926" spans="1:7" ht="90" x14ac:dyDescent="0.25">
      <c r="A926" s="261" t="s">
        <v>5738</v>
      </c>
      <c r="B926" s="283">
        <v>90671</v>
      </c>
      <c r="C926" s="108" t="s">
        <v>3287</v>
      </c>
      <c r="D926" t="s">
        <v>302</v>
      </c>
      <c r="E926" s="284">
        <v>64.209999999999994</v>
      </c>
      <c r="F926" s="284">
        <v>0</v>
      </c>
      <c r="G926" s="284">
        <f t="shared" si="14"/>
        <v>64.209999999999994</v>
      </c>
    </row>
    <row r="927" spans="1:7" ht="90" x14ac:dyDescent="0.25">
      <c r="A927" s="261" t="s">
        <v>5738</v>
      </c>
      <c r="B927" s="283">
        <v>90672</v>
      </c>
      <c r="C927" s="108" t="s">
        <v>3288</v>
      </c>
      <c r="D927" t="s">
        <v>302</v>
      </c>
      <c r="E927" s="284">
        <v>299.52999999999997</v>
      </c>
      <c r="F927" s="284">
        <v>0</v>
      </c>
      <c r="G927" s="284">
        <f t="shared" si="14"/>
        <v>299.52999999999997</v>
      </c>
    </row>
    <row r="928" spans="1:7" ht="90" x14ac:dyDescent="0.25">
      <c r="A928" s="261" t="s">
        <v>5738</v>
      </c>
      <c r="B928" s="283">
        <v>90673</v>
      </c>
      <c r="C928" s="108" t="s">
        <v>3289</v>
      </c>
      <c r="D928" t="s">
        <v>302</v>
      </c>
      <c r="E928" s="284">
        <v>117.94</v>
      </c>
      <c r="F928" s="284">
        <v>0</v>
      </c>
      <c r="G928" s="284">
        <f t="shared" si="14"/>
        <v>117.94</v>
      </c>
    </row>
    <row r="929" spans="1:7" ht="90" x14ac:dyDescent="0.25">
      <c r="A929" s="261" t="s">
        <v>5738</v>
      </c>
      <c r="B929" s="283">
        <v>90676</v>
      </c>
      <c r="C929" s="108" t="s">
        <v>3292</v>
      </c>
      <c r="D929" t="s">
        <v>302</v>
      </c>
      <c r="E929" s="284">
        <v>113.08</v>
      </c>
      <c r="F929" s="284">
        <v>0</v>
      </c>
      <c r="G929" s="284">
        <f t="shared" si="14"/>
        <v>113.08</v>
      </c>
    </row>
    <row r="930" spans="1:7" ht="90" x14ac:dyDescent="0.25">
      <c r="A930" s="261" t="s">
        <v>5738</v>
      </c>
      <c r="B930" s="283">
        <v>90677</v>
      </c>
      <c r="C930" s="108" t="s">
        <v>3293</v>
      </c>
      <c r="D930" t="s">
        <v>302</v>
      </c>
      <c r="E930" s="284">
        <v>33.49</v>
      </c>
      <c r="F930" s="284">
        <v>0</v>
      </c>
      <c r="G930" s="284">
        <f t="shared" si="14"/>
        <v>33.49</v>
      </c>
    </row>
    <row r="931" spans="1:7" ht="90" x14ac:dyDescent="0.25">
      <c r="A931" s="261" t="s">
        <v>5738</v>
      </c>
      <c r="B931" s="283">
        <v>90678</v>
      </c>
      <c r="C931" s="108" t="s">
        <v>3294</v>
      </c>
      <c r="D931" t="s">
        <v>302</v>
      </c>
      <c r="E931" s="284">
        <v>155.26</v>
      </c>
      <c r="F931" s="284">
        <v>0</v>
      </c>
      <c r="G931" s="284">
        <f t="shared" si="14"/>
        <v>155.26</v>
      </c>
    </row>
    <row r="932" spans="1:7" ht="90" x14ac:dyDescent="0.25">
      <c r="A932" s="261" t="s">
        <v>5738</v>
      </c>
      <c r="B932" s="283">
        <v>90679</v>
      </c>
      <c r="C932" s="108" t="s">
        <v>3295</v>
      </c>
      <c r="D932" t="s">
        <v>302</v>
      </c>
      <c r="E932" s="284">
        <v>90.44</v>
      </c>
      <c r="F932" s="284">
        <v>0</v>
      </c>
      <c r="G932" s="284">
        <f t="shared" si="14"/>
        <v>90.44</v>
      </c>
    </row>
    <row r="933" spans="1:7" ht="60" x14ac:dyDescent="0.25">
      <c r="A933" s="261" t="s">
        <v>5738</v>
      </c>
      <c r="B933" s="283">
        <v>90682</v>
      </c>
      <c r="C933" s="108" t="s">
        <v>6826</v>
      </c>
      <c r="D933" t="s">
        <v>302</v>
      </c>
      <c r="E933" s="284">
        <v>30.9</v>
      </c>
      <c r="F933" s="284">
        <v>0</v>
      </c>
      <c r="G933" s="284">
        <f t="shared" si="14"/>
        <v>30.9</v>
      </c>
    </row>
    <row r="934" spans="1:7" ht="60" x14ac:dyDescent="0.25">
      <c r="A934" s="261" t="s">
        <v>5738</v>
      </c>
      <c r="B934" s="283">
        <v>90683</v>
      </c>
      <c r="C934" s="108" t="s">
        <v>6827</v>
      </c>
      <c r="D934" t="s">
        <v>302</v>
      </c>
      <c r="E934" s="284">
        <v>7.62</v>
      </c>
      <c r="F934" s="284">
        <v>0</v>
      </c>
      <c r="G934" s="284">
        <f t="shared" si="14"/>
        <v>7.62</v>
      </c>
    </row>
    <row r="935" spans="1:7" ht="60" x14ac:dyDescent="0.25">
      <c r="A935" s="261" t="s">
        <v>5738</v>
      </c>
      <c r="B935" s="283">
        <v>90684</v>
      </c>
      <c r="C935" s="108" t="s">
        <v>6828</v>
      </c>
      <c r="D935" t="s">
        <v>302</v>
      </c>
      <c r="E935" s="284">
        <v>36.049999999999997</v>
      </c>
      <c r="F935" s="284">
        <v>0</v>
      </c>
      <c r="G935" s="284">
        <f t="shared" si="14"/>
        <v>36.049999999999997</v>
      </c>
    </row>
    <row r="936" spans="1:7" ht="60" x14ac:dyDescent="0.25">
      <c r="A936" s="261" t="s">
        <v>5738</v>
      </c>
      <c r="B936" s="283">
        <v>90685</v>
      </c>
      <c r="C936" s="108" t="s">
        <v>6829</v>
      </c>
      <c r="D936" t="s">
        <v>302</v>
      </c>
      <c r="E936" s="284">
        <v>56.11</v>
      </c>
      <c r="F936" s="284">
        <v>0</v>
      </c>
      <c r="G936" s="284">
        <f t="shared" si="14"/>
        <v>56.11</v>
      </c>
    </row>
    <row r="937" spans="1:7" ht="45" x14ac:dyDescent="0.25">
      <c r="A937" s="261" t="s">
        <v>5738</v>
      </c>
      <c r="B937" s="283">
        <v>90688</v>
      </c>
      <c r="C937" s="108" t="s">
        <v>3298</v>
      </c>
      <c r="D937" t="s">
        <v>302</v>
      </c>
      <c r="E937" s="284">
        <v>25.6</v>
      </c>
      <c r="F937" s="284">
        <v>0</v>
      </c>
      <c r="G937" s="284">
        <f t="shared" si="14"/>
        <v>25.6</v>
      </c>
    </row>
    <row r="938" spans="1:7" ht="45" x14ac:dyDescent="0.25">
      <c r="A938" s="261" t="s">
        <v>5738</v>
      </c>
      <c r="B938" s="283">
        <v>90689</v>
      </c>
      <c r="C938" s="108" t="s">
        <v>3299</v>
      </c>
      <c r="D938" t="s">
        <v>302</v>
      </c>
      <c r="E938" s="284">
        <v>5.05</v>
      </c>
      <c r="F938" s="284">
        <v>0</v>
      </c>
      <c r="G938" s="284">
        <f t="shared" si="14"/>
        <v>5.05</v>
      </c>
    </row>
    <row r="939" spans="1:7" ht="45" x14ac:dyDescent="0.25">
      <c r="A939" s="261" t="s">
        <v>5738</v>
      </c>
      <c r="B939" s="283">
        <v>90690</v>
      </c>
      <c r="C939" s="108" t="s">
        <v>3300</v>
      </c>
      <c r="D939" t="s">
        <v>302</v>
      </c>
      <c r="E939" s="284">
        <v>32</v>
      </c>
      <c r="F939" s="284">
        <v>0</v>
      </c>
      <c r="G939" s="284">
        <f t="shared" si="14"/>
        <v>32</v>
      </c>
    </row>
    <row r="940" spans="1:7" ht="60" x14ac:dyDescent="0.25">
      <c r="A940" s="261" t="s">
        <v>5738</v>
      </c>
      <c r="B940" s="283">
        <v>90691</v>
      </c>
      <c r="C940" s="108" t="s">
        <v>3301</v>
      </c>
      <c r="D940" t="s">
        <v>302</v>
      </c>
      <c r="E940" s="284">
        <v>39.29</v>
      </c>
      <c r="F940" s="284">
        <v>0</v>
      </c>
      <c r="G940" s="284">
        <f t="shared" si="14"/>
        <v>39.29</v>
      </c>
    </row>
    <row r="941" spans="1:7" ht="60" x14ac:dyDescent="0.25">
      <c r="A941" s="261" t="s">
        <v>5738</v>
      </c>
      <c r="B941" s="283">
        <v>90957</v>
      </c>
      <c r="C941" s="108" t="s">
        <v>3400</v>
      </c>
      <c r="D941" t="s">
        <v>302</v>
      </c>
      <c r="E941" s="284">
        <v>5.17</v>
      </c>
      <c r="F941" s="284">
        <v>0</v>
      </c>
      <c r="G941" s="284">
        <f t="shared" si="14"/>
        <v>5.17</v>
      </c>
    </row>
    <row r="942" spans="1:7" ht="45" x14ac:dyDescent="0.25">
      <c r="A942" s="261" t="s">
        <v>5738</v>
      </c>
      <c r="B942" s="283">
        <v>90958</v>
      </c>
      <c r="C942" s="108" t="s">
        <v>3401</v>
      </c>
      <c r="D942" t="s">
        <v>302</v>
      </c>
      <c r="E942" s="284">
        <v>1.38</v>
      </c>
      <c r="F942" s="284">
        <v>0</v>
      </c>
      <c r="G942" s="284">
        <f t="shared" si="14"/>
        <v>1.38</v>
      </c>
    </row>
    <row r="943" spans="1:7" ht="60" x14ac:dyDescent="0.25">
      <c r="A943" s="261" t="s">
        <v>5738</v>
      </c>
      <c r="B943" s="283">
        <v>90960</v>
      </c>
      <c r="C943" s="108" t="s">
        <v>3402</v>
      </c>
      <c r="D943" t="s">
        <v>302</v>
      </c>
      <c r="E943" s="284">
        <v>6.91</v>
      </c>
      <c r="F943" s="284">
        <v>0</v>
      </c>
      <c r="G943" s="284">
        <f t="shared" si="14"/>
        <v>6.91</v>
      </c>
    </row>
    <row r="944" spans="1:7" ht="45" x14ac:dyDescent="0.25">
      <c r="A944" s="261" t="s">
        <v>5738</v>
      </c>
      <c r="B944" s="283">
        <v>90961</v>
      </c>
      <c r="C944" s="108" t="s">
        <v>3403</v>
      </c>
      <c r="D944" t="s">
        <v>302</v>
      </c>
      <c r="E944" s="284">
        <v>1.85</v>
      </c>
      <c r="F944" s="284">
        <v>0</v>
      </c>
      <c r="G944" s="284">
        <f t="shared" si="14"/>
        <v>1.85</v>
      </c>
    </row>
    <row r="945" spans="1:7" ht="60" x14ac:dyDescent="0.25">
      <c r="A945" s="261" t="s">
        <v>5738</v>
      </c>
      <c r="B945" s="283">
        <v>90962</v>
      </c>
      <c r="C945" s="108" t="s">
        <v>3404</v>
      </c>
      <c r="D945" t="s">
        <v>302</v>
      </c>
      <c r="E945" s="284">
        <v>8.64</v>
      </c>
      <c r="F945" s="284">
        <v>0</v>
      </c>
      <c r="G945" s="284">
        <f t="shared" si="14"/>
        <v>8.64</v>
      </c>
    </row>
    <row r="946" spans="1:7" ht="60" x14ac:dyDescent="0.25">
      <c r="A946" s="261" t="s">
        <v>5738</v>
      </c>
      <c r="B946" s="283">
        <v>90963</v>
      </c>
      <c r="C946" s="108" t="s">
        <v>3405</v>
      </c>
      <c r="D946" t="s">
        <v>302</v>
      </c>
      <c r="E946" s="284">
        <v>14.75</v>
      </c>
      <c r="F946" s="284">
        <v>0</v>
      </c>
      <c r="G946" s="284">
        <f t="shared" si="14"/>
        <v>14.75</v>
      </c>
    </row>
    <row r="947" spans="1:7" ht="45" x14ac:dyDescent="0.25">
      <c r="A947" s="261" t="s">
        <v>5738</v>
      </c>
      <c r="B947" s="283">
        <v>90968</v>
      </c>
      <c r="C947" s="108" t="s">
        <v>3408</v>
      </c>
      <c r="D947" t="s">
        <v>302</v>
      </c>
      <c r="E947" s="284">
        <v>6.93</v>
      </c>
      <c r="F947" s="284">
        <v>0</v>
      </c>
      <c r="G947" s="284">
        <f t="shared" si="14"/>
        <v>6.93</v>
      </c>
    </row>
    <row r="948" spans="1:7" ht="45" x14ac:dyDescent="0.25">
      <c r="A948" s="261" t="s">
        <v>5738</v>
      </c>
      <c r="B948" s="283">
        <v>90969</v>
      </c>
      <c r="C948" s="108" t="s">
        <v>3409</v>
      </c>
      <c r="D948" t="s">
        <v>302</v>
      </c>
      <c r="E948" s="284">
        <v>1.85</v>
      </c>
      <c r="F948" s="284">
        <v>0</v>
      </c>
      <c r="G948" s="284">
        <f t="shared" si="14"/>
        <v>1.85</v>
      </c>
    </row>
    <row r="949" spans="1:7" ht="45" x14ac:dyDescent="0.25">
      <c r="A949" s="261" t="s">
        <v>5738</v>
      </c>
      <c r="B949" s="283">
        <v>90970</v>
      </c>
      <c r="C949" s="108" t="s">
        <v>3410</v>
      </c>
      <c r="D949" t="s">
        <v>302</v>
      </c>
      <c r="E949" s="284">
        <v>8.67</v>
      </c>
      <c r="F949" s="284">
        <v>0</v>
      </c>
      <c r="G949" s="284">
        <f t="shared" si="14"/>
        <v>8.67</v>
      </c>
    </row>
    <row r="950" spans="1:7" ht="60" x14ac:dyDescent="0.25">
      <c r="A950" s="261" t="s">
        <v>5738</v>
      </c>
      <c r="B950" s="283">
        <v>90971</v>
      </c>
      <c r="C950" s="108" t="s">
        <v>3411</v>
      </c>
      <c r="D950" t="s">
        <v>302</v>
      </c>
      <c r="E950" s="284">
        <v>59.76</v>
      </c>
      <c r="F950" s="284">
        <v>0</v>
      </c>
      <c r="G950" s="284">
        <f t="shared" si="14"/>
        <v>59.76</v>
      </c>
    </row>
    <row r="951" spans="1:7" ht="60" x14ac:dyDescent="0.25">
      <c r="A951" s="261" t="s">
        <v>5738</v>
      </c>
      <c r="B951" s="283">
        <v>90975</v>
      </c>
      <c r="C951" s="108" t="s">
        <v>3414</v>
      </c>
      <c r="D951" t="s">
        <v>302</v>
      </c>
      <c r="E951" s="284">
        <v>17.59</v>
      </c>
      <c r="F951" s="284">
        <v>0</v>
      </c>
      <c r="G951" s="284">
        <f t="shared" si="14"/>
        <v>17.59</v>
      </c>
    </row>
    <row r="952" spans="1:7" ht="45" x14ac:dyDescent="0.25">
      <c r="A952" s="261" t="s">
        <v>5738</v>
      </c>
      <c r="B952" s="283">
        <v>90976</v>
      </c>
      <c r="C952" s="108" t="s">
        <v>3415</v>
      </c>
      <c r="D952" t="s">
        <v>302</v>
      </c>
      <c r="E952" s="284">
        <v>4.72</v>
      </c>
      <c r="F952" s="284">
        <v>0</v>
      </c>
      <c r="G952" s="284">
        <f t="shared" si="14"/>
        <v>4.72</v>
      </c>
    </row>
    <row r="953" spans="1:7" ht="60" x14ac:dyDescent="0.25">
      <c r="A953" s="261" t="s">
        <v>5738</v>
      </c>
      <c r="B953" s="283">
        <v>90977</v>
      </c>
      <c r="C953" s="108" t="s">
        <v>3416</v>
      </c>
      <c r="D953" t="s">
        <v>302</v>
      </c>
      <c r="E953" s="284">
        <v>22.02</v>
      </c>
      <c r="F953" s="284">
        <v>0</v>
      </c>
      <c r="G953" s="284">
        <f t="shared" si="14"/>
        <v>22.02</v>
      </c>
    </row>
    <row r="954" spans="1:7" ht="60" x14ac:dyDescent="0.25">
      <c r="A954" s="261" t="s">
        <v>5738</v>
      </c>
      <c r="B954" s="283">
        <v>90978</v>
      </c>
      <c r="C954" s="108" t="s">
        <v>3417</v>
      </c>
      <c r="D954" t="s">
        <v>302</v>
      </c>
      <c r="E954" s="284">
        <v>155.05000000000001</v>
      </c>
      <c r="F954" s="284">
        <v>0</v>
      </c>
      <c r="G954" s="284">
        <f t="shared" si="14"/>
        <v>155.05000000000001</v>
      </c>
    </row>
    <row r="955" spans="1:7" ht="45" x14ac:dyDescent="0.25">
      <c r="A955" s="261" t="s">
        <v>5738</v>
      </c>
      <c r="B955" s="283">
        <v>90992</v>
      </c>
      <c r="C955" s="108" t="s">
        <v>3421</v>
      </c>
      <c r="D955" t="s">
        <v>302</v>
      </c>
      <c r="E955" s="284">
        <v>8.2100000000000009</v>
      </c>
      <c r="F955" s="284">
        <v>0</v>
      </c>
      <c r="G955" s="284">
        <f t="shared" si="14"/>
        <v>8.2100000000000009</v>
      </c>
    </row>
    <row r="956" spans="1:7" ht="45" x14ac:dyDescent="0.25">
      <c r="A956" s="261" t="s">
        <v>5738</v>
      </c>
      <c r="B956" s="283">
        <v>90993</v>
      </c>
      <c r="C956" s="108" t="s">
        <v>3422</v>
      </c>
      <c r="D956" t="s">
        <v>302</v>
      </c>
      <c r="E956" s="284">
        <v>2.2000000000000002</v>
      </c>
      <c r="F956" s="284">
        <v>0</v>
      </c>
      <c r="G956" s="284">
        <f t="shared" si="14"/>
        <v>2.2000000000000002</v>
      </c>
    </row>
    <row r="957" spans="1:7" ht="45" x14ac:dyDescent="0.25">
      <c r="A957" s="261" t="s">
        <v>5738</v>
      </c>
      <c r="B957" s="283">
        <v>90994</v>
      </c>
      <c r="C957" s="108" t="s">
        <v>3423</v>
      </c>
      <c r="D957" t="s">
        <v>302</v>
      </c>
      <c r="E957" s="284">
        <v>10.28</v>
      </c>
      <c r="F957" s="284">
        <v>0</v>
      </c>
      <c r="G957" s="284">
        <f t="shared" si="14"/>
        <v>10.28</v>
      </c>
    </row>
    <row r="958" spans="1:7" ht="60" x14ac:dyDescent="0.25">
      <c r="A958" s="261" t="s">
        <v>5738</v>
      </c>
      <c r="B958" s="283">
        <v>90995</v>
      </c>
      <c r="C958" s="108" t="s">
        <v>3424</v>
      </c>
      <c r="D958" t="s">
        <v>302</v>
      </c>
      <c r="E958" s="284">
        <v>81.180000000000007</v>
      </c>
      <c r="F958" s="284">
        <v>0</v>
      </c>
      <c r="G958" s="284">
        <f t="shared" si="14"/>
        <v>81.180000000000007</v>
      </c>
    </row>
    <row r="959" spans="1:7" ht="90" x14ac:dyDescent="0.25">
      <c r="A959" s="261" t="s">
        <v>5738</v>
      </c>
      <c r="B959" s="283">
        <v>91021</v>
      </c>
      <c r="C959" s="108" t="s">
        <v>3435</v>
      </c>
      <c r="D959" t="s">
        <v>302</v>
      </c>
      <c r="E959" s="284">
        <v>13.57</v>
      </c>
      <c r="F959" s="284">
        <v>0</v>
      </c>
      <c r="G959" s="284">
        <f t="shared" si="14"/>
        <v>13.57</v>
      </c>
    </row>
    <row r="960" spans="1:7" ht="75" x14ac:dyDescent="0.25">
      <c r="A960" s="261" t="s">
        <v>5738</v>
      </c>
      <c r="B960" s="283">
        <v>91026</v>
      </c>
      <c r="C960" s="108" t="s">
        <v>3436</v>
      </c>
      <c r="D960" t="s">
        <v>302</v>
      </c>
      <c r="E960" s="284">
        <v>23.92</v>
      </c>
      <c r="F960" s="284">
        <v>0</v>
      </c>
      <c r="G960" s="284">
        <f t="shared" si="14"/>
        <v>23.92</v>
      </c>
    </row>
    <row r="961" spans="1:7" ht="60" x14ac:dyDescent="0.25">
      <c r="A961" s="261" t="s">
        <v>5738</v>
      </c>
      <c r="B961" s="283">
        <v>91027</v>
      </c>
      <c r="C961" s="108" t="s">
        <v>3437</v>
      </c>
      <c r="D961" t="s">
        <v>302</v>
      </c>
      <c r="E961" s="284">
        <v>9.5399999999999991</v>
      </c>
      <c r="F961" s="284">
        <v>0</v>
      </c>
      <c r="G961" s="284">
        <f t="shared" si="14"/>
        <v>9.5399999999999991</v>
      </c>
    </row>
    <row r="962" spans="1:7" ht="75" x14ac:dyDescent="0.25">
      <c r="A962" s="261" t="s">
        <v>5738</v>
      </c>
      <c r="B962" s="283">
        <v>91028</v>
      </c>
      <c r="C962" s="108" t="s">
        <v>3438</v>
      </c>
      <c r="D962" t="s">
        <v>302</v>
      </c>
      <c r="E962" s="284">
        <v>3.85</v>
      </c>
      <c r="F962" s="284">
        <v>0</v>
      </c>
      <c r="G962" s="284">
        <f t="shared" si="14"/>
        <v>3.85</v>
      </c>
    </row>
    <row r="963" spans="1:7" ht="75" x14ac:dyDescent="0.25">
      <c r="A963" s="261" t="s">
        <v>5738</v>
      </c>
      <c r="B963" s="283">
        <v>91029</v>
      </c>
      <c r="C963" s="108" t="s">
        <v>3439</v>
      </c>
      <c r="D963" t="s">
        <v>302</v>
      </c>
      <c r="E963" s="284">
        <v>43.66</v>
      </c>
      <c r="F963" s="284">
        <v>0</v>
      </c>
      <c r="G963" s="284">
        <f t="shared" ref="G963:G1026" si="15">E963-F963</f>
        <v>43.66</v>
      </c>
    </row>
    <row r="964" spans="1:7" ht="75" x14ac:dyDescent="0.25">
      <c r="A964" s="261" t="s">
        <v>5738</v>
      </c>
      <c r="B964" s="283">
        <v>91030</v>
      </c>
      <c r="C964" s="108" t="s">
        <v>3440</v>
      </c>
      <c r="D964" t="s">
        <v>302</v>
      </c>
      <c r="E964" s="284">
        <v>144.66</v>
      </c>
      <c r="F964" s="284">
        <v>0</v>
      </c>
      <c r="G964" s="284">
        <f t="shared" si="15"/>
        <v>144.66</v>
      </c>
    </row>
    <row r="965" spans="1:7" ht="60" x14ac:dyDescent="0.25">
      <c r="A965" s="261" t="s">
        <v>5738</v>
      </c>
      <c r="B965" s="283">
        <v>91273</v>
      </c>
      <c r="C965" s="108" t="s">
        <v>3475</v>
      </c>
      <c r="D965" t="s">
        <v>302</v>
      </c>
      <c r="E965" s="284">
        <v>0.56999999999999995</v>
      </c>
      <c r="F965" s="284">
        <v>0</v>
      </c>
      <c r="G965" s="284">
        <f t="shared" si="15"/>
        <v>0.56999999999999995</v>
      </c>
    </row>
    <row r="966" spans="1:7" ht="60" x14ac:dyDescent="0.25">
      <c r="A966" s="261" t="s">
        <v>5738</v>
      </c>
      <c r="B966" s="283">
        <v>91274</v>
      </c>
      <c r="C966" s="108" t="s">
        <v>3476</v>
      </c>
      <c r="D966" t="s">
        <v>302</v>
      </c>
      <c r="E966" s="284">
        <v>0.15</v>
      </c>
      <c r="F966" s="284">
        <v>0</v>
      </c>
      <c r="G966" s="284">
        <f t="shared" si="15"/>
        <v>0.15</v>
      </c>
    </row>
    <row r="967" spans="1:7" ht="60" x14ac:dyDescent="0.25">
      <c r="A967" s="261" t="s">
        <v>5738</v>
      </c>
      <c r="B967" s="283">
        <v>91275</v>
      </c>
      <c r="C967" s="108" t="s">
        <v>3477</v>
      </c>
      <c r="D967" t="s">
        <v>302</v>
      </c>
      <c r="E967" s="284">
        <v>0.72</v>
      </c>
      <c r="F967" s="284">
        <v>0</v>
      </c>
      <c r="G967" s="284">
        <f t="shared" si="15"/>
        <v>0.72</v>
      </c>
    </row>
    <row r="968" spans="1:7" ht="60" x14ac:dyDescent="0.25">
      <c r="A968" s="261" t="s">
        <v>5738</v>
      </c>
      <c r="B968" s="283">
        <v>91276</v>
      </c>
      <c r="C968" s="108" t="s">
        <v>3478</v>
      </c>
      <c r="D968" t="s">
        <v>302</v>
      </c>
      <c r="E968" s="284">
        <v>7.92</v>
      </c>
      <c r="F968" s="284">
        <v>0</v>
      </c>
      <c r="G968" s="284">
        <f t="shared" si="15"/>
        <v>7.92</v>
      </c>
    </row>
    <row r="969" spans="1:7" ht="75" x14ac:dyDescent="0.25">
      <c r="A969" s="261" t="s">
        <v>5738</v>
      </c>
      <c r="B969" s="283">
        <v>91279</v>
      </c>
      <c r="C969" s="108" t="s">
        <v>3481</v>
      </c>
      <c r="D969" t="s">
        <v>302</v>
      </c>
      <c r="E969" s="284">
        <v>0.86</v>
      </c>
      <c r="F969" s="284">
        <v>0</v>
      </c>
      <c r="G969" s="284">
        <f t="shared" si="15"/>
        <v>0.86</v>
      </c>
    </row>
    <row r="970" spans="1:7" ht="75" x14ac:dyDescent="0.25">
      <c r="A970" s="261" t="s">
        <v>5738</v>
      </c>
      <c r="B970" s="283">
        <v>91280</v>
      </c>
      <c r="C970" s="108" t="s">
        <v>3482</v>
      </c>
      <c r="D970" t="s">
        <v>302</v>
      </c>
      <c r="E970" s="284">
        <v>0.19</v>
      </c>
      <c r="F970" s="284">
        <v>0</v>
      </c>
      <c r="G970" s="284">
        <f t="shared" si="15"/>
        <v>0.19</v>
      </c>
    </row>
    <row r="971" spans="1:7" ht="75" x14ac:dyDescent="0.25">
      <c r="A971" s="261" t="s">
        <v>5738</v>
      </c>
      <c r="B971" s="283">
        <v>91281</v>
      </c>
      <c r="C971" s="108" t="s">
        <v>3483</v>
      </c>
      <c r="D971" t="s">
        <v>302</v>
      </c>
      <c r="E971" s="284">
        <v>1.08</v>
      </c>
      <c r="F971" s="284">
        <v>0</v>
      </c>
      <c r="G971" s="284">
        <f t="shared" si="15"/>
        <v>1.08</v>
      </c>
    </row>
    <row r="972" spans="1:7" ht="75" x14ac:dyDescent="0.25">
      <c r="A972" s="261" t="s">
        <v>5738</v>
      </c>
      <c r="B972" s="283">
        <v>91282</v>
      </c>
      <c r="C972" s="108" t="s">
        <v>3484</v>
      </c>
      <c r="D972" t="s">
        <v>302</v>
      </c>
      <c r="E972" s="284">
        <v>7.97</v>
      </c>
      <c r="F972" s="284">
        <v>0</v>
      </c>
      <c r="G972" s="284">
        <f t="shared" si="15"/>
        <v>7.97</v>
      </c>
    </row>
    <row r="973" spans="1:7" ht="60" x14ac:dyDescent="0.25">
      <c r="A973" s="261" t="s">
        <v>5738</v>
      </c>
      <c r="B973" s="283">
        <v>91354</v>
      </c>
      <c r="C973" s="108" t="s">
        <v>3525</v>
      </c>
      <c r="D973" t="s">
        <v>302</v>
      </c>
      <c r="E973" s="284">
        <v>16.78</v>
      </c>
      <c r="F973" s="284">
        <v>0</v>
      </c>
      <c r="G973" s="284">
        <f t="shared" si="15"/>
        <v>16.78</v>
      </c>
    </row>
    <row r="974" spans="1:7" ht="60" x14ac:dyDescent="0.25">
      <c r="A974" s="261" t="s">
        <v>5738</v>
      </c>
      <c r="B974" s="283">
        <v>91355</v>
      </c>
      <c r="C974" s="108" t="s">
        <v>3526</v>
      </c>
      <c r="D974" t="s">
        <v>302</v>
      </c>
      <c r="E974" s="284">
        <v>6.9</v>
      </c>
      <c r="F974" s="284">
        <v>0</v>
      </c>
      <c r="G974" s="284">
        <f t="shared" si="15"/>
        <v>6.9</v>
      </c>
    </row>
    <row r="975" spans="1:7" ht="60" x14ac:dyDescent="0.25">
      <c r="A975" s="261" t="s">
        <v>5738</v>
      </c>
      <c r="B975" s="283">
        <v>91356</v>
      </c>
      <c r="C975" s="108" t="s">
        <v>3527</v>
      </c>
      <c r="D975" t="s">
        <v>302</v>
      </c>
      <c r="E975" s="284">
        <v>2.78</v>
      </c>
      <c r="F975" s="284">
        <v>0</v>
      </c>
      <c r="G975" s="284">
        <f t="shared" si="15"/>
        <v>2.78</v>
      </c>
    </row>
    <row r="976" spans="1:7" ht="75" x14ac:dyDescent="0.25">
      <c r="A976" s="261" t="s">
        <v>5738</v>
      </c>
      <c r="B976" s="283">
        <v>91359</v>
      </c>
      <c r="C976" s="108" t="s">
        <v>3528</v>
      </c>
      <c r="D976" t="s">
        <v>302</v>
      </c>
      <c r="E976" s="284">
        <v>20.059999999999999</v>
      </c>
      <c r="F976" s="284">
        <v>0</v>
      </c>
      <c r="G976" s="284">
        <f t="shared" si="15"/>
        <v>20.059999999999999</v>
      </c>
    </row>
    <row r="977" spans="1:7" ht="75" x14ac:dyDescent="0.25">
      <c r="A977" s="261" t="s">
        <v>5738</v>
      </c>
      <c r="B977" s="283">
        <v>91360</v>
      </c>
      <c r="C977" s="108" t="s">
        <v>3529</v>
      </c>
      <c r="D977" t="s">
        <v>302</v>
      </c>
      <c r="E977" s="284">
        <v>7.67</v>
      </c>
      <c r="F977" s="284">
        <v>0</v>
      </c>
      <c r="G977" s="284">
        <f t="shared" si="15"/>
        <v>7.67</v>
      </c>
    </row>
    <row r="978" spans="1:7" ht="75" x14ac:dyDescent="0.25">
      <c r="A978" s="261" t="s">
        <v>5738</v>
      </c>
      <c r="B978" s="283">
        <v>91361</v>
      </c>
      <c r="C978" s="108" t="s">
        <v>3530</v>
      </c>
      <c r="D978" t="s">
        <v>302</v>
      </c>
      <c r="E978" s="284">
        <v>3.09</v>
      </c>
      <c r="F978" s="284">
        <v>0</v>
      </c>
      <c r="G978" s="284">
        <f t="shared" si="15"/>
        <v>3.09</v>
      </c>
    </row>
    <row r="979" spans="1:7" ht="75" x14ac:dyDescent="0.25">
      <c r="A979" s="261" t="s">
        <v>5738</v>
      </c>
      <c r="B979" s="283">
        <v>91367</v>
      </c>
      <c r="C979" s="108" t="s">
        <v>3531</v>
      </c>
      <c r="D979" t="s">
        <v>302</v>
      </c>
      <c r="E979" s="284">
        <v>21.86</v>
      </c>
      <c r="F979" s="284">
        <v>0</v>
      </c>
      <c r="G979" s="284">
        <f t="shared" si="15"/>
        <v>21.86</v>
      </c>
    </row>
    <row r="980" spans="1:7" ht="75" x14ac:dyDescent="0.25">
      <c r="A980" s="261" t="s">
        <v>5738</v>
      </c>
      <c r="B980" s="283">
        <v>91368</v>
      </c>
      <c r="C980" s="108" t="s">
        <v>3532</v>
      </c>
      <c r="D980" t="s">
        <v>302</v>
      </c>
      <c r="E980" s="284">
        <v>8.2899999999999991</v>
      </c>
      <c r="F980" s="284">
        <v>0</v>
      </c>
      <c r="G980" s="284">
        <f t="shared" si="15"/>
        <v>8.2899999999999991</v>
      </c>
    </row>
    <row r="981" spans="1:7" ht="75" x14ac:dyDescent="0.25">
      <c r="A981" s="261" t="s">
        <v>5738</v>
      </c>
      <c r="B981" s="283">
        <v>91369</v>
      </c>
      <c r="C981" s="108" t="s">
        <v>3533</v>
      </c>
      <c r="D981" t="s">
        <v>302</v>
      </c>
      <c r="E981" s="284">
        <v>3.35</v>
      </c>
      <c r="F981" s="284">
        <v>0</v>
      </c>
      <c r="G981" s="284">
        <f t="shared" si="15"/>
        <v>3.35</v>
      </c>
    </row>
    <row r="982" spans="1:7" ht="60" x14ac:dyDescent="0.25">
      <c r="A982" s="261" t="s">
        <v>5738</v>
      </c>
      <c r="B982" s="283">
        <v>91375</v>
      </c>
      <c r="C982" s="108" t="s">
        <v>3534</v>
      </c>
      <c r="D982" t="s">
        <v>302</v>
      </c>
      <c r="E982" s="284">
        <v>18.43</v>
      </c>
      <c r="F982" s="284">
        <v>0</v>
      </c>
      <c r="G982" s="284">
        <f t="shared" si="15"/>
        <v>18.43</v>
      </c>
    </row>
    <row r="983" spans="1:7" ht="60" x14ac:dyDescent="0.25">
      <c r="A983" s="261" t="s">
        <v>5738</v>
      </c>
      <c r="B983" s="283">
        <v>91376</v>
      </c>
      <c r="C983" s="108" t="s">
        <v>3535</v>
      </c>
      <c r="D983" t="s">
        <v>302</v>
      </c>
      <c r="E983" s="284">
        <v>7.57</v>
      </c>
      <c r="F983" s="284">
        <v>0</v>
      </c>
      <c r="G983" s="284">
        <f t="shared" si="15"/>
        <v>7.57</v>
      </c>
    </row>
    <row r="984" spans="1:7" ht="60" x14ac:dyDescent="0.25">
      <c r="A984" s="261" t="s">
        <v>5738</v>
      </c>
      <c r="B984" s="283">
        <v>91377</v>
      </c>
      <c r="C984" s="108" t="s">
        <v>3536</v>
      </c>
      <c r="D984" t="s">
        <v>302</v>
      </c>
      <c r="E984" s="284">
        <v>3.06</v>
      </c>
      <c r="F984" s="284">
        <v>0</v>
      </c>
      <c r="G984" s="284">
        <f t="shared" si="15"/>
        <v>3.06</v>
      </c>
    </row>
    <row r="985" spans="1:7" ht="75" x14ac:dyDescent="0.25">
      <c r="A985" s="261" t="s">
        <v>5738</v>
      </c>
      <c r="B985" s="283">
        <v>91380</v>
      </c>
      <c r="C985" s="108" t="s">
        <v>3537</v>
      </c>
      <c r="D985" t="s">
        <v>302</v>
      </c>
      <c r="E985" s="284">
        <v>28.79</v>
      </c>
      <c r="F985" s="284">
        <v>0</v>
      </c>
      <c r="G985" s="284">
        <f t="shared" si="15"/>
        <v>28.79</v>
      </c>
    </row>
    <row r="986" spans="1:7" ht="75" x14ac:dyDescent="0.25">
      <c r="A986" s="261" t="s">
        <v>5738</v>
      </c>
      <c r="B986" s="283">
        <v>91381</v>
      </c>
      <c r="C986" s="108" t="s">
        <v>3538</v>
      </c>
      <c r="D986" t="s">
        <v>302</v>
      </c>
      <c r="E986" s="284">
        <v>10.9</v>
      </c>
      <c r="F986" s="284">
        <v>0</v>
      </c>
      <c r="G986" s="284">
        <f t="shared" si="15"/>
        <v>10.9</v>
      </c>
    </row>
    <row r="987" spans="1:7" ht="75" x14ac:dyDescent="0.25">
      <c r="A987" s="261" t="s">
        <v>5738</v>
      </c>
      <c r="B987" s="283">
        <v>91382</v>
      </c>
      <c r="C987" s="108" t="s">
        <v>3539</v>
      </c>
      <c r="D987" t="s">
        <v>302</v>
      </c>
      <c r="E987" s="284">
        <v>4.41</v>
      </c>
      <c r="F987" s="284">
        <v>0</v>
      </c>
      <c r="G987" s="284">
        <f t="shared" si="15"/>
        <v>4.41</v>
      </c>
    </row>
    <row r="988" spans="1:7" ht="75" x14ac:dyDescent="0.25">
      <c r="A988" s="261" t="s">
        <v>5738</v>
      </c>
      <c r="B988" s="283">
        <v>91383</v>
      </c>
      <c r="C988" s="108" t="s">
        <v>3540</v>
      </c>
      <c r="D988" t="s">
        <v>302</v>
      </c>
      <c r="E988" s="284">
        <v>51.42</v>
      </c>
      <c r="F988" s="284">
        <v>0</v>
      </c>
      <c r="G988" s="284">
        <f t="shared" si="15"/>
        <v>51.42</v>
      </c>
    </row>
    <row r="989" spans="1:7" ht="75" x14ac:dyDescent="0.25">
      <c r="A989" s="261" t="s">
        <v>5738</v>
      </c>
      <c r="B989" s="283">
        <v>91384</v>
      </c>
      <c r="C989" s="108" t="s">
        <v>3541</v>
      </c>
      <c r="D989" t="s">
        <v>302</v>
      </c>
      <c r="E989" s="284">
        <v>139.83000000000001</v>
      </c>
      <c r="F989" s="284">
        <v>0</v>
      </c>
      <c r="G989" s="284">
        <f t="shared" si="15"/>
        <v>139.83000000000001</v>
      </c>
    </row>
    <row r="990" spans="1:7" ht="90" x14ac:dyDescent="0.25">
      <c r="A990" s="261" t="s">
        <v>5738</v>
      </c>
      <c r="B990" s="283">
        <v>91390</v>
      </c>
      <c r="C990" s="108" t="s">
        <v>3544</v>
      </c>
      <c r="D990" t="s">
        <v>302</v>
      </c>
      <c r="E990" s="284">
        <v>18.670000000000002</v>
      </c>
      <c r="F990" s="284">
        <v>0</v>
      </c>
      <c r="G990" s="284">
        <f t="shared" si="15"/>
        <v>18.670000000000002</v>
      </c>
    </row>
    <row r="991" spans="1:7" ht="90" x14ac:dyDescent="0.25">
      <c r="A991" s="261" t="s">
        <v>5738</v>
      </c>
      <c r="B991" s="283">
        <v>91391</v>
      </c>
      <c r="C991" s="108" t="s">
        <v>3545</v>
      </c>
      <c r="D991" t="s">
        <v>302</v>
      </c>
      <c r="E991" s="284">
        <v>7.39</v>
      </c>
      <c r="F991" s="284">
        <v>0</v>
      </c>
      <c r="G991" s="284">
        <f t="shared" si="15"/>
        <v>7.39</v>
      </c>
    </row>
    <row r="992" spans="1:7" ht="90" x14ac:dyDescent="0.25">
      <c r="A992" s="261" t="s">
        <v>5738</v>
      </c>
      <c r="B992" s="283">
        <v>91392</v>
      </c>
      <c r="C992" s="108" t="s">
        <v>3546</v>
      </c>
      <c r="D992" t="s">
        <v>302</v>
      </c>
      <c r="E992" s="284">
        <v>2.97</v>
      </c>
      <c r="F992" s="284">
        <v>0</v>
      </c>
      <c r="G992" s="284">
        <f t="shared" si="15"/>
        <v>2.97</v>
      </c>
    </row>
    <row r="993" spans="1:7" ht="75" x14ac:dyDescent="0.25">
      <c r="A993" s="261" t="s">
        <v>5738</v>
      </c>
      <c r="B993" s="283">
        <v>91396</v>
      </c>
      <c r="C993" s="108" t="s">
        <v>3548</v>
      </c>
      <c r="D993" t="s">
        <v>302</v>
      </c>
      <c r="E993" s="284">
        <v>27.82</v>
      </c>
      <c r="F993" s="284">
        <v>0</v>
      </c>
      <c r="G993" s="284">
        <f t="shared" si="15"/>
        <v>27.82</v>
      </c>
    </row>
    <row r="994" spans="1:7" ht="75" x14ac:dyDescent="0.25">
      <c r="A994" s="261" t="s">
        <v>5738</v>
      </c>
      <c r="B994" s="283">
        <v>91397</v>
      </c>
      <c r="C994" s="108" t="s">
        <v>3549</v>
      </c>
      <c r="D994" t="s">
        <v>302</v>
      </c>
      <c r="E994" s="284">
        <v>10.74</v>
      </c>
      <c r="F994" s="284">
        <v>0</v>
      </c>
      <c r="G994" s="284">
        <f t="shared" si="15"/>
        <v>10.74</v>
      </c>
    </row>
    <row r="995" spans="1:7" ht="75" x14ac:dyDescent="0.25">
      <c r="A995" s="261" t="s">
        <v>5738</v>
      </c>
      <c r="B995" s="283">
        <v>91398</v>
      </c>
      <c r="C995" s="108" t="s">
        <v>3550</v>
      </c>
      <c r="D995" t="s">
        <v>302</v>
      </c>
      <c r="E995" s="284">
        <v>4.34</v>
      </c>
      <c r="F995" s="284">
        <v>0</v>
      </c>
      <c r="G995" s="284">
        <f t="shared" si="15"/>
        <v>4.34</v>
      </c>
    </row>
    <row r="996" spans="1:7" ht="75" x14ac:dyDescent="0.25">
      <c r="A996" s="261" t="s">
        <v>5738</v>
      </c>
      <c r="B996" s="283">
        <v>91402</v>
      </c>
      <c r="C996" s="108" t="s">
        <v>3551</v>
      </c>
      <c r="D996" t="s">
        <v>302</v>
      </c>
      <c r="E996" s="284">
        <v>3.47</v>
      </c>
      <c r="F996" s="284">
        <v>0</v>
      </c>
      <c r="G996" s="284">
        <f t="shared" si="15"/>
        <v>3.47</v>
      </c>
    </row>
    <row r="997" spans="1:7" ht="90" x14ac:dyDescent="0.25">
      <c r="A997" s="261" t="s">
        <v>5738</v>
      </c>
      <c r="B997" s="283">
        <v>91466</v>
      </c>
      <c r="C997" s="108" t="s">
        <v>3552</v>
      </c>
      <c r="D997" t="s">
        <v>302</v>
      </c>
      <c r="E997" s="284">
        <v>3.83</v>
      </c>
      <c r="F997" s="284">
        <v>0</v>
      </c>
      <c r="G997" s="284">
        <f t="shared" si="15"/>
        <v>3.83</v>
      </c>
    </row>
    <row r="998" spans="1:7" ht="90" x14ac:dyDescent="0.25">
      <c r="A998" s="261" t="s">
        <v>5738</v>
      </c>
      <c r="B998" s="283">
        <v>91467</v>
      </c>
      <c r="C998" s="108" t="s">
        <v>3553</v>
      </c>
      <c r="D998" t="s">
        <v>302</v>
      </c>
      <c r="E998" s="284">
        <v>155.93</v>
      </c>
      <c r="F998" s="284">
        <v>0</v>
      </c>
      <c r="G998" s="284">
        <f t="shared" si="15"/>
        <v>155.93</v>
      </c>
    </row>
    <row r="999" spans="1:7" ht="75" x14ac:dyDescent="0.25">
      <c r="A999" s="261" t="s">
        <v>5738</v>
      </c>
      <c r="B999" s="283">
        <v>91468</v>
      </c>
      <c r="C999" s="108" t="s">
        <v>6830</v>
      </c>
      <c r="D999" t="s">
        <v>302</v>
      </c>
      <c r="E999" s="284">
        <v>22.06</v>
      </c>
      <c r="F999" s="284">
        <v>0</v>
      </c>
      <c r="G999" s="284">
        <f t="shared" si="15"/>
        <v>22.06</v>
      </c>
    </row>
    <row r="1000" spans="1:7" ht="75" x14ac:dyDescent="0.25">
      <c r="A1000" s="261" t="s">
        <v>5738</v>
      </c>
      <c r="B1000" s="283">
        <v>91469</v>
      </c>
      <c r="C1000" s="108" t="s">
        <v>6831</v>
      </c>
      <c r="D1000" t="s">
        <v>302</v>
      </c>
      <c r="E1000" s="284">
        <v>9.6300000000000008</v>
      </c>
      <c r="F1000" s="284">
        <v>0</v>
      </c>
      <c r="G1000" s="284">
        <f t="shared" si="15"/>
        <v>9.6300000000000008</v>
      </c>
    </row>
    <row r="1001" spans="1:7" ht="90" x14ac:dyDescent="0.25">
      <c r="A1001" s="261" t="s">
        <v>5738</v>
      </c>
      <c r="B1001" s="283">
        <v>91484</v>
      </c>
      <c r="C1001" s="108" t="s">
        <v>6832</v>
      </c>
      <c r="D1001" t="s">
        <v>302</v>
      </c>
      <c r="E1001" s="284">
        <v>7.35</v>
      </c>
      <c r="F1001" s="284">
        <v>0</v>
      </c>
      <c r="G1001" s="284">
        <f t="shared" si="15"/>
        <v>7.35</v>
      </c>
    </row>
    <row r="1002" spans="1:7" ht="90" x14ac:dyDescent="0.25">
      <c r="A1002" s="261" t="s">
        <v>5738</v>
      </c>
      <c r="B1002" s="283">
        <v>91485</v>
      </c>
      <c r="C1002" s="108" t="s">
        <v>6833</v>
      </c>
      <c r="D1002" t="s">
        <v>302</v>
      </c>
      <c r="E1002" s="284">
        <v>160.88999999999999</v>
      </c>
      <c r="F1002" s="284">
        <v>0</v>
      </c>
      <c r="G1002" s="284">
        <f t="shared" si="15"/>
        <v>160.88999999999999</v>
      </c>
    </row>
    <row r="1003" spans="1:7" ht="45" x14ac:dyDescent="0.25">
      <c r="A1003" s="261" t="s">
        <v>5738</v>
      </c>
      <c r="B1003" s="283">
        <v>91529</v>
      </c>
      <c r="C1003" s="108" t="s">
        <v>3554</v>
      </c>
      <c r="D1003" t="s">
        <v>302</v>
      </c>
      <c r="E1003" s="284">
        <v>0.85</v>
      </c>
      <c r="F1003" s="284">
        <v>0</v>
      </c>
      <c r="G1003" s="284">
        <f t="shared" si="15"/>
        <v>0.85</v>
      </c>
    </row>
    <row r="1004" spans="1:7" ht="45" x14ac:dyDescent="0.25">
      <c r="A1004" s="261" t="s">
        <v>5738</v>
      </c>
      <c r="B1004" s="283">
        <v>91530</v>
      </c>
      <c r="C1004" s="108" t="s">
        <v>3555</v>
      </c>
      <c r="D1004" t="s">
        <v>302</v>
      </c>
      <c r="E1004" s="284">
        <v>0.22</v>
      </c>
      <c r="F1004" s="284">
        <v>0</v>
      </c>
      <c r="G1004" s="284">
        <f t="shared" si="15"/>
        <v>0.22</v>
      </c>
    </row>
    <row r="1005" spans="1:7" ht="45" x14ac:dyDescent="0.25">
      <c r="A1005" s="261" t="s">
        <v>5738</v>
      </c>
      <c r="B1005" s="283">
        <v>91531</v>
      </c>
      <c r="C1005" s="108" t="s">
        <v>3556</v>
      </c>
      <c r="D1005" t="s">
        <v>302</v>
      </c>
      <c r="E1005" s="284">
        <v>1.06</v>
      </c>
      <c r="F1005" s="284">
        <v>0</v>
      </c>
      <c r="G1005" s="284">
        <f t="shared" si="15"/>
        <v>1.06</v>
      </c>
    </row>
    <row r="1006" spans="1:7" ht="60" x14ac:dyDescent="0.25">
      <c r="A1006" s="261" t="s">
        <v>5738</v>
      </c>
      <c r="B1006" s="283">
        <v>91532</v>
      </c>
      <c r="C1006" s="108" t="s">
        <v>3557</v>
      </c>
      <c r="D1006" t="s">
        <v>302</v>
      </c>
      <c r="E1006" s="284">
        <v>5.66</v>
      </c>
      <c r="F1006" s="284">
        <v>0</v>
      </c>
      <c r="G1006" s="284">
        <f t="shared" si="15"/>
        <v>5.66</v>
      </c>
    </row>
    <row r="1007" spans="1:7" ht="75" x14ac:dyDescent="0.25">
      <c r="A1007" s="261" t="s">
        <v>5738</v>
      </c>
      <c r="B1007" s="283">
        <v>91629</v>
      </c>
      <c r="C1007" s="108" t="s">
        <v>3571</v>
      </c>
      <c r="D1007" t="s">
        <v>302</v>
      </c>
      <c r="E1007" s="284">
        <v>20.46</v>
      </c>
      <c r="F1007" s="284">
        <v>0</v>
      </c>
      <c r="G1007" s="284">
        <f t="shared" si="15"/>
        <v>20.46</v>
      </c>
    </row>
    <row r="1008" spans="1:7" ht="75" x14ac:dyDescent="0.25">
      <c r="A1008" s="261" t="s">
        <v>5738</v>
      </c>
      <c r="B1008" s="283">
        <v>91630</v>
      </c>
      <c r="C1008" s="108" t="s">
        <v>3572</v>
      </c>
      <c r="D1008" t="s">
        <v>302</v>
      </c>
      <c r="E1008" s="284">
        <v>7.62</v>
      </c>
      <c r="F1008" s="284">
        <v>0</v>
      </c>
      <c r="G1008" s="284">
        <f t="shared" si="15"/>
        <v>7.62</v>
      </c>
    </row>
    <row r="1009" spans="1:7" ht="90" x14ac:dyDescent="0.25">
      <c r="A1009" s="261" t="s">
        <v>5738</v>
      </c>
      <c r="B1009" s="283">
        <v>91631</v>
      </c>
      <c r="C1009" s="108" t="s">
        <v>3573</v>
      </c>
      <c r="D1009" t="s">
        <v>302</v>
      </c>
      <c r="E1009" s="284">
        <v>3.07</v>
      </c>
      <c r="F1009" s="284">
        <v>0</v>
      </c>
      <c r="G1009" s="284">
        <f t="shared" si="15"/>
        <v>3.07</v>
      </c>
    </row>
    <row r="1010" spans="1:7" ht="75" x14ac:dyDescent="0.25">
      <c r="A1010" s="261" t="s">
        <v>5738</v>
      </c>
      <c r="B1010" s="283">
        <v>91632</v>
      </c>
      <c r="C1010" s="108" t="s">
        <v>3574</v>
      </c>
      <c r="D1010" t="s">
        <v>302</v>
      </c>
      <c r="E1010" s="284">
        <v>35.090000000000003</v>
      </c>
      <c r="F1010" s="284">
        <v>0</v>
      </c>
      <c r="G1010" s="284">
        <f t="shared" si="15"/>
        <v>35.090000000000003</v>
      </c>
    </row>
    <row r="1011" spans="1:7" ht="90" x14ac:dyDescent="0.25">
      <c r="A1011" s="261" t="s">
        <v>5738</v>
      </c>
      <c r="B1011" s="283">
        <v>91633</v>
      </c>
      <c r="C1011" s="108" t="s">
        <v>3575</v>
      </c>
      <c r="D1011" t="s">
        <v>302</v>
      </c>
      <c r="E1011" s="284">
        <v>131.97999999999999</v>
      </c>
      <c r="F1011" s="284">
        <v>0</v>
      </c>
      <c r="G1011" s="284">
        <f t="shared" si="15"/>
        <v>131.97999999999999</v>
      </c>
    </row>
    <row r="1012" spans="1:7" ht="90" x14ac:dyDescent="0.25">
      <c r="A1012" s="261" t="s">
        <v>5738</v>
      </c>
      <c r="B1012" s="283">
        <v>91640</v>
      </c>
      <c r="C1012" s="108" t="s">
        <v>3578</v>
      </c>
      <c r="D1012" t="s">
        <v>302</v>
      </c>
      <c r="E1012" s="284">
        <v>43.18</v>
      </c>
      <c r="F1012" s="284">
        <v>0</v>
      </c>
      <c r="G1012" s="284">
        <f t="shared" si="15"/>
        <v>43.18</v>
      </c>
    </row>
    <row r="1013" spans="1:7" ht="90" x14ac:dyDescent="0.25">
      <c r="A1013" s="261" t="s">
        <v>5738</v>
      </c>
      <c r="B1013" s="283">
        <v>91641</v>
      </c>
      <c r="C1013" s="108" t="s">
        <v>3579</v>
      </c>
      <c r="D1013" t="s">
        <v>302</v>
      </c>
      <c r="E1013" s="284">
        <v>17.45</v>
      </c>
      <c r="F1013" s="284">
        <v>0</v>
      </c>
      <c r="G1013" s="284">
        <f t="shared" si="15"/>
        <v>17.45</v>
      </c>
    </row>
    <row r="1014" spans="1:7" ht="90" x14ac:dyDescent="0.25">
      <c r="A1014" s="261" t="s">
        <v>5738</v>
      </c>
      <c r="B1014" s="283">
        <v>91642</v>
      </c>
      <c r="C1014" s="108" t="s">
        <v>3580</v>
      </c>
      <c r="D1014" t="s">
        <v>302</v>
      </c>
      <c r="E1014" s="284">
        <v>7.05</v>
      </c>
      <c r="F1014" s="284">
        <v>0</v>
      </c>
      <c r="G1014" s="284">
        <f t="shared" si="15"/>
        <v>7.05</v>
      </c>
    </row>
    <row r="1015" spans="1:7" ht="90" x14ac:dyDescent="0.25">
      <c r="A1015" s="261" t="s">
        <v>5738</v>
      </c>
      <c r="B1015" s="283">
        <v>91643</v>
      </c>
      <c r="C1015" s="108" t="s">
        <v>3581</v>
      </c>
      <c r="D1015" t="s">
        <v>302</v>
      </c>
      <c r="E1015" s="284">
        <v>78.11</v>
      </c>
      <c r="F1015" s="284">
        <v>0</v>
      </c>
      <c r="G1015" s="284">
        <f t="shared" si="15"/>
        <v>78.11</v>
      </c>
    </row>
    <row r="1016" spans="1:7" ht="90" x14ac:dyDescent="0.25">
      <c r="A1016" s="261" t="s">
        <v>5738</v>
      </c>
      <c r="B1016" s="283">
        <v>91644</v>
      </c>
      <c r="C1016" s="108" t="s">
        <v>3582</v>
      </c>
      <c r="D1016" t="s">
        <v>302</v>
      </c>
      <c r="E1016" s="284">
        <v>297</v>
      </c>
      <c r="F1016" s="284">
        <v>0</v>
      </c>
      <c r="G1016" s="284">
        <f t="shared" si="15"/>
        <v>297</v>
      </c>
    </row>
    <row r="1017" spans="1:7" ht="45" x14ac:dyDescent="0.25">
      <c r="A1017" s="261" t="s">
        <v>5738</v>
      </c>
      <c r="B1017" s="283">
        <v>91688</v>
      </c>
      <c r="C1017" s="108" t="s">
        <v>3585</v>
      </c>
      <c r="D1017" t="s">
        <v>302</v>
      </c>
      <c r="E1017" s="284">
        <v>0.1</v>
      </c>
      <c r="F1017" s="284">
        <v>0</v>
      </c>
      <c r="G1017" s="284">
        <f t="shared" si="15"/>
        <v>0.1</v>
      </c>
    </row>
    <row r="1018" spans="1:7" ht="45" x14ac:dyDescent="0.25">
      <c r="A1018" s="261" t="s">
        <v>5738</v>
      </c>
      <c r="B1018" s="283">
        <v>91689</v>
      </c>
      <c r="C1018" s="108" t="s">
        <v>3586</v>
      </c>
      <c r="D1018" t="s">
        <v>302</v>
      </c>
      <c r="E1018" s="284">
        <v>0.02</v>
      </c>
      <c r="F1018" s="284">
        <v>0</v>
      </c>
      <c r="G1018" s="284">
        <f t="shared" si="15"/>
        <v>0.02</v>
      </c>
    </row>
    <row r="1019" spans="1:7" ht="45" x14ac:dyDescent="0.25">
      <c r="A1019" s="261" t="s">
        <v>5738</v>
      </c>
      <c r="B1019" s="283">
        <v>91690</v>
      </c>
      <c r="C1019" s="108" t="s">
        <v>3587</v>
      </c>
      <c r="D1019" t="s">
        <v>302</v>
      </c>
      <c r="E1019" s="284">
        <v>7.0000000000000007E-2</v>
      </c>
      <c r="F1019" s="284">
        <v>0</v>
      </c>
      <c r="G1019" s="284">
        <f t="shared" si="15"/>
        <v>7.0000000000000007E-2</v>
      </c>
    </row>
    <row r="1020" spans="1:7" ht="45" x14ac:dyDescent="0.25">
      <c r="A1020" s="261" t="s">
        <v>5738</v>
      </c>
      <c r="B1020" s="283">
        <v>91691</v>
      </c>
      <c r="C1020" s="108" t="s">
        <v>3588</v>
      </c>
      <c r="D1020" t="s">
        <v>302</v>
      </c>
      <c r="E1020" s="284">
        <v>1.1599999999999999</v>
      </c>
      <c r="F1020" s="284">
        <v>0</v>
      </c>
      <c r="G1020" s="284">
        <f t="shared" si="15"/>
        <v>1.1599999999999999</v>
      </c>
    </row>
    <row r="1021" spans="1:7" ht="45" x14ac:dyDescent="0.25">
      <c r="A1021" s="261" t="s">
        <v>5738</v>
      </c>
      <c r="B1021" s="283">
        <v>92040</v>
      </c>
      <c r="C1021" s="108" t="s">
        <v>3591</v>
      </c>
      <c r="D1021" t="s">
        <v>302</v>
      </c>
      <c r="E1021" s="284">
        <v>6.47</v>
      </c>
      <c r="F1021" s="284">
        <v>0</v>
      </c>
      <c r="G1021" s="284">
        <f t="shared" si="15"/>
        <v>6.47</v>
      </c>
    </row>
    <row r="1022" spans="1:7" ht="45" x14ac:dyDescent="0.25">
      <c r="A1022" s="261" t="s">
        <v>5738</v>
      </c>
      <c r="B1022" s="283">
        <v>92041</v>
      </c>
      <c r="C1022" s="108" t="s">
        <v>3592</v>
      </c>
      <c r="D1022" t="s">
        <v>302</v>
      </c>
      <c r="E1022" s="284">
        <v>1.33</v>
      </c>
      <c r="F1022" s="284">
        <v>0</v>
      </c>
      <c r="G1022" s="284">
        <f t="shared" si="15"/>
        <v>1.33</v>
      </c>
    </row>
    <row r="1023" spans="1:7" ht="45" x14ac:dyDescent="0.25">
      <c r="A1023" s="261" t="s">
        <v>5738</v>
      </c>
      <c r="B1023" s="283">
        <v>92042</v>
      </c>
      <c r="C1023" s="108" t="s">
        <v>3593</v>
      </c>
      <c r="D1023" t="s">
        <v>302</v>
      </c>
      <c r="E1023" s="284">
        <v>5.39</v>
      </c>
      <c r="F1023" s="284">
        <v>0</v>
      </c>
      <c r="G1023" s="284">
        <f t="shared" si="15"/>
        <v>5.39</v>
      </c>
    </row>
    <row r="1024" spans="1:7" ht="105" x14ac:dyDescent="0.25">
      <c r="A1024" s="261" t="s">
        <v>5738</v>
      </c>
      <c r="B1024" s="283">
        <v>92101</v>
      </c>
      <c r="C1024" s="108" t="s">
        <v>6834</v>
      </c>
      <c r="D1024" t="s">
        <v>302</v>
      </c>
      <c r="E1024" s="284">
        <v>40.299999999999997</v>
      </c>
      <c r="F1024" s="284">
        <v>0</v>
      </c>
      <c r="G1024" s="284">
        <f t="shared" si="15"/>
        <v>40.299999999999997</v>
      </c>
    </row>
    <row r="1025" spans="1:7" ht="90" x14ac:dyDescent="0.25">
      <c r="A1025" s="261" t="s">
        <v>5738</v>
      </c>
      <c r="B1025" s="283">
        <v>92102</v>
      </c>
      <c r="C1025" s="108" t="s">
        <v>6835</v>
      </c>
      <c r="D1025" t="s">
        <v>302</v>
      </c>
      <c r="E1025" s="284">
        <v>13.59</v>
      </c>
      <c r="F1025" s="284">
        <v>0</v>
      </c>
      <c r="G1025" s="284">
        <f t="shared" si="15"/>
        <v>13.59</v>
      </c>
    </row>
    <row r="1026" spans="1:7" ht="105" x14ac:dyDescent="0.25">
      <c r="A1026" s="261" t="s">
        <v>5738</v>
      </c>
      <c r="B1026" s="283">
        <v>92103</v>
      </c>
      <c r="C1026" s="108" t="s">
        <v>6836</v>
      </c>
      <c r="D1026" t="s">
        <v>302</v>
      </c>
      <c r="E1026" s="284">
        <v>9.5</v>
      </c>
      <c r="F1026" s="284">
        <v>0</v>
      </c>
      <c r="G1026" s="284">
        <f t="shared" si="15"/>
        <v>9.5</v>
      </c>
    </row>
    <row r="1027" spans="1:7" ht="105" x14ac:dyDescent="0.25">
      <c r="A1027" s="261" t="s">
        <v>5738</v>
      </c>
      <c r="B1027" s="283">
        <v>92104</v>
      </c>
      <c r="C1027" s="108" t="s">
        <v>6837</v>
      </c>
      <c r="D1027" t="s">
        <v>302</v>
      </c>
      <c r="E1027" s="284">
        <v>65.849999999999994</v>
      </c>
      <c r="F1027" s="284">
        <v>0</v>
      </c>
      <c r="G1027" s="284">
        <f t="shared" ref="G1027:G1090" si="16">E1027-F1027</f>
        <v>65.849999999999994</v>
      </c>
    </row>
    <row r="1028" spans="1:7" ht="90" x14ac:dyDescent="0.25">
      <c r="A1028" s="261" t="s">
        <v>5738</v>
      </c>
      <c r="B1028" s="283">
        <v>92105</v>
      </c>
      <c r="C1028" s="108" t="s">
        <v>6838</v>
      </c>
      <c r="D1028" t="s">
        <v>302</v>
      </c>
      <c r="E1028" s="284">
        <v>173.86</v>
      </c>
      <c r="F1028" s="284">
        <v>0</v>
      </c>
      <c r="G1028" s="284">
        <f t="shared" si="16"/>
        <v>173.86</v>
      </c>
    </row>
    <row r="1029" spans="1:7" ht="45" x14ac:dyDescent="0.25">
      <c r="A1029" s="261" t="s">
        <v>5738</v>
      </c>
      <c r="B1029" s="283">
        <v>92108</v>
      </c>
      <c r="C1029" s="108" t="s">
        <v>6839</v>
      </c>
      <c r="D1029" t="s">
        <v>302</v>
      </c>
      <c r="E1029" s="284">
        <v>0.85</v>
      </c>
      <c r="F1029" s="284">
        <v>0</v>
      </c>
      <c r="G1029" s="284">
        <f t="shared" si="16"/>
        <v>0.85</v>
      </c>
    </row>
    <row r="1030" spans="1:7" ht="45" x14ac:dyDescent="0.25">
      <c r="A1030" s="261" t="s">
        <v>5738</v>
      </c>
      <c r="B1030" s="283">
        <v>92109</v>
      </c>
      <c r="C1030" s="108" t="s">
        <v>6840</v>
      </c>
      <c r="D1030" t="s">
        <v>302</v>
      </c>
      <c r="E1030" s="284">
        <v>0.21</v>
      </c>
      <c r="F1030" s="284">
        <v>0</v>
      </c>
      <c r="G1030" s="284">
        <f t="shared" si="16"/>
        <v>0.21</v>
      </c>
    </row>
    <row r="1031" spans="1:7" ht="45" x14ac:dyDescent="0.25">
      <c r="A1031" s="261" t="s">
        <v>5738</v>
      </c>
      <c r="B1031" s="283">
        <v>92110</v>
      </c>
      <c r="C1031" s="108" t="s">
        <v>6841</v>
      </c>
      <c r="D1031" t="s">
        <v>302</v>
      </c>
      <c r="E1031" s="284">
        <v>1.1299999999999999</v>
      </c>
      <c r="F1031" s="284">
        <v>0</v>
      </c>
      <c r="G1031" s="284">
        <f t="shared" si="16"/>
        <v>1.1299999999999999</v>
      </c>
    </row>
    <row r="1032" spans="1:7" ht="60" x14ac:dyDescent="0.25">
      <c r="A1032" s="261" t="s">
        <v>5738</v>
      </c>
      <c r="B1032" s="283">
        <v>92111</v>
      </c>
      <c r="C1032" s="108" t="s">
        <v>6842</v>
      </c>
      <c r="D1032" t="s">
        <v>302</v>
      </c>
      <c r="E1032" s="284">
        <v>1.07</v>
      </c>
      <c r="F1032" s="284">
        <v>0</v>
      </c>
      <c r="G1032" s="284">
        <f t="shared" si="16"/>
        <v>1.07</v>
      </c>
    </row>
    <row r="1033" spans="1:7" ht="30" x14ac:dyDescent="0.25">
      <c r="A1033" s="261" t="s">
        <v>5738</v>
      </c>
      <c r="B1033" s="283">
        <v>92114</v>
      </c>
      <c r="C1033" s="108" t="s">
        <v>6843</v>
      </c>
      <c r="D1033" t="s">
        <v>302</v>
      </c>
      <c r="E1033" s="284">
        <v>0.22</v>
      </c>
      <c r="F1033" s="284">
        <v>0</v>
      </c>
      <c r="G1033" s="284">
        <f t="shared" si="16"/>
        <v>0.22</v>
      </c>
    </row>
    <row r="1034" spans="1:7" ht="30" x14ac:dyDescent="0.25">
      <c r="A1034" s="261" t="s">
        <v>5738</v>
      </c>
      <c r="B1034" s="283">
        <v>92115</v>
      </c>
      <c r="C1034" s="108" t="s">
        <v>6844</v>
      </c>
      <c r="D1034" t="s">
        <v>302</v>
      </c>
      <c r="E1034" s="284">
        <v>0.04</v>
      </c>
      <c r="F1034" s="284">
        <v>0</v>
      </c>
      <c r="G1034" s="284">
        <f t="shared" si="16"/>
        <v>0.04</v>
      </c>
    </row>
    <row r="1035" spans="1:7" ht="30" x14ac:dyDescent="0.25">
      <c r="A1035" s="261" t="s">
        <v>5738</v>
      </c>
      <c r="B1035" s="283">
        <v>92116</v>
      </c>
      <c r="C1035" s="108" t="s">
        <v>6845</v>
      </c>
      <c r="D1035" t="s">
        <v>302</v>
      </c>
      <c r="E1035" s="284">
        <v>0.16</v>
      </c>
      <c r="F1035" s="284">
        <v>0</v>
      </c>
      <c r="G1035" s="284">
        <f t="shared" si="16"/>
        <v>0.16</v>
      </c>
    </row>
    <row r="1036" spans="1:7" ht="45" x14ac:dyDescent="0.25">
      <c r="A1036" s="261" t="s">
        <v>5738</v>
      </c>
      <c r="B1036" s="283">
        <v>92133</v>
      </c>
      <c r="C1036" s="108" t="s">
        <v>3599</v>
      </c>
      <c r="D1036" t="s">
        <v>302</v>
      </c>
      <c r="E1036" s="284">
        <v>13.15</v>
      </c>
      <c r="F1036" s="284">
        <v>0</v>
      </c>
      <c r="G1036" s="284">
        <f t="shared" si="16"/>
        <v>13.15</v>
      </c>
    </row>
    <row r="1037" spans="1:7" ht="30" x14ac:dyDescent="0.25">
      <c r="A1037" s="261" t="s">
        <v>5738</v>
      </c>
      <c r="B1037" s="283">
        <v>92134</v>
      </c>
      <c r="C1037" s="108" t="s">
        <v>3600</v>
      </c>
      <c r="D1037" t="s">
        <v>302</v>
      </c>
      <c r="E1037" s="284">
        <v>4.05</v>
      </c>
      <c r="F1037" s="284">
        <v>0</v>
      </c>
      <c r="G1037" s="284">
        <f t="shared" si="16"/>
        <v>4.05</v>
      </c>
    </row>
    <row r="1038" spans="1:7" ht="45" x14ac:dyDescent="0.25">
      <c r="A1038" s="261" t="s">
        <v>5738</v>
      </c>
      <c r="B1038" s="283">
        <v>92135</v>
      </c>
      <c r="C1038" s="108" t="s">
        <v>3601</v>
      </c>
      <c r="D1038" t="s">
        <v>302</v>
      </c>
      <c r="E1038" s="284">
        <v>1.64</v>
      </c>
      <c r="F1038" s="284">
        <v>0</v>
      </c>
      <c r="G1038" s="284">
        <f t="shared" si="16"/>
        <v>1.64</v>
      </c>
    </row>
    <row r="1039" spans="1:7" ht="45" x14ac:dyDescent="0.25">
      <c r="A1039" s="261" t="s">
        <v>5738</v>
      </c>
      <c r="B1039" s="283">
        <v>92136</v>
      </c>
      <c r="C1039" s="108" t="s">
        <v>3602</v>
      </c>
      <c r="D1039" t="s">
        <v>302</v>
      </c>
      <c r="E1039" s="284">
        <v>16.43</v>
      </c>
      <c r="F1039" s="284">
        <v>0</v>
      </c>
      <c r="G1039" s="284">
        <f t="shared" si="16"/>
        <v>16.43</v>
      </c>
    </row>
    <row r="1040" spans="1:7" ht="45" x14ac:dyDescent="0.25">
      <c r="A1040" s="261" t="s">
        <v>5738</v>
      </c>
      <c r="B1040" s="283">
        <v>92137</v>
      </c>
      <c r="C1040" s="108" t="s">
        <v>3603</v>
      </c>
      <c r="D1040" t="s">
        <v>302</v>
      </c>
      <c r="E1040" s="284">
        <v>34.75</v>
      </c>
      <c r="F1040" s="284">
        <v>0</v>
      </c>
      <c r="G1040" s="284">
        <f t="shared" si="16"/>
        <v>34.75</v>
      </c>
    </row>
    <row r="1041" spans="1:7" ht="45" x14ac:dyDescent="0.25">
      <c r="A1041" s="261" t="s">
        <v>5738</v>
      </c>
      <c r="B1041" s="283">
        <v>92140</v>
      </c>
      <c r="C1041" s="108" t="s">
        <v>3606</v>
      </c>
      <c r="D1041" t="s">
        <v>302</v>
      </c>
      <c r="E1041" s="284">
        <v>4.8099999999999996</v>
      </c>
      <c r="F1041" s="284">
        <v>0</v>
      </c>
      <c r="G1041" s="284">
        <f t="shared" si="16"/>
        <v>4.8099999999999996</v>
      </c>
    </row>
    <row r="1042" spans="1:7" ht="45" x14ac:dyDescent="0.25">
      <c r="A1042" s="261" t="s">
        <v>5738</v>
      </c>
      <c r="B1042" s="283">
        <v>92141</v>
      </c>
      <c r="C1042" s="108" t="s">
        <v>3607</v>
      </c>
      <c r="D1042" t="s">
        <v>302</v>
      </c>
      <c r="E1042" s="284">
        <v>1.48</v>
      </c>
      <c r="F1042" s="284">
        <v>0</v>
      </c>
      <c r="G1042" s="284">
        <f t="shared" si="16"/>
        <v>1.48</v>
      </c>
    </row>
    <row r="1043" spans="1:7" ht="45" x14ac:dyDescent="0.25">
      <c r="A1043" s="261" t="s">
        <v>5738</v>
      </c>
      <c r="B1043" s="283">
        <v>92142</v>
      </c>
      <c r="C1043" s="108" t="s">
        <v>3608</v>
      </c>
      <c r="D1043" t="s">
        <v>302</v>
      </c>
      <c r="E1043" s="284">
        <v>0.6</v>
      </c>
      <c r="F1043" s="284">
        <v>0</v>
      </c>
      <c r="G1043" s="284">
        <f t="shared" si="16"/>
        <v>0.6</v>
      </c>
    </row>
    <row r="1044" spans="1:7" ht="45" x14ac:dyDescent="0.25">
      <c r="A1044" s="261" t="s">
        <v>5738</v>
      </c>
      <c r="B1044" s="283">
        <v>92143</v>
      </c>
      <c r="C1044" s="108" t="s">
        <v>3609</v>
      </c>
      <c r="D1044" t="s">
        <v>302</v>
      </c>
      <c r="E1044" s="284">
        <v>6.02</v>
      </c>
      <c r="F1044" s="284">
        <v>0</v>
      </c>
      <c r="G1044" s="284">
        <f t="shared" si="16"/>
        <v>6.02</v>
      </c>
    </row>
    <row r="1045" spans="1:7" ht="45" x14ac:dyDescent="0.25">
      <c r="A1045" s="261" t="s">
        <v>5738</v>
      </c>
      <c r="B1045" s="283">
        <v>92144</v>
      </c>
      <c r="C1045" s="108" t="s">
        <v>3610</v>
      </c>
      <c r="D1045" t="s">
        <v>302</v>
      </c>
      <c r="E1045" s="284">
        <v>36.79</v>
      </c>
      <c r="F1045" s="284">
        <v>0</v>
      </c>
      <c r="G1045" s="284">
        <f t="shared" si="16"/>
        <v>36.79</v>
      </c>
    </row>
    <row r="1046" spans="1:7" ht="90" x14ac:dyDescent="0.25">
      <c r="A1046" s="261" t="s">
        <v>5738</v>
      </c>
      <c r="B1046" s="283">
        <v>92237</v>
      </c>
      <c r="C1046" s="108" t="s">
        <v>3627</v>
      </c>
      <c r="D1046" t="s">
        <v>302</v>
      </c>
      <c r="E1046" s="284">
        <v>31.41</v>
      </c>
      <c r="F1046" s="284">
        <v>0</v>
      </c>
      <c r="G1046" s="284">
        <f t="shared" si="16"/>
        <v>31.41</v>
      </c>
    </row>
    <row r="1047" spans="1:7" ht="75" x14ac:dyDescent="0.25">
      <c r="A1047" s="261" t="s">
        <v>5738</v>
      </c>
      <c r="B1047" s="283">
        <v>92238</v>
      </c>
      <c r="C1047" s="108" t="s">
        <v>3628</v>
      </c>
      <c r="D1047" t="s">
        <v>302</v>
      </c>
      <c r="E1047" s="284">
        <v>12.66</v>
      </c>
      <c r="F1047" s="284">
        <v>0</v>
      </c>
      <c r="G1047" s="284">
        <f t="shared" si="16"/>
        <v>12.66</v>
      </c>
    </row>
    <row r="1048" spans="1:7" ht="90" x14ac:dyDescent="0.25">
      <c r="A1048" s="261" t="s">
        <v>5738</v>
      </c>
      <c r="B1048" s="283">
        <v>92239</v>
      </c>
      <c r="C1048" s="108" t="s">
        <v>3629</v>
      </c>
      <c r="D1048" t="s">
        <v>302</v>
      </c>
      <c r="E1048" s="284">
        <v>5.12</v>
      </c>
      <c r="F1048" s="284">
        <v>0</v>
      </c>
      <c r="G1048" s="284">
        <f t="shared" si="16"/>
        <v>5.12</v>
      </c>
    </row>
    <row r="1049" spans="1:7" ht="90" x14ac:dyDescent="0.25">
      <c r="A1049" s="261" t="s">
        <v>5738</v>
      </c>
      <c r="B1049" s="283">
        <v>92240</v>
      </c>
      <c r="C1049" s="108" t="s">
        <v>3630</v>
      </c>
      <c r="D1049" t="s">
        <v>302</v>
      </c>
      <c r="E1049" s="284">
        <v>56.58</v>
      </c>
      <c r="F1049" s="284">
        <v>0</v>
      </c>
      <c r="G1049" s="284">
        <f t="shared" si="16"/>
        <v>56.58</v>
      </c>
    </row>
    <row r="1050" spans="1:7" ht="90" x14ac:dyDescent="0.25">
      <c r="A1050" s="261" t="s">
        <v>5738</v>
      </c>
      <c r="B1050" s="283">
        <v>92241</v>
      </c>
      <c r="C1050" s="108" t="s">
        <v>3631</v>
      </c>
      <c r="D1050" t="s">
        <v>302</v>
      </c>
      <c r="E1050" s="284">
        <v>272.27999999999997</v>
      </c>
      <c r="F1050" s="284">
        <v>0</v>
      </c>
      <c r="G1050" s="284">
        <f t="shared" si="16"/>
        <v>272.27999999999997</v>
      </c>
    </row>
    <row r="1051" spans="1:7" ht="45" x14ac:dyDescent="0.25">
      <c r="A1051" s="261" t="s">
        <v>5738</v>
      </c>
      <c r="B1051" s="283">
        <v>92712</v>
      </c>
      <c r="C1051" s="108" t="s">
        <v>6846</v>
      </c>
      <c r="D1051" t="s">
        <v>302</v>
      </c>
      <c r="E1051" s="284">
        <v>0.14000000000000001</v>
      </c>
      <c r="F1051" s="284">
        <v>0</v>
      </c>
      <c r="G1051" s="284">
        <f t="shared" si="16"/>
        <v>0.14000000000000001</v>
      </c>
    </row>
    <row r="1052" spans="1:7" ht="45" x14ac:dyDescent="0.25">
      <c r="A1052" s="261" t="s">
        <v>5738</v>
      </c>
      <c r="B1052" s="283">
        <v>92713</v>
      </c>
      <c r="C1052" s="108" t="s">
        <v>6847</v>
      </c>
      <c r="D1052" t="s">
        <v>302</v>
      </c>
      <c r="E1052" s="284">
        <v>0.03</v>
      </c>
      <c r="F1052" s="284">
        <v>0</v>
      </c>
      <c r="G1052" s="284">
        <f t="shared" si="16"/>
        <v>0.03</v>
      </c>
    </row>
    <row r="1053" spans="1:7" ht="45" x14ac:dyDescent="0.25">
      <c r="A1053" s="261" t="s">
        <v>5738</v>
      </c>
      <c r="B1053" s="283">
        <v>92714</v>
      </c>
      <c r="C1053" s="108" t="s">
        <v>6848</v>
      </c>
      <c r="D1053" t="s">
        <v>302</v>
      </c>
      <c r="E1053" s="284">
        <v>0.19</v>
      </c>
      <c r="F1053" s="284">
        <v>0</v>
      </c>
      <c r="G1053" s="284">
        <f t="shared" si="16"/>
        <v>0.19</v>
      </c>
    </row>
    <row r="1054" spans="1:7" ht="45" x14ac:dyDescent="0.25">
      <c r="A1054" s="261" t="s">
        <v>5738</v>
      </c>
      <c r="B1054" s="283">
        <v>92715</v>
      </c>
      <c r="C1054" s="108" t="s">
        <v>6849</v>
      </c>
      <c r="D1054" t="s">
        <v>302</v>
      </c>
      <c r="E1054" s="284">
        <v>96.48</v>
      </c>
      <c r="F1054" s="284">
        <v>0</v>
      </c>
      <c r="G1054" s="284">
        <f t="shared" si="16"/>
        <v>96.48</v>
      </c>
    </row>
    <row r="1055" spans="1:7" ht="45" x14ac:dyDescent="0.25">
      <c r="A1055" s="261" t="s">
        <v>5738</v>
      </c>
      <c r="B1055" s="283">
        <v>92956</v>
      </c>
      <c r="C1055" s="108" t="s">
        <v>4153</v>
      </c>
      <c r="D1055" t="s">
        <v>302</v>
      </c>
      <c r="E1055" s="284">
        <v>4.3</v>
      </c>
      <c r="F1055" s="284">
        <v>0</v>
      </c>
      <c r="G1055" s="284">
        <f t="shared" si="16"/>
        <v>4.3</v>
      </c>
    </row>
    <row r="1056" spans="1:7" ht="45" x14ac:dyDescent="0.25">
      <c r="A1056" s="261" t="s">
        <v>5738</v>
      </c>
      <c r="B1056" s="283">
        <v>92957</v>
      </c>
      <c r="C1056" s="108" t="s">
        <v>4154</v>
      </c>
      <c r="D1056" t="s">
        <v>302</v>
      </c>
      <c r="E1056" s="284">
        <v>0.99</v>
      </c>
      <c r="F1056" s="284">
        <v>0</v>
      </c>
      <c r="G1056" s="284">
        <f t="shared" si="16"/>
        <v>0.99</v>
      </c>
    </row>
    <row r="1057" spans="1:7" ht="45" x14ac:dyDescent="0.25">
      <c r="A1057" s="261" t="s">
        <v>5738</v>
      </c>
      <c r="B1057" s="283">
        <v>92958</v>
      </c>
      <c r="C1057" s="108" t="s">
        <v>4155</v>
      </c>
      <c r="D1057" t="s">
        <v>302</v>
      </c>
      <c r="E1057" s="284">
        <v>4.71</v>
      </c>
      <c r="F1057" s="284">
        <v>0</v>
      </c>
      <c r="G1057" s="284">
        <f t="shared" si="16"/>
        <v>4.71</v>
      </c>
    </row>
    <row r="1058" spans="1:7" ht="45" x14ac:dyDescent="0.25">
      <c r="A1058" s="261" t="s">
        <v>5738</v>
      </c>
      <c r="B1058" s="283">
        <v>92959</v>
      </c>
      <c r="C1058" s="108" t="s">
        <v>4156</v>
      </c>
      <c r="D1058" t="s">
        <v>302</v>
      </c>
      <c r="E1058" s="284">
        <v>9.14</v>
      </c>
      <c r="F1058" s="284">
        <v>0</v>
      </c>
      <c r="G1058" s="284">
        <f t="shared" si="16"/>
        <v>9.14</v>
      </c>
    </row>
    <row r="1059" spans="1:7" ht="45" x14ac:dyDescent="0.25">
      <c r="A1059" s="261" t="s">
        <v>5738</v>
      </c>
      <c r="B1059" s="283">
        <v>92963</v>
      </c>
      <c r="C1059" s="108" t="s">
        <v>4159</v>
      </c>
      <c r="D1059" t="s">
        <v>302</v>
      </c>
      <c r="E1059" s="284">
        <v>1.86</v>
      </c>
      <c r="F1059" s="284">
        <v>0</v>
      </c>
      <c r="G1059" s="284">
        <f t="shared" si="16"/>
        <v>1.86</v>
      </c>
    </row>
    <row r="1060" spans="1:7" ht="30" x14ac:dyDescent="0.25">
      <c r="A1060" s="261" t="s">
        <v>5738</v>
      </c>
      <c r="B1060" s="283">
        <v>92964</v>
      </c>
      <c r="C1060" s="108" t="s">
        <v>4160</v>
      </c>
      <c r="D1060" t="s">
        <v>302</v>
      </c>
      <c r="E1060" s="284">
        <v>0.43</v>
      </c>
      <c r="F1060" s="284">
        <v>0</v>
      </c>
      <c r="G1060" s="284">
        <f t="shared" si="16"/>
        <v>0.43</v>
      </c>
    </row>
    <row r="1061" spans="1:7" ht="45" x14ac:dyDescent="0.25">
      <c r="A1061" s="261" t="s">
        <v>5738</v>
      </c>
      <c r="B1061" s="283">
        <v>92965</v>
      </c>
      <c r="C1061" s="108" t="s">
        <v>4161</v>
      </c>
      <c r="D1061" t="s">
        <v>302</v>
      </c>
      <c r="E1061" s="284">
        <v>2.33</v>
      </c>
      <c r="F1061" s="284">
        <v>0</v>
      </c>
      <c r="G1061" s="284">
        <f t="shared" si="16"/>
        <v>2.33</v>
      </c>
    </row>
    <row r="1062" spans="1:7" ht="90" x14ac:dyDescent="0.25">
      <c r="A1062" s="261" t="s">
        <v>5738</v>
      </c>
      <c r="B1062" s="283">
        <v>93220</v>
      </c>
      <c r="C1062" s="108" t="s">
        <v>4290</v>
      </c>
      <c r="D1062" t="s">
        <v>302</v>
      </c>
      <c r="E1062" s="284">
        <v>372.18</v>
      </c>
      <c r="F1062" s="284">
        <v>0</v>
      </c>
      <c r="G1062" s="284">
        <f t="shared" si="16"/>
        <v>372.18</v>
      </c>
    </row>
    <row r="1063" spans="1:7" ht="90" x14ac:dyDescent="0.25">
      <c r="A1063" s="261" t="s">
        <v>5738</v>
      </c>
      <c r="B1063" s="283">
        <v>93221</v>
      </c>
      <c r="C1063" s="108" t="s">
        <v>4291</v>
      </c>
      <c r="D1063" t="s">
        <v>302</v>
      </c>
      <c r="E1063" s="284">
        <v>99.85</v>
      </c>
      <c r="F1063" s="284">
        <v>0</v>
      </c>
      <c r="G1063" s="284">
        <f t="shared" si="16"/>
        <v>99.85</v>
      </c>
    </row>
    <row r="1064" spans="1:7" ht="90" x14ac:dyDescent="0.25">
      <c r="A1064" s="261" t="s">
        <v>5738</v>
      </c>
      <c r="B1064" s="283">
        <v>93222</v>
      </c>
      <c r="C1064" s="108" t="s">
        <v>4292</v>
      </c>
      <c r="D1064" t="s">
        <v>302</v>
      </c>
      <c r="E1064" s="284">
        <v>465.75</v>
      </c>
      <c r="F1064" s="284">
        <v>0</v>
      </c>
      <c r="G1064" s="284">
        <f t="shared" si="16"/>
        <v>465.75</v>
      </c>
    </row>
    <row r="1065" spans="1:7" ht="90" x14ac:dyDescent="0.25">
      <c r="A1065" s="261" t="s">
        <v>5738</v>
      </c>
      <c r="B1065" s="283">
        <v>93223</v>
      </c>
      <c r="C1065" s="108" t="s">
        <v>4293</v>
      </c>
      <c r="D1065" t="s">
        <v>302</v>
      </c>
      <c r="E1065" s="284">
        <v>154.04</v>
      </c>
      <c r="F1065" s="284">
        <v>0</v>
      </c>
      <c r="G1065" s="284">
        <f t="shared" si="16"/>
        <v>154.04</v>
      </c>
    </row>
    <row r="1066" spans="1:7" ht="60" x14ac:dyDescent="0.25">
      <c r="A1066" s="261" t="s">
        <v>5738</v>
      </c>
      <c r="B1066" s="283">
        <v>93229</v>
      </c>
      <c r="C1066" s="108" t="s">
        <v>4296</v>
      </c>
      <c r="D1066" t="s">
        <v>302</v>
      </c>
      <c r="E1066" s="284">
        <v>0.38</v>
      </c>
      <c r="F1066" s="284">
        <v>0</v>
      </c>
      <c r="G1066" s="284">
        <f t="shared" si="16"/>
        <v>0.38</v>
      </c>
    </row>
    <row r="1067" spans="1:7" ht="60" x14ac:dyDescent="0.25">
      <c r="A1067" s="261" t="s">
        <v>5738</v>
      </c>
      <c r="B1067" s="283">
        <v>93230</v>
      </c>
      <c r="C1067" s="108" t="s">
        <v>4297</v>
      </c>
      <c r="D1067" t="s">
        <v>302</v>
      </c>
      <c r="E1067" s="284">
        <v>0.08</v>
      </c>
      <c r="F1067" s="284">
        <v>0</v>
      </c>
      <c r="G1067" s="284">
        <f t="shared" si="16"/>
        <v>0.08</v>
      </c>
    </row>
    <row r="1068" spans="1:7" ht="60" x14ac:dyDescent="0.25">
      <c r="A1068" s="261" t="s">
        <v>5738</v>
      </c>
      <c r="B1068" s="283">
        <v>93231</v>
      </c>
      <c r="C1068" s="108" t="s">
        <v>4298</v>
      </c>
      <c r="D1068" t="s">
        <v>302</v>
      </c>
      <c r="E1068" s="284">
        <v>0.48</v>
      </c>
      <c r="F1068" s="284">
        <v>0</v>
      </c>
      <c r="G1068" s="284">
        <f t="shared" si="16"/>
        <v>0.48</v>
      </c>
    </row>
    <row r="1069" spans="1:7" ht="60" x14ac:dyDescent="0.25">
      <c r="A1069" s="261" t="s">
        <v>5738</v>
      </c>
      <c r="B1069" s="283">
        <v>93232</v>
      </c>
      <c r="C1069" s="108" t="s">
        <v>4299</v>
      </c>
      <c r="D1069" t="s">
        <v>302</v>
      </c>
      <c r="E1069" s="284">
        <v>4.2300000000000004</v>
      </c>
      <c r="F1069" s="284">
        <v>0</v>
      </c>
      <c r="G1069" s="284">
        <f t="shared" si="16"/>
        <v>4.2300000000000004</v>
      </c>
    </row>
    <row r="1070" spans="1:7" ht="30" x14ac:dyDescent="0.25">
      <c r="A1070" s="261" t="s">
        <v>5738</v>
      </c>
      <c r="B1070" s="283">
        <v>93235</v>
      </c>
      <c r="C1070" s="108" t="s">
        <v>4302</v>
      </c>
      <c r="D1070" t="s">
        <v>302</v>
      </c>
      <c r="E1070" s="284">
        <v>2.52</v>
      </c>
      <c r="F1070" s="284">
        <v>0</v>
      </c>
      <c r="G1070" s="284">
        <f t="shared" si="16"/>
        <v>2.52</v>
      </c>
    </row>
    <row r="1071" spans="1:7" ht="75" x14ac:dyDescent="0.25">
      <c r="A1071" s="261" t="s">
        <v>5738</v>
      </c>
      <c r="B1071" s="283">
        <v>93238</v>
      </c>
      <c r="C1071" s="108" t="s">
        <v>4303</v>
      </c>
      <c r="D1071" t="s">
        <v>302</v>
      </c>
      <c r="E1071" s="284">
        <v>2.59</v>
      </c>
      <c r="F1071" s="284">
        <v>0</v>
      </c>
      <c r="G1071" s="284">
        <f t="shared" si="16"/>
        <v>2.59</v>
      </c>
    </row>
    <row r="1072" spans="1:7" ht="75" x14ac:dyDescent="0.25">
      <c r="A1072" s="261" t="s">
        <v>5738</v>
      </c>
      <c r="B1072" s="283">
        <v>93239</v>
      </c>
      <c r="C1072" s="108" t="s">
        <v>4304</v>
      </c>
      <c r="D1072" t="s">
        <v>302</v>
      </c>
      <c r="E1072" s="284">
        <v>11.75</v>
      </c>
      <c r="F1072" s="284">
        <v>0</v>
      </c>
      <c r="G1072" s="284">
        <f t="shared" si="16"/>
        <v>11.75</v>
      </c>
    </row>
    <row r="1073" spans="1:7" ht="75" x14ac:dyDescent="0.25">
      <c r="A1073" s="261" t="s">
        <v>5738</v>
      </c>
      <c r="B1073" s="283">
        <v>93240</v>
      </c>
      <c r="C1073" s="108" t="s">
        <v>4305</v>
      </c>
      <c r="D1073" t="s">
        <v>302</v>
      </c>
      <c r="E1073" s="284">
        <v>11.8</v>
      </c>
      <c r="F1073" s="284">
        <v>0</v>
      </c>
      <c r="G1073" s="284">
        <f t="shared" si="16"/>
        <v>11.8</v>
      </c>
    </row>
    <row r="1074" spans="1:7" ht="45" x14ac:dyDescent="0.25">
      <c r="A1074" s="261" t="s">
        <v>5738</v>
      </c>
      <c r="B1074" s="283">
        <v>93267</v>
      </c>
      <c r="C1074" s="108" t="s">
        <v>6850</v>
      </c>
      <c r="D1074" t="s">
        <v>302</v>
      </c>
      <c r="E1074" s="284">
        <v>27.66</v>
      </c>
      <c r="F1074" s="284">
        <v>0</v>
      </c>
      <c r="G1074" s="284">
        <f t="shared" si="16"/>
        <v>27.66</v>
      </c>
    </row>
    <row r="1075" spans="1:7" ht="45" x14ac:dyDescent="0.25">
      <c r="A1075" s="261" t="s">
        <v>5738</v>
      </c>
      <c r="B1075" s="283">
        <v>93269</v>
      </c>
      <c r="C1075" s="108" t="s">
        <v>6851</v>
      </c>
      <c r="D1075" t="s">
        <v>302</v>
      </c>
      <c r="E1075" s="284">
        <v>9.33</v>
      </c>
      <c r="F1075" s="284">
        <v>0</v>
      </c>
      <c r="G1075" s="284">
        <f t="shared" si="16"/>
        <v>9.33</v>
      </c>
    </row>
    <row r="1076" spans="1:7" ht="45" x14ac:dyDescent="0.25">
      <c r="A1076" s="261" t="s">
        <v>5738</v>
      </c>
      <c r="B1076" s="283">
        <v>93270</v>
      </c>
      <c r="C1076" s="108" t="s">
        <v>6852</v>
      </c>
      <c r="D1076" t="s">
        <v>302</v>
      </c>
      <c r="E1076" s="284">
        <v>27.66</v>
      </c>
      <c r="F1076" s="284">
        <v>0</v>
      </c>
      <c r="G1076" s="284">
        <f t="shared" si="16"/>
        <v>27.66</v>
      </c>
    </row>
    <row r="1077" spans="1:7" ht="45" x14ac:dyDescent="0.25">
      <c r="A1077" s="261" t="s">
        <v>5738</v>
      </c>
      <c r="B1077" s="283">
        <v>93271</v>
      </c>
      <c r="C1077" s="108" t="s">
        <v>6853</v>
      </c>
      <c r="D1077" t="s">
        <v>302</v>
      </c>
      <c r="E1077" s="284">
        <v>8.0399999999999991</v>
      </c>
      <c r="F1077" s="284">
        <v>0</v>
      </c>
      <c r="G1077" s="284">
        <f t="shared" si="16"/>
        <v>8.0399999999999991</v>
      </c>
    </row>
    <row r="1078" spans="1:7" ht="45" x14ac:dyDescent="0.25">
      <c r="A1078" s="261" t="s">
        <v>5738</v>
      </c>
      <c r="B1078" s="283">
        <v>93277</v>
      </c>
      <c r="C1078" s="108" t="s">
        <v>4307</v>
      </c>
      <c r="D1078" t="s">
        <v>302</v>
      </c>
      <c r="E1078" s="284">
        <v>0.26</v>
      </c>
      <c r="F1078" s="284">
        <v>0</v>
      </c>
      <c r="G1078" s="284">
        <f t="shared" si="16"/>
        <v>0.26</v>
      </c>
    </row>
    <row r="1079" spans="1:7" ht="45" x14ac:dyDescent="0.25">
      <c r="A1079" s="261" t="s">
        <v>5738</v>
      </c>
      <c r="B1079" s="283">
        <v>93278</v>
      </c>
      <c r="C1079" s="108" t="s">
        <v>4308</v>
      </c>
      <c r="D1079" t="s">
        <v>302</v>
      </c>
      <c r="E1079" s="284">
        <v>0.06</v>
      </c>
      <c r="F1079" s="284">
        <v>0</v>
      </c>
      <c r="G1079" s="284">
        <f t="shared" si="16"/>
        <v>0.06</v>
      </c>
    </row>
    <row r="1080" spans="1:7" ht="45" x14ac:dyDescent="0.25">
      <c r="A1080" s="261" t="s">
        <v>5738</v>
      </c>
      <c r="B1080" s="283">
        <v>93279</v>
      </c>
      <c r="C1080" s="108" t="s">
        <v>4309</v>
      </c>
      <c r="D1080" t="s">
        <v>302</v>
      </c>
      <c r="E1080" s="284">
        <v>0.24</v>
      </c>
      <c r="F1080" s="284">
        <v>0</v>
      </c>
      <c r="G1080" s="284">
        <f t="shared" si="16"/>
        <v>0.24</v>
      </c>
    </row>
    <row r="1081" spans="1:7" ht="45" x14ac:dyDescent="0.25">
      <c r="A1081" s="261" t="s">
        <v>5738</v>
      </c>
      <c r="B1081" s="283">
        <v>93280</v>
      </c>
      <c r="C1081" s="108" t="s">
        <v>4310</v>
      </c>
      <c r="D1081" t="s">
        <v>302</v>
      </c>
      <c r="E1081" s="284">
        <v>0.67</v>
      </c>
      <c r="F1081" s="284">
        <v>0</v>
      </c>
      <c r="G1081" s="284">
        <f t="shared" si="16"/>
        <v>0.67</v>
      </c>
    </row>
    <row r="1082" spans="1:7" ht="60" x14ac:dyDescent="0.25">
      <c r="A1082" s="261" t="s">
        <v>5738</v>
      </c>
      <c r="B1082" s="283">
        <v>93283</v>
      </c>
      <c r="C1082" s="108" t="s">
        <v>4313</v>
      </c>
      <c r="D1082" t="s">
        <v>302</v>
      </c>
      <c r="E1082" s="284">
        <v>93.02</v>
      </c>
      <c r="F1082" s="284">
        <v>0</v>
      </c>
      <c r="G1082" s="284">
        <f t="shared" si="16"/>
        <v>93.02</v>
      </c>
    </row>
    <row r="1083" spans="1:7" ht="45" x14ac:dyDescent="0.25">
      <c r="A1083" s="261" t="s">
        <v>5738</v>
      </c>
      <c r="B1083" s="283">
        <v>93284</v>
      </c>
      <c r="C1083" s="108" t="s">
        <v>4314</v>
      </c>
      <c r="D1083" t="s">
        <v>302</v>
      </c>
      <c r="E1083" s="284">
        <v>32.79</v>
      </c>
      <c r="F1083" s="284">
        <v>0</v>
      </c>
      <c r="G1083" s="284">
        <f t="shared" si="16"/>
        <v>32.79</v>
      </c>
    </row>
    <row r="1084" spans="1:7" ht="60" x14ac:dyDescent="0.25">
      <c r="A1084" s="261" t="s">
        <v>5738</v>
      </c>
      <c r="B1084" s="283">
        <v>93285</v>
      </c>
      <c r="C1084" s="108" t="s">
        <v>4315</v>
      </c>
      <c r="D1084" t="s">
        <v>302</v>
      </c>
      <c r="E1084" s="284">
        <v>149.53</v>
      </c>
      <c r="F1084" s="284">
        <v>0</v>
      </c>
      <c r="G1084" s="284">
        <f t="shared" si="16"/>
        <v>149.53</v>
      </c>
    </row>
    <row r="1085" spans="1:7" ht="60" x14ac:dyDescent="0.25">
      <c r="A1085" s="261" t="s">
        <v>5738</v>
      </c>
      <c r="B1085" s="283">
        <v>93286</v>
      </c>
      <c r="C1085" s="108" t="s">
        <v>4316</v>
      </c>
      <c r="D1085" t="s">
        <v>302</v>
      </c>
      <c r="E1085" s="284">
        <v>11.18</v>
      </c>
      <c r="F1085" s="284">
        <v>0</v>
      </c>
      <c r="G1085" s="284">
        <f t="shared" si="16"/>
        <v>11.18</v>
      </c>
    </row>
    <row r="1086" spans="1:7" ht="60" x14ac:dyDescent="0.25">
      <c r="A1086" s="261" t="s">
        <v>5738</v>
      </c>
      <c r="B1086" s="283">
        <v>93296</v>
      </c>
      <c r="C1086" s="108" t="s">
        <v>4319</v>
      </c>
      <c r="D1086" t="s">
        <v>302</v>
      </c>
      <c r="E1086" s="284">
        <v>13.25</v>
      </c>
      <c r="F1086" s="284">
        <v>0</v>
      </c>
      <c r="G1086" s="284">
        <f t="shared" si="16"/>
        <v>13.25</v>
      </c>
    </row>
    <row r="1087" spans="1:7" ht="75" x14ac:dyDescent="0.25">
      <c r="A1087" s="261" t="s">
        <v>5738</v>
      </c>
      <c r="B1087" s="283">
        <v>93397</v>
      </c>
      <c r="C1087" s="108" t="s">
        <v>4322</v>
      </c>
      <c r="D1087" t="s">
        <v>302</v>
      </c>
      <c r="E1087" s="284">
        <v>23.68</v>
      </c>
      <c r="F1087" s="284">
        <v>0</v>
      </c>
      <c r="G1087" s="284">
        <f t="shared" si="16"/>
        <v>23.68</v>
      </c>
    </row>
    <row r="1088" spans="1:7" ht="75" x14ac:dyDescent="0.25">
      <c r="A1088" s="261" t="s">
        <v>5738</v>
      </c>
      <c r="B1088" s="283">
        <v>93398</v>
      </c>
      <c r="C1088" s="108" t="s">
        <v>4323</v>
      </c>
      <c r="D1088" t="s">
        <v>302</v>
      </c>
      <c r="E1088" s="284">
        <v>8.94</v>
      </c>
      <c r="F1088" s="284">
        <v>0</v>
      </c>
      <c r="G1088" s="284">
        <f t="shared" si="16"/>
        <v>8.94</v>
      </c>
    </row>
    <row r="1089" spans="1:7" ht="90" x14ac:dyDescent="0.25">
      <c r="A1089" s="261" t="s">
        <v>5738</v>
      </c>
      <c r="B1089" s="283">
        <v>93399</v>
      </c>
      <c r="C1089" s="108" t="s">
        <v>4324</v>
      </c>
      <c r="D1089" t="s">
        <v>302</v>
      </c>
      <c r="E1089" s="284">
        <v>3.61</v>
      </c>
      <c r="F1089" s="284">
        <v>0</v>
      </c>
      <c r="G1089" s="284">
        <f t="shared" si="16"/>
        <v>3.61</v>
      </c>
    </row>
    <row r="1090" spans="1:7" ht="75" x14ac:dyDescent="0.25">
      <c r="A1090" s="261" t="s">
        <v>5738</v>
      </c>
      <c r="B1090" s="283">
        <v>93400</v>
      </c>
      <c r="C1090" s="108" t="s">
        <v>4325</v>
      </c>
      <c r="D1090" t="s">
        <v>302</v>
      </c>
      <c r="E1090" s="284">
        <v>41.12</v>
      </c>
      <c r="F1090" s="284">
        <v>0</v>
      </c>
      <c r="G1090" s="284">
        <f t="shared" si="16"/>
        <v>41.12</v>
      </c>
    </row>
    <row r="1091" spans="1:7" ht="90" x14ac:dyDescent="0.25">
      <c r="A1091" s="261" t="s">
        <v>5738</v>
      </c>
      <c r="B1091" s="283">
        <v>93401</v>
      </c>
      <c r="C1091" s="108" t="s">
        <v>4326</v>
      </c>
      <c r="D1091" t="s">
        <v>302</v>
      </c>
      <c r="E1091" s="284">
        <v>155.93</v>
      </c>
      <c r="F1091" s="284">
        <v>0</v>
      </c>
      <c r="G1091" s="284">
        <f t="shared" ref="G1091:G1154" si="17">E1091-F1091</f>
        <v>155.93</v>
      </c>
    </row>
    <row r="1092" spans="1:7" ht="90" x14ac:dyDescent="0.25">
      <c r="A1092" s="261" t="s">
        <v>5738</v>
      </c>
      <c r="B1092" s="283">
        <v>93404</v>
      </c>
      <c r="C1092" s="108" t="s">
        <v>6854</v>
      </c>
      <c r="D1092" t="s">
        <v>302</v>
      </c>
      <c r="E1092" s="284">
        <v>7.15</v>
      </c>
      <c r="F1092" s="284">
        <v>0</v>
      </c>
      <c r="G1092" s="284">
        <f t="shared" si="17"/>
        <v>7.15</v>
      </c>
    </row>
    <row r="1093" spans="1:7" ht="90" x14ac:dyDescent="0.25">
      <c r="A1093" s="261" t="s">
        <v>5738</v>
      </c>
      <c r="B1093" s="283">
        <v>93405</v>
      </c>
      <c r="C1093" s="108" t="s">
        <v>6855</v>
      </c>
      <c r="D1093" t="s">
        <v>302</v>
      </c>
      <c r="E1093" s="284">
        <v>1.94</v>
      </c>
      <c r="F1093" s="284">
        <v>0</v>
      </c>
      <c r="G1093" s="284">
        <f t="shared" si="17"/>
        <v>1.94</v>
      </c>
    </row>
    <row r="1094" spans="1:7" ht="90" x14ac:dyDescent="0.25">
      <c r="A1094" s="261" t="s">
        <v>5738</v>
      </c>
      <c r="B1094" s="283">
        <v>93406</v>
      </c>
      <c r="C1094" s="108" t="s">
        <v>6856</v>
      </c>
      <c r="D1094" t="s">
        <v>302</v>
      </c>
      <c r="E1094" s="284">
        <v>9.4700000000000006</v>
      </c>
      <c r="F1094" s="284">
        <v>0</v>
      </c>
      <c r="G1094" s="284">
        <f t="shared" si="17"/>
        <v>9.4700000000000006</v>
      </c>
    </row>
    <row r="1095" spans="1:7" ht="90" x14ac:dyDescent="0.25">
      <c r="A1095" s="261" t="s">
        <v>5738</v>
      </c>
      <c r="B1095" s="283">
        <v>93407</v>
      </c>
      <c r="C1095" s="108" t="s">
        <v>6857</v>
      </c>
      <c r="D1095" t="s">
        <v>302</v>
      </c>
      <c r="E1095" s="284">
        <v>46.5</v>
      </c>
      <c r="F1095" s="284">
        <v>0</v>
      </c>
      <c r="G1095" s="284">
        <f t="shared" si="17"/>
        <v>46.5</v>
      </c>
    </row>
    <row r="1096" spans="1:7" ht="45" x14ac:dyDescent="0.25">
      <c r="A1096" s="261" t="s">
        <v>5738</v>
      </c>
      <c r="B1096" s="283">
        <v>93411</v>
      </c>
      <c r="C1096" s="108" t="s">
        <v>4329</v>
      </c>
      <c r="D1096" t="s">
        <v>302</v>
      </c>
      <c r="E1096" s="284">
        <v>0.34</v>
      </c>
      <c r="F1096" s="284">
        <v>0</v>
      </c>
      <c r="G1096" s="284">
        <f t="shared" si="17"/>
        <v>0.34</v>
      </c>
    </row>
    <row r="1097" spans="1:7" ht="45" x14ac:dyDescent="0.25">
      <c r="A1097" s="261" t="s">
        <v>5738</v>
      </c>
      <c r="B1097" s="283">
        <v>93412</v>
      </c>
      <c r="C1097" s="108" t="s">
        <v>4330</v>
      </c>
      <c r="D1097" t="s">
        <v>302</v>
      </c>
      <c r="E1097" s="284">
        <v>0.12</v>
      </c>
      <c r="F1097" s="284">
        <v>0</v>
      </c>
      <c r="G1097" s="284">
        <f t="shared" si="17"/>
        <v>0.12</v>
      </c>
    </row>
    <row r="1098" spans="1:7" ht="45" x14ac:dyDescent="0.25">
      <c r="A1098" s="261" t="s">
        <v>5738</v>
      </c>
      <c r="B1098" s="283">
        <v>93413</v>
      </c>
      <c r="C1098" s="108" t="s">
        <v>4331</v>
      </c>
      <c r="D1098" t="s">
        <v>302</v>
      </c>
      <c r="E1098" s="284">
        <v>0.3</v>
      </c>
      <c r="F1098" s="284">
        <v>0</v>
      </c>
      <c r="G1098" s="284">
        <f t="shared" si="17"/>
        <v>0.3</v>
      </c>
    </row>
    <row r="1099" spans="1:7" ht="45" x14ac:dyDescent="0.25">
      <c r="A1099" s="261" t="s">
        <v>5738</v>
      </c>
      <c r="B1099" s="283">
        <v>93414</v>
      </c>
      <c r="C1099" s="108" t="s">
        <v>4332</v>
      </c>
      <c r="D1099" t="s">
        <v>302</v>
      </c>
      <c r="E1099" s="284">
        <v>13.69</v>
      </c>
      <c r="F1099" s="284">
        <v>0</v>
      </c>
      <c r="G1099" s="284">
        <f t="shared" si="17"/>
        <v>13.69</v>
      </c>
    </row>
    <row r="1100" spans="1:7" ht="30" x14ac:dyDescent="0.25">
      <c r="A1100" s="261" t="s">
        <v>5738</v>
      </c>
      <c r="B1100" s="283">
        <v>93417</v>
      </c>
      <c r="C1100" s="108" t="s">
        <v>4335</v>
      </c>
      <c r="D1100" t="s">
        <v>302</v>
      </c>
      <c r="E1100" s="284">
        <v>4.49</v>
      </c>
      <c r="F1100" s="284">
        <v>0</v>
      </c>
      <c r="G1100" s="284">
        <f t="shared" si="17"/>
        <v>4.49</v>
      </c>
    </row>
    <row r="1101" spans="1:7" ht="30" x14ac:dyDescent="0.25">
      <c r="A1101" s="261" t="s">
        <v>5738</v>
      </c>
      <c r="B1101" s="283">
        <v>93418</v>
      </c>
      <c r="C1101" s="108" t="s">
        <v>4336</v>
      </c>
      <c r="D1101" t="s">
        <v>302</v>
      </c>
      <c r="E1101" s="284">
        <v>1.58</v>
      </c>
      <c r="F1101" s="284">
        <v>0</v>
      </c>
      <c r="G1101" s="284">
        <f t="shared" si="17"/>
        <v>1.58</v>
      </c>
    </row>
    <row r="1102" spans="1:7" ht="30" x14ac:dyDescent="0.25">
      <c r="A1102" s="261" t="s">
        <v>5738</v>
      </c>
      <c r="B1102" s="283">
        <v>93419</v>
      </c>
      <c r="C1102" s="108" t="s">
        <v>4337</v>
      </c>
      <c r="D1102" t="s">
        <v>302</v>
      </c>
      <c r="E1102" s="284">
        <v>4.01</v>
      </c>
      <c r="F1102" s="284">
        <v>0</v>
      </c>
      <c r="G1102" s="284">
        <f t="shared" si="17"/>
        <v>4.01</v>
      </c>
    </row>
    <row r="1103" spans="1:7" ht="45" x14ac:dyDescent="0.25">
      <c r="A1103" s="261" t="s">
        <v>5738</v>
      </c>
      <c r="B1103" s="283">
        <v>93420</v>
      </c>
      <c r="C1103" s="108" t="s">
        <v>4338</v>
      </c>
      <c r="D1103" t="s">
        <v>302</v>
      </c>
      <c r="E1103" s="284">
        <v>66.13</v>
      </c>
      <c r="F1103" s="284">
        <v>0</v>
      </c>
      <c r="G1103" s="284">
        <f t="shared" si="17"/>
        <v>66.13</v>
      </c>
    </row>
    <row r="1104" spans="1:7" ht="30" x14ac:dyDescent="0.25">
      <c r="A1104" s="261" t="s">
        <v>5738</v>
      </c>
      <c r="B1104" s="283">
        <v>93423</v>
      </c>
      <c r="C1104" s="108" t="s">
        <v>4341</v>
      </c>
      <c r="D1104" t="s">
        <v>302</v>
      </c>
      <c r="E1104" s="284">
        <v>6.36</v>
      </c>
      <c r="F1104" s="284">
        <v>0</v>
      </c>
      <c r="G1104" s="284">
        <f t="shared" si="17"/>
        <v>6.36</v>
      </c>
    </row>
    <row r="1105" spans="1:7" ht="30" x14ac:dyDescent="0.25">
      <c r="A1105" s="261" t="s">
        <v>5738</v>
      </c>
      <c r="B1105" s="283">
        <v>93424</v>
      </c>
      <c r="C1105" s="108" t="s">
        <v>4342</v>
      </c>
      <c r="D1105" t="s">
        <v>302</v>
      </c>
      <c r="E1105" s="284">
        <v>2.2400000000000002</v>
      </c>
      <c r="F1105" s="284">
        <v>0</v>
      </c>
      <c r="G1105" s="284">
        <f t="shared" si="17"/>
        <v>2.2400000000000002</v>
      </c>
    </row>
    <row r="1106" spans="1:7" ht="30" x14ac:dyDescent="0.25">
      <c r="A1106" s="261" t="s">
        <v>5738</v>
      </c>
      <c r="B1106" s="283">
        <v>93425</v>
      </c>
      <c r="C1106" s="108" t="s">
        <v>4343</v>
      </c>
      <c r="D1106" t="s">
        <v>302</v>
      </c>
      <c r="E1106" s="284">
        <v>5.68</v>
      </c>
      <c r="F1106" s="284">
        <v>0</v>
      </c>
      <c r="G1106" s="284">
        <f t="shared" si="17"/>
        <v>5.68</v>
      </c>
    </row>
    <row r="1107" spans="1:7" ht="45" x14ac:dyDescent="0.25">
      <c r="A1107" s="261" t="s">
        <v>5738</v>
      </c>
      <c r="B1107" s="283">
        <v>93426</v>
      </c>
      <c r="C1107" s="108" t="s">
        <v>4344</v>
      </c>
      <c r="D1107" t="s">
        <v>302</v>
      </c>
      <c r="E1107" s="284">
        <v>158.06</v>
      </c>
      <c r="F1107" s="284">
        <v>0</v>
      </c>
      <c r="G1107" s="284">
        <f t="shared" si="17"/>
        <v>158.06</v>
      </c>
    </row>
    <row r="1108" spans="1:7" ht="45" x14ac:dyDescent="0.25">
      <c r="A1108" s="261" t="s">
        <v>5738</v>
      </c>
      <c r="B1108" s="283">
        <v>93429</v>
      </c>
      <c r="C1108" s="108" t="s">
        <v>6858</v>
      </c>
      <c r="D1108" t="s">
        <v>302</v>
      </c>
      <c r="E1108" s="284">
        <v>148.09</v>
      </c>
      <c r="F1108" s="284">
        <v>0</v>
      </c>
      <c r="G1108" s="284">
        <f t="shared" si="17"/>
        <v>148.09</v>
      </c>
    </row>
    <row r="1109" spans="1:7" ht="45" x14ac:dyDescent="0.25">
      <c r="A1109" s="261" t="s">
        <v>5738</v>
      </c>
      <c r="B1109" s="283">
        <v>93430</v>
      </c>
      <c r="C1109" s="108" t="s">
        <v>6859</v>
      </c>
      <c r="D1109" t="s">
        <v>302</v>
      </c>
      <c r="E1109" s="284">
        <v>46.79</v>
      </c>
      <c r="F1109" s="284">
        <v>0</v>
      </c>
      <c r="G1109" s="284">
        <f t="shared" si="17"/>
        <v>46.79</v>
      </c>
    </row>
    <row r="1110" spans="1:7" ht="45" x14ac:dyDescent="0.25">
      <c r="A1110" s="261" t="s">
        <v>5738</v>
      </c>
      <c r="B1110" s="283">
        <v>93431</v>
      </c>
      <c r="C1110" s="108" t="s">
        <v>6860</v>
      </c>
      <c r="D1110" t="s">
        <v>302</v>
      </c>
      <c r="E1110" s="284">
        <v>177.71</v>
      </c>
      <c r="F1110" s="284">
        <v>0</v>
      </c>
      <c r="G1110" s="284">
        <f t="shared" si="17"/>
        <v>177.71</v>
      </c>
    </row>
    <row r="1111" spans="1:7" ht="45" x14ac:dyDescent="0.25">
      <c r="A1111" s="261" t="s">
        <v>5738</v>
      </c>
      <c r="B1111" s="283">
        <v>93432</v>
      </c>
      <c r="C1111" s="108" t="s">
        <v>6861</v>
      </c>
      <c r="D1111" t="s">
        <v>302</v>
      </c>
      <c r="E1111" s="284">
        <v>2124</v>
      </c>
      <c r="F1111" s="284">
        <v>0</v>
      </c>
      <c r="G1111" s="284">
        <f t="shared" si="17"/>
        <v>2124</v>
      </c>
    </row>
    <row r="1112" spans="1:7" ht="45" x14ac:dyDescent="0.25">
      <c r="A1112" s="261" t="s">
        <v>5738</v>
      </c>
      <c r="B1112" s="283">
        <v>93435</v>
      </c>
      <c r="C1112" s="108" t="s">
        <v>6862</v>
      </c>
      <c r="D1112" t="s">
        <v>302</v>
      </c>
      <c r="E1112" s="284">
        <v>9.35</v>
      </c>
      <c r="F1112" s="284">
        <v>0</v>
      </c>
      <c r="G1112" s="284">
        <f t="shared" si="17"/>
        <v>9.35</v>
      </c>
    </row>
    <row r="1113" spans="1:7" ht="45" x14ac:dyDescent="0.25">
      <c r="A1113" s="261" t="s">
        <v>5738</v>
      </c>
      <c r="B1113" s="283">
        <v>93436</v>
      </c>
      <c r="C1113" s="108" t="s">
        <v>6863</v>
      </c>
      <c r="D1113" t="s">
        <v>302</v>
      </c>
      <c r="E1113" s="284">
        <v>2.63</v>
      </c>
      <c r="F1113" s="284">
        <v>0</v>
      </c>
      <c r="G1113" s="284">
        <f t="shared" si="17"/>
        <v>2.63</v>
      </c>
    </row>
    <row r="1114" spans="1:7" ht="45" x14ac:dyDescent="0.25">
      <c r="A1114" s="261" t="s">
        <v>5738</v>
      </c>
      <c r="B1114" s="283">
        <v>93437</v>
      </c>
      <c r="C1114" s="108" t="s">
        <v>6864</v>
      </c>
      <c r="D1114" t="s">
        <v>302</v>
      </c>
      <c r="E1114" s="284">
        <v>9.35</v>
      </c>
      <c r="F1114" s="284">
        <v>0</v>
      </c>
      <c r="G1114" s="284">
        <f t="shared" si="17"/>
        <v>9.35</v>
      </c>
    </row>
    <row r="1115" spans="1:7" ht="45" x14ac:dyDescent="0.25">
      <c r="A1115" s="261" t="s">
        <v>5738</v>
      </c>
      <c r="B1115" s="283">
        <v>93438</v>
      </c>
      <c r="C1115" s="108" t="s">
        <v>6865</v>
      </c>
      <c r="D1115" t="s">
        <v>302</v>
      </c>
      <c r="E1115" s="284">
        <v>110.74</v>
      </c>
      <c r="F1115" s="284">
        <v>0</v>
      </c>
      <c r="G1115" s="284">
        <f t="shared" si="17"/>
        <v>110.74</v>
      </c>
    </row>
    <row r="1116" spans="1:7" ht="45" x14ac:dyDescent="0.25">
      <c r="A1116" s="261" t="s">
        <v>5738</v>
      </c>
      <c r="B1116" s="283">
        <v>95114</v>
      </c>
      <c r="C1116" s="108" t="s">
        <v>4646</v>
      </c>
      <c r="D1116" t="s">
        <v>302</v>
      </c>
      <c r="E1116" s="284">
        <v>1.81</v>
      </c>
      <c r="F1116" s="284">
        <v>0</v>
      </c>
      <c r="G1116" s="284">
        <f t="shared" si="17"/>
        <v>1.81</v>
      </c>
    </row>
    <row r="1117" spans="1:7" ht="45" x14ac:dyDescent="0.25">
      <c r="A1117" s="261" t="s">
        <v>5738</v>
      </c>
      <c r="B1117" s="283">
        <v>95115</v>
      </c>
      <c r="C1117" s="108" t="s">
        <v>4647</v>
      </c>
      <c r="D1117" t="s">
        <v>302</v>
      </c>
      <c r="E1117" s="284">
        <v>0.42</v>
      </c>
      <c r="F1117" s="284">
        <v>0</v>
      </c>
      <c r="G1117" s="284">
        <f t="shared" si="17"/>
        <v>0.42</v>
      </c>
    </row>
    <row r="1118" spans="1:7" ht="45" x14ac:dyDescent="0.25">
      <c r="A1118" s="261" t="s">
        <v>5738</v>
      </c>
      <c r="B1118" s="283">
        <v>95116</v>
      </c>
      <c r="C1118" s="108" t="s">
        <v>4648</v>
      </c>
      <c r="D1118" t="s">
        <v>302</v>
      </c>
      <c r="E1118" s="284">
        <v>32.549999999999997</v>
      </c>
      <c r="F1118" s="284">
        <v>0</v>
      </c>
      <c r="G1118" s="284">
        <f t="shared" si="17"/>
        <v>32.549999999999997</v>
      </c>
    </row>
    <row r="1119" spans="1:7" ht="30" x14ac:dyDescent="0.25">
      <c r="A1119" s="261" t="s">
        <v>5738</v>
      </c>
      <c r="B1119" s="283">
        <v>95117</v>
      </c>
      <c r="C1119" s="108" t="s">
        <v>4649</v>
      </c>
      <c r="D1119" t="s">
        <v>302</v>
      </c>
      <c r="E1119" s="284">
        <v>10.039999999999999</v>
      </c>
      <c r="F1119" s="284">
        <v>0</v>
      </c>
      <c r="G1119" s="284">
        <f t="shared" si="17"/>
        <v>10.039999999999999</v>
      </c>
    </row>
    <row r="1120" spans="1:7" ht="45" x14ac:dyDescent="0.25">
      <c r="A1120" s="261" t="s">
        <v>5738</v>
      </c>
      <c r="B1120" s="283">
        <v>95118</v>
      </c>
      <c r="C1120" s="108" t="s">
        <v>4650</v>
      </c>
      <c r="D1120" t="s">
        <v>302</v>
      </c>
      <c r="E1120" s="284">
        <v>69.819999999999993</v>
      </c>
      <c r="F1120" s="284">
        <v>0</v>
      </c>
      <c r="G1120" s="284">
        <f t="shared" si="17"/>
        <v>69.819999999999993</v>
      </c>
    </row>
    <row r="1121" spans="1:7" ht="45" x14ac:dyDescent="0.25">
      <c r="A1121" s="261" t="s">
        <v>5738</v>
      </c>
      <c r="B1121" s="283">
        <v>95119</v>
      </c>
      <c r="C1121" s="108" t="s">
        <v>4651</v>
      </c>
      <c r="D1121" t="s">
        <v>302</v>
      </c>
      <c r="E1121" s="284">
        <v>21.54</v>
      </c>
      <c r="F1121" s="284">
        <v>0</v>
      </c>
      <c r="G1121" s="284">
        <f t="shared" si="17"/>
        <v>21.54</v>
      </c>
    </row>
    <row r="1122" spans="1:7" ht="45" x14ac:dyDescent="0.25">
      <c r="A1122" s="261" t="s">
        <v>5738</v>
      </c>
      <c r="B1122" s="283">
        <v>95120</v>
      </c>
      <c r="C1122" s="108" t="s">
        <v>4652</v>
      </c>
      <c r="D1122" t="s">
        <v>302</v>
      </c>
      <c r="E1122" s="284">
        <v>54.82</v>
      </c>
      <c r="F1122" s="284">
        <v>0</v>
      </c>
      <c r="G1122" s="284">
        <f t="shared" si="17"/>
        <v>54.82</v>
      </c>
    </row>
    <row r="1123" spans="1:7" ht="45" x14ac:dyDescent="0.25">
      <c r="A1123" s="261" t="s">
        <v>5738</v>
      </c>
      <c r="B1123" s="283">
        <v>95123</v>
      </c>
      <c r="C1123" s="108" t="s">
        <v>4655</v>
      </c>
      <c r="D1123" t="s">
        <v>302</v>
      </c>
      <c r="E1123" s="284">
        <v>17.87</v>
      </c>
      <c r="F1123" s="284">
        <v>0</v>
      </c>
      <c r="G1123" s="284">
        <f t="shared" si="17"/>
        <v>17.87</v>
      </c>
    </row>
    <row r="1124" spans="1:7" ht="45" x14ac:dyDescent="0.25">
      <c r="A1124" s="261" t="s">
        <v>5738</v>
      </c>
      <c r="B1124" s="283">
        <v>95124</v>
      </c>
      <c r="C1124" s="108" t="s">
        <v>4656</v>
      </c>
      <c r="D1124" t="s">
        <v>302</v>
      </c>
      <c r="E1124" s="284">
        <v>5.51</v>
      </c>
      <c r="F1124" s="284">
        <v>0</v>
      </c>
      <c r="G1124" s="284">
        <f t="shared" si="17"/>
        <v>5.51</v>
      </c>
    </row>
    <row r="1125" spans="1:7" ht="45" x14ac:dyDescent="0.25">
      <c r="A1125" s="261" t="s">
        <v>5738</v>
      </c>
      <c r="B1125" s="283">
        <v>95125</v>
      </c>
      <c r="C1125" s="108" t="s">
        <v>4657</v>
      </c>
      <c r="D1125" t="s">
        <v>302</v>
      </c>
      <c r="E1125" s="284">
        <v>19.559999999999999</v>
      </c>
      <c r="F1125" s="284">
        <v>0</v>
      </c>
      <c r="G1125" s="284">
        <f t="shared" si="17"/>
        <v>19.559999999999999</v>
      </c>
    </row>
    <row r="1126" spans="1:7" ht="45" x14ac:dyDescent="0.25">
      <c r="A1126" s="261" t="s">
        <v>5738</v>
      </c>
      <c r="B1126" s="283">
        <v>95126</v>
      </c>
      <c r="C1126" s="108" t="s">
        <v>4658</v>
      </c>
      <c r="D1126" t="s">
        <v>302</v>
      </c>
      <c r="E1126" s="284">
        <v>145.19</v>
      </c>
      <c r="F1126" s="284">
        <v>0</v>
      </c>
      <c r="G1126" s="284">
        <f t="shared" si="17"/>
        <v>145.19</v>
      </c>
    </row>
    <row r="1127" spans="1:7" ht="45" x14ac:dyDescent="0.25">
      <c r="A1127" s="261" t="s">
        <v>5738</v>
      </c>
      <c r="B1127" s="283">
        <v>95129</v>
      </c>
      <c r="C1127" s="108" t="s">
        <v>4661</v>
      </c>
      <c r="D1127" t="s">
        <v>302</v>
      </c>
      <c r="E1127" s="284">
        <v>47.9</v>
      </c>
      <c r="F1127" s="284">
        <v>0</v>
      </c>
      <c r="G1127" s="284">
        <f t="shared" si="17"/>
        <v>47.9</v>
      </c>
    </row>
    <row r="1128" spans="1:7" ht="45" x14ac:dyDescent="0.25">
      <c r="A1128" s="261" t="s">
        <v>5738</v>
      </c>
      <c r="B1128" s="283">
        <v>95130</v>
      </c>
      <c r="C1128" s="108" t="s">
        <v>4662</v>
      </c>
      <c r="D1128" t="s">
        <v>302</v>
      </c>
      <c r="E1128" s="284">
        <v>17.36</v>
      </c>
      <c r="F1128" s="284">
        <v>0</v>
      </c>
      <c r="G1128" s="284">
        <f t="shared" si="17"/>
        <v>17.36</v>
      </c>
    </row>
    <row r="1129" spans="1:7" ht="45" x14ac:dyDescent="0.25">
      <c r="A1129" s="261" t="s">
        <v>5738</v>
      </c>
      <c r="B1129" s="283">
        <v>95131</v>
      </c>
      <c r="C1129" s="108" t="s">
        <v>4663</v>
      </c>
      <c r="D1129" t="s">
        <v>302</v>
      </c>
      <c r="E1129" s="284">
        <v>56.38</v>
      </c>
      <c r="F1129" s="284">
        <v>0</v>
      </c>
      <c r="G1129" s="284">
        <f t="shared" si="17"/>
        <v>56.38</v>
      </c>
    </row>
    <row r="1130" spans="1:7" ht="45" x14ac:dyDescent="0.25">
      <c r="A1130" s="261" t="s">
        <v>5738</v>
      </c>
      <c r="B1130" s="283">
        <v>95132</v>
      </c>
      <c r="C1130" s="108" t="s">
        <v>4664</v>
      </c>
      <c r="D1130" t="s">
        <v>302</v>
      </c>
      <c r="E1130" s="284">
        <v>31.8</v>
      </c>
      <c r="F1130" s="284">
        <v>0</v>
      </c>
      <c r="G1130" s="284">
        <f t="shared" si="17"/>
        <v>31.8</v>
      </c>
    </row>
    <row r="1131" spans="1:7" ht="45" x14ac:dyDescent="0.25">
      <c r="A1131" s="261" t="s">
        <v>5738</v>
      </c>
      <c r="B1131" s="283">
        <v>95136</v>
      </c>
      <c r="C1131" s="108" t="s">
        <v>4666</v>
      </c>
      <c r="D1131" t="s">
        <v>302</v>
      </c>
      <c r="E1131" s="284">
        <v>0.03</v>
      </c>
      <c r="F1131" s="284">
        <v>0</v>
      </c>
      <c r="G1131" s="284">
        <f t="shared" si="17"/>
        <v>0.03</v>
      </c>
    </row>
    <row r="1132" spans="1:7" ht="30" x14ac:dyDescent="0.25">
      <c r="A1132" s="261" t="s">
        <v>5738</v>
      </c>
      <c r="B1132" s="283">
        <v>95137</v>
      </c>
      <c r="C1132" s="108" t="s">
        <v>4667</v>
      </c>
      <c r="D1132" t="s">
        <v>302</v>
      </c>
      <c r="E1132" s="284">
        <v>0.01</v>
      </c>
      <c r="F1132" s="284">
        <v>0</v>
      </c>
      <c r="G1132" s="284">
        <f t="shared" si="17"/>
        <v>0.01</v>
      </c>
    </row>
    <row r="1133" spans="1:7" ht="45" x14ac:dyDescent="0.25">
      <c r="A1133" s="261" t="s">
        <v>5738</v>
      </c>
      <c r="B1133" s="283">
        <v>95138</v>
      </c>
      <c r="C1133" s="108" t="s">
        <v>4668</v>
      </c>
      <c r="D1133" t="s">
        <v>302</v>
      </c>
      <c r="E1133" s="284">
        <v>0.02</v>
      </c>
      <c r="F1133" s="284">
        <v>0</v>
      </c>
      <c r="G1133" s="284">
        <f t="shared" si="17"/>
        <v>0.02</v>
      </c>
    </row>
    <row r="1134" spans="1:7" ht="45" x14ac:dyDescent="0.25">
      <c r="A1134" s="261" t="s">
        <v>5738</v>
      </c>
      <c r="B1134" s="283">
        <v>95208</v>
      </c>
      <c r="C1134" s="108" t="s">
        <v>6866</v>
      </c>
      <c r="D1134" t="s">
        <v>302</v>
      </c>
      <c r="E1134" s="284">
        <v>31.33</v>
      </c>
      <c r="F1134" s="284">
        <v>0</v>
      </c>
      <c r="G1134" s="284">
        <f t="shared" si="17"/>
        <v>31.33</v>
      </c>
    </row>
    <row r="1135" spans="1:7" ht="45" x14ac:dyDescent="0.25">
      <c r="A1135" s="261" t="s">
        <v>5738</v>
      </c>
      <c r="B1135" s="283">
        <v>95209</v>
      </c>
      <c r="C1135" s="108" t="s">
        <v>6867</v>
      </c>
      <c r="D1135" t="s">
        <v>302</v>
      </c>
      <c r="E1135" s="284">
        <v>11.59</v>
      </c>
      <c r="F1135" s="284">
        <v>0</v>
      </c>
      <c r="G1135" s="284">
        <f t="shared" si="17"/>
        <v>11.59</v>
      </c>
    </row>
    <row r="1136" spans="1:7" ht="45" x14ac:dyDescent="0.25">
      <c r="A1136" s="261" t="s">
        <v>5738</v>
      </c>
      <c r="B1136" s="283">
        <v>95210</v>
      </c>
      <c r="C1136" s="108" t="s">
        <v>6868</v>
      </c>
      <c r="D1136" t="s">
        <v>302</v>
      </c>
      <c r="E1136" s="284">
        <v>31.33</v>
      </c>
      <c r="F1136" s="284">
        <v>0</v>
      </c>
      <c r="G1136" s="284">
        <f t="shared" si="17"/>
        <v>31.33</v>
      </c>
    </row>
    <row r="1137" spans="1:7" ht="45" x14ac:dyDescent="0.25">
      <c r="A1137" s="261" t="s">
        <v>5738</v>
      </c>
      <c r="B1137" s="283">
        <v>95211</v>
      </c>
      <c r="C1137" s="108" t="s">
        <v>6869</v>
      </c>
      <c r="D1137" t="s">
        <v>302</v>
      </c>
      <c r="E1137" s="284">
        <v>8.0399999999999991</v>
      </c>
      <c r="F1137" s="284">
        <v>0</v>
      </c>
      <c r="G1137" s="284">
        <f t="shared" si="17"/>
        <v>8.0399999999999991</v>
      </c>
    </row>
    <row r="1138" spans="1:7" ht="45" x14ac:dyDescent="0.25">
      <c r="A1138" s="261" t="s">
        <v>5738</v>
      </c>
      <c r="B1138" s="283">
        <v>95217</v>
      </c>
      <c r="C1138" s="108" t="s">
        <v>6870</v>
      </c>
      <c r="D1138" t="s">
        <v>302</v>
      </c>
      <c r="E1138" s="284">
        <v>0.65</v>
      </c>
      <c r="F1138" s="284">
        <v>0</v>
      </c>
      <c r="G1138" s="284">
        <f t="shared" si="17"/>
        <v>0.65</v>
      </c>
    </row>
    <row r="1139" spans="1:7" ht="30" x14ac:dyDescent="0.25">
      <c r="A1139" s="261" t="s">
        <v>5738</v>
      </c>
      <c r="B1139" s="283">
        <v>95255</v>
      </c>
      <c r="C1139" s="108" t="s">
        <v>4678</v>
      </c>
      <c r="D1139" t="s">
        <v>302</v>
      </c>
      <c r="E1139" s="284">
        <v>1.61</v>
      </c>
      <c r="F1139" s="284">
        <v>0</v>
      </c>
      <c r="G1139" s="284">
        <f t="shared" si="17"/>
        <v>1.61</v>
      </c>
    </row>
    <row r="1140" spans="1:7" ht="30" x14ac:dyDescent="0.25">
      <c r="A1140" s="261" t="s">
        <v>5738</v>
      </c>
      <c r="B1140" s="283">
        <v>95256</v>
      </c>
      <c r="C1140" s="108" t="s">
        <v>4679</v>
      </c>
      <c r="D1140" t="s">
        <v>302</v>
      </c>
      <c r="E1140" s="284">
        <v>0.37</v>
      </c>
      <c r="F1140" s="284">
        <v>0</v>
      </c>
      <c r="G1140" s="284">
        <f t="shared" si="17"/>
        <v>0.37</v>
      </c>
    </row>
    <row r="1141" spans="1:7" ht="30" x14ac:dyDescent="0.25">
      <c r="A1141" s="261" t="s">
        <v>5738</v>
      </c>
      <c r="B1141" s="283">
        <v>95257</v>
      </c>
      <c r="C1141" s="108" t="s">
        <v>4680</v>
      </c>
      <c r="D1141" t="s">
        <v>302</v>
      </c>
      <c r="E1141" s="284">
        <v>2.0099999999999998</v>
      </c>
      <c r="F1141" s="284">
        <v>0</v>
      </c>
      <c r="G1141" s="284">
        <f t="shared" si="17"/>
        <v>2.0099999999999998</v>
      </c>
    </row>
    <row r="1142" spans="1:7" ht="45" x14ac:dyDescent="0.25">
      <c r="A1142" s="261" t="s">
        <v>5738</v>
      </c>
      <c r="B1142" s="283">
        <v>95260</v>
      </c>
      <c r="C1142" s="108" t="s">
        <v>4683</v>
      </c>
      <c r="D1142" t="s">
        <v>302</v>
      </c>
      <c r="E1142" s="284">
        <v>0.68</v>
      </c>
      <c r="F1142" s="284">
        <v>0</v>
      </c>
      <c r="G1142" s="284">
        <f t="shared" si="17"/>
        <v>0.68</v>
      </c>
    </row>
    <row r="1143" spans="1:7" ht="45" x14ac:dyDescent="0.25">
      <c r="A1143" s="261" t="s">
        <v>5738</v>
      </c>
      <c r="B1143" s="283">
        <v>95261</v>
      </c>
      <c r="C1143" s="108" t="s">
        <v>4684</v>
      </c>
      <c r="D1143" t="s">
        <v>302</v>
      </c>
      <c r="E1143" s="284">
        <v>0.18</v>
      </c>
      <c r="F1143" s="284">
        <v>0</v>
      </c>
      <c r="G1143" s="284">
        <f t="shared" si="17"/>
        <v>0.18</v>
      </c>
    </row>
    <row r="1144" spans="1:7" ht="45" x14ac:dyDescent="0.25">
      <c r="A1144" s="261" t="s">
        <v>5738</v>
      </c>
      <c r="B1144" s="283">
        <v>95262</v>
      </c>
      <c r="C1144" s="108" t="s">
        <v>4685</v>
      </c>
      <c r="D1144" t="s">
        <v>302</v>
      </c>
      <c r="E1144" s="284">
        <v>0.85</v>
      </c>
      <c r="F1144" s="284">
        <v>0</v>
      </c>
      <c r="G1144" s="284">
        <f t="shared" si="17"/>
        <v>0.85</v>
      </c>
    </row>
    <row r="1145" spans="1:7" ht="45" x14ac:dyDescent="0.25">
      <c r="A1145" s="261" t="s">
        <v>5738</v>
      </c>
      <c r="B1145" s="283">
        <v>95263</v>
      </c>
      <c r="C1145" s="108" t="s">
        <v>4686</v>
      </c>
      <c r="D1145" t="s">
        <v>302</v>
      </c>
      <c r="E1145" s="284">
        <v>4.29</v>
      </c>
      <c r="F1145" s="284">
        <v>0</v>
      </c>
      <c r="G1145" s="284">
        <f t="shared" si="17"/>
        <v>4.29</v>
      </c>
    </row>
    <row r="1146" spans="1:7" ht="60" x14ac:dyDescent="0.25">
      <c r="A1146" s="261" t="s">
        <v>5738</v>
      </c>
      <c r="B1146" s="283">
        <v>95266</v>
      </c>
      <c r="C1146" s="108" t="s">
        <v>4689</v>
      </c>
      <c r="D1146" t="s">
        <v>302</v>
      </c>
      <c r="E1146" s="284">
        <v>0.44</v>
      </c>
      <c r="F1146" s="284">
        <v>0</v>
      </c>
      <c r="G1146" s="284">
        <f t="shared" si="17"/>
        <v>0.44</v>
      </c>
    </row>
    <row r="1147" spans="1:7" ht="45" x14ac:dyDescent="0.25">
      <c r="A1147" s="261" t="s">
        <v>5738</v>
      </c>
      <c r="B1147" s="283">
        <v>95267</v>
      </c>
      <c r="C1147" s="108" t="s">
        <v>4690</v>
      </c>
      <c r="D1147" t="s">
        <v>302</v>
      </c>
      <c r="E1147" s="284">
        <v>0.09</v>
      </c>
      <c r="F1147" s="284">
        <v>0</v>
      </c>
      <c r="G1147" s="284">
        <f t="shared" si="17"/>
        <v>0.09</v>
      </c>
    </row>
    <row r="1148" spans="1:7" ht="60" x14ac:dyDescent="0.25">
      <c r="A1148" s="261" t="s">
        <v>5738</v>
      </c>
      <c r="B1148" s="283">
        <v>95268</v>
      </c>
      <c r="C1148" s="108" t="s">
        <v>4691</v>
      </c>
      <c r="D1148" t="s">
        <v>302</v>
      </c>
      <c r="E1148" s="284">
        <v>0.43</v>
      </c>
      <c r="F1148" s="284">
        <v>0</v>
      </c>
      <c r="G1148" s="284">
        <f t="shared" si="17"/>
        <v>0.43</v>
      </c>
    </row>
    <row r="1149" spans="1:7" ht="60" x14ac:dyDescent="0.25">
      <c r="A1149" s="261" t="s">
        <v>5738</v>
      </c>
      <c r="B1149" s="283">
        <v>95269</v>
      </c>
      <c r="C1149" s="108" t="s">
        <v>4692</v>
      </c>
      <c r="D1149" t="s">
        <v>302</v>
      </c>
      <c r="E1149" s="284">
        <v>7.92</v>
      </c>
      <c r="F1149" s="284">
        <v>0</v>
      </c>
      <c r="G1149" s="284">
        <f t="shared" si="17"/>
        <v>7.92</v>
      </c>
    </row>
    <row r="1150" spans="1:7" ht="45" x14ac:dyDescent="0.25">
      <c r="A1150" s="261" t="s">
        <v>5738</v>
      </c>
      <c r="B1150" s="283">
        <v>95272</v>
      </c>
      <c r="C1150" s="108" t="s">
        <v>6871</v>
      </c>
      <c r="D1150" t="s">
        <v>302</v>
      </c>
      <c r="E1150" s="284">
        <v>0.4</v>
      </c>
      <c r="F1150" s="284">
        <v>0</v>
      </c>
      <c r="G1150" s="284">
        <f t="shared" si="17"/>
        <v>0.4</v>
      </c>
    </row>
    <row r="1151" spans="1:7" ht="45" x14ac:dyDescent="0.25">
      <c r="A1151" s="261" t="s">
        <v>5738</v>
      </c>
      <c r="B1151" s="283">
        <v>95273</v>
      </c>
      <c r="C1151" s="108" t="s">
        <v>6872</v>
      </c>
      <c r="D1151" t="s">
        <v>302</v>
      </c>
      <c r="E1151" s="284">
        <v>0.1</v>
      </c>
      <c r="F1151" s="284">
        <v>0</v>
      </c>
      <c r="G1151" s="284">
        <f t="shared" si="17"/>
        <v>0.1</v>
      </c>
    </row>
    <row r="1152" spans="1:7" ht="45" x14ac:dyDescent="0.25">
      <c r="A1152" s="261" t="s">
        <v>5738</v>
      </c>
      <c r="B1152" s="283">
        <v>95274</v>
      </c>
      <c r="C1152" s="108" t="s">
        <v>6873</v>
      </c>
      <c r="D1152" t="s">
        <v>302</v>
      </c>
      <c r="E1152" s="284">
        <v>0.33</v>
      </c>
      <c r="F1152" s="284">
        <v>0</v>
      </c>
      <c r="G1152" s="284">
        <f t="shared" si="17"/>
        <v>0.33</v>
      </c>
    </row>
    <row r="1153" spans="1:7" ht="45" x14ac:dyDescent="0.25">
      <c r="A1153" s="261" t="s">
        <v>5738</v>
      </c>
      <c r="B1153" s="283">
        <v>95275</v>
      </c>
      <c r="C1153" s="108" t="s">
        <v>6874</v>
      </c>
      <c r="D1153" t="s">
        <v>302</v>
      </c>
      <c r="E1153" s="284">
        <v>2.1800000000000002</v>
      </c>
      <c r="F1153" s="284">
        <v>0</v>
      </c>
      <c r="G1153" s="284">
        <f t="shared" si="17"/>
        <v>2.1800000000000002</v>
      </c>
    </row>
    <row r="1154" spans="1:7" ht="45" x14ac:dyDescent="0.25">
      <c r="A1154" s="261" t="s">
        <v>5738</v>
      </c>
      <c r="B1154" s="283">
        <v>95278</v>
      </c>
      <c r="C1154" s="108" t="s">
        <v>6875</v>
      </c>
      <c r="D1154" t="s">
        <v>302</v>
      </c>
      <c r="E1154" s="284">
        <v>0.51</v>
      </c>
      <c r="F1154" s="284">
        <v>0</v>
      </c>
      <c r="G1154" s="284">
        <f t="shared" si="17"/>
        <v>0.51</v>
      </c>
    </row>
    <row r="1155" spans="1:7" ht="45" x14ac:dyDescent="0.25">
      <c r="A1155" s="261" t="s">
        <v>5738</v>
      </c>
      <c r="B1155" s="283">
        <v>95279</v>
      </c>
      <c r="C1155" s="108" t="s">
        <v>6876</v>
      </c>
      <c r="D1155" t="s">
        <v>302</v>
      </c>
      <c r="E1155" s="284">
        <v>0.1</v>
      </c>
      <c r="F1155" s="284">
        <v>0</v>
      </c>
      <c r="G1155" s="284">
        <f t="shared" ref="G1155:G1218" si="18">E1155-F1155</f>
        <v>0.1</v>
      </c>
    </row>
    <row r="1156" spans="1:7" ht="45" x14ac:dyDescent="0.25">
      <c r="A1156" s="261" t="s">
        <v>5738</v>
      </c>
      <c r="B1156" s="283">
        <v>95280</v>
      </c>
      <c r="C1156" s="108" t="s">
        <v>6877</v>
      </c>
      <c r="D1156" t="s">
        <v>302</v>
      </c>
      <c r="E1156" s="284">
        <v>0.51</v>
      </c>
      <c r="F1156" s="284">
        <v>0</v>
      </c>
      <c r="G1156" s="284">
        <f t="shared" si="18"/>
        <v>0.51</v>
      </c>
    </row>
    <row r="1157" spans="1:7" ht="45" x14ac:dyDescent="0.25">
      <c r="A1157" s="261" t="s">
        <v>5738</v>
      </c>
      <c r="B1157" s="283">
        <v>95281</v>
      </c>
      <c r="C1157" s="108" t="s">
        <v>6878</v>
      </c>
      <c r="D1157" t="s">
        <v>302</v>
      </c>
      <c r="E1157" s="284">
        <v>7.89</v>
      </c>
      <c r="F1157" s="284">
        <v>0</v>
      </c>
      <c r="G1157" s="284">
        <f t="shared" si="18"/>
        <v>7.89</v>
      </c>
    </row>
    <row r="1158" spans="1:7" ht="60" x14ac:dyDescent="0.25">
      <c r="A1158" s="261" t="s">
        <v>5738</v>
      </c>
      <c r="B1158" s="283">
        <v>95617</v>
      </c>
      <c r="C1158" s="108" t="s">
        <v>4839</v>
      </c>
      <c r="D1158" t="s">
        <v>302</v>
      </c>
      <c r="E1158" s="284">
        <v>1.32</v>
      </c>
      <c r="F1158" s="284">
        <v>0</v>
      </c>
      <c r="G1158" s="284">
        <f t="shared" si="18"/>
        <v>1.32</v>
      </c>
    </row>
    <row r="1159" spans="1:7" ht="60" x14ac:dyDescent="0.25">
      <c r="A1159" s="261" t="s">
        <v>5738</v>
      </c>
      <c r="B1159" s="283">
        <v>95618</v>
      </c>
      <c r="C1159" s="108" t="s">
        <v>4840</v>
      </c>
      <c r="D1159" t="s">
        <v>302</v>
      </c>
      <c r="E1159" s="284">
        <v>0.3</v>
      </c>
      <c r="F1159" s="284">
        <v>0</v>
      </c>
      <c r="G1159" s="284">
        <f t="shared" si="18"/>
        <v>0.3</v>
      </c>
    </row>
    <row r="1160" spans="1:7" ht="60" x14ac:dyDescent="0.25">
      <c r="A1160" s="261" t="s">
        <v>5738</v>
      </c>
      <c r="B1160" s="283">
        <v>95619</v>
      </c>
      <c r="C1160" s="108" t="s">
        <v>4841</v>
      </c>
      <c r="D1160" t="s">
        <v>302</v>
      </c>
      <c r="E1160" s="284">
        <v>1.65</v>
      </c>
      <c r="F1160" s="284">
        <v>0</v>
      </c>
      <c r="G1160" s="284">
        <f t="shared" si="18"/>
        <v>1.65</v>
      </c>
    </row>
    <row r="1161" spans="1:7" ht="60" x14ac:dyDescent="0.25">
      <c r="A1161" s="261" t="s">
        <v>5738</v>
      </c>
      <c r="B1161" s="283">
        <v>95627</v>
      </c>
      <c r="C1161" s="108" t="s">
        <v>4849</v>
      </c>
      <c r="D1161" t="s">
        <v>302</v>
      </c>
      <c r="E1161" s="284">
        <v>47.95</v>
      </c>
      <c r="F1161" s="284">
        <v>0</v>
      </c>
      <c r="G1161" s="284">
        <f t="shared" si="18"/>
        <v>47.95</v>
      </c>
    </row>
    <row r="1162" spans="1:7" ht="60" x14ac:dyDescent="0.25">
      <c r="A1162" s="261" t="s">
        <v>5738</v>
      </c>
      <c r="B1162" s="283">
        <v>95628</v>
      </c>
      <c r="C1162" s="108" t="s">
        <v>4850</v>
      </c>
      <c r="D1162" t="s">
        <v>302</v>
      </c>
      <c r="E1162" s="284">
        <v>12.86</v>
      </c>
      <c r="F1162" s="284">
        <v>0</v>
      </c>
      <c r="G1162" s="284">
        <f t="shared" si="18"/>
        <v>12.86</v>
      </c>
    </row>
    <row r="1163" spans="1:7" ht="60" x14ac:dyDescent="0.25">
      <c r="A1163" s="261" t="s">
        <v>5738</v>
      </c>
      <c r="B1163" s="283">
        <v>95629</v>
      </c>
      <c r="C1163" s="108" t="s">
        <v>4851</v>
      </c>
      <c r="D1163" t="s">
        <v>302</v>
      </c>
      <c r="E1163" s="284">
        <v>60.01</v>
      </c>
      <c r="F1163" s="284">
        <v>0</v>
      </c>
      <c r="G1163" s="284">
        <f t="shared" si="18"/>
        <v>60.01</v>
      </c>
    </row>
    <row r="1164" spans="1:7" ht="60" x14ac:dyDescent="0.25">
      <c r="A1164" s="261" t="s">
        <v>5738</v>
      </c>
      <c r="B1164" s="283">
        <v>95630</v>
      </c>
      <c r="C1164" s="108" t="s">
        <v>4852</v>
      </c>
      <c r="D1164" t="s">
        <v>302</v>
      </c>
      <c r="E1164" s="284">
        <v>88.02</v>
      </c>
      <c r="F1164" s="284">
        <v>0</v>
      </c>
      <c r="G1164" s="284">
        <f t="shared" si="18"/>
        <v>88.02</v>
      </c>
    </row>
    <row r="1165" spans="1:7" ht="45" x14ac:dyDescent="0.25">
      <c r="A1165" s="261" t="s">
        <v>5738</v>
      </c>
      <c r="B1165" s="283">
        <v>95698</v>
      </c>
      <c r="C1165" s="108" t="s">
        <v>4876</v>
      </c>
      <c r="D1165" t="s">
        <v>302</v>
      </c>
      <c r="E1165" s="284">
        <v>5.36</v>
      </c>
      <c r="F1165" s="284">
        <v>0</v>
      </c>
      <c r="G1165" s="284">
        <f t="shared" si="18"/>
        <v>5.36</v>
      </c>
    </row>
    <row r="1166" spans="1:7" ht="45" x14ac:dyDescent="0.25">
      <c r="A1166" s="261" t="s">
        <v>5738</v>
      </c>
      <c r="B1166" s="283">
        <v>95699</v>
      </c>
      <c r="C1166" s="108" t="s">
        <v>4877</v>
      </c>
      <c r="D1166" t="s">
        <v>302</v>
      </c>
      <c r="E1166" s="284">
        <v>1.24</v>
      </c>
      <c r="F1166" s="284">
        <v>0</v>
      </c>
      <c r="G1166" s="284">
        <f t="shared" si="18"/>
        <v>1.24</v>
      </c>
    </row>
    <row r="1167" spans="1:7" ht="45" x14ac:dyDescent="0.25">
      <c r="A1167" s="261" t="s">
        <v>5738</v>
      </c>
      <c r="B1167" s="283">
        <v>95700</v>
      </c>
      <c r="C1167" s="108" t="s">
        <v>4878</v>
      </c>
      <c r="D1167" t="s">
        <v>302</v>
      </c>
      <c r="E1167" s="284">
        <v>6.7</v>
      </c>
      <c r="F1167" s="284">
        <v>0</v>
      </c>
      <c r="G1167" s="284">
        <f t="shared" si="18"/>
        <v>6.7</v>
      </c>
    </row>
    <row r="1168" spans="1:7" ht="45" x14ac:dyDescent="0.25">
      <c r="A1168" s="261" t="s">
        <v>5738</v>
      </c>
      <c r="B1168" s="283">
        <v>95701</v>
      </c>
      <c r="C1168" s="108" t="s">
        <v>4879</v>
      </c>
      <c r="D1168" t="s">
        <v>302</v>
      </c>
      <c r="E1168" s="284">
        <v>2.69</v>
      </c>
      <c r="F1168" s="284">
        <v>0</v>
      </c>
      <c r="G1168" s="284">
        <f t="shared" si="18"/>
        <v>2.69</v>
      </c>
    </row>
    <row r="1169" spans="1:7" ht="45" x14ac:dyDescent="0.25">
      <c r="A1169" s="261" t="s">
        <v>5738</v>
      </c>
      <c r="B1169" s="283">
        <v>95704</v>
      </c>
      <c r="C1169" s="108" t="s">
        <v>4882</v>
      </c>
      <c r="D1169" t="s">
        <v>302</v>
      </c>
      <c r="E1169" s="284">
        <v>49.98</v>
      </c>
      <c r="F1169" s="284">
        <v>0</v>
      </c>
      <c r="G1169" s="284">
        <f t="shared" si="18"/>
        <v>49.98</v>
      </c>
    </row>
    <row r="1170" spans="1:7" ht="45" x14ac:dyDescent="0.25">
      <c r="A1170" s="261" t="s">
        <v>5738</v>
      </c>
      <c r="B1170" s="283">
        <v>95705</v>
      </c>
      <c r="C1170" s="108" t="s">
        <v>4883</v>
      </c>
      <c r="D1170" t="s">
        <v>302</v>
      </c>
      <c r="E1170" s="284">
        <v>13.41</v>
      </c>
      <c r="F1170" s="284">
        <v>0</v>
      </c>
      <c r="G1170" s="284">
        <f t="shared" si="18"/>
        <v>13.41</v>
      </c>
    </row>
    <row r="1171" spans="1:7" ht="45" x14ac:dyDescent="0.25">
      <c r="A1171" s="261" t="s">
        <v>5738</v>
      </c>
      <c r="B1171" s="283">
        <v>95706</v>
      </c>
      <c r="C1171" s="108" t="s">
        <v>4884</v>
      </c>
      <c r="D1171" t="s">
        <v>302</v>
      </c>
      <c r="E1171" s="284">
        <v>62.55</v>
      </c>
      <c r="F1171" s="284">
        <v>0</v>
      </c>
      <c r="G1171" s="284">
        <f t="shared" si="18"/>
        <v>62.55</v>
      </c>
    </row>
    <row r="1172" spans="1:7" ht="60" x14ac:dyDescent="0.25">
      <c r="A1172" s="261" t="s">
        <v>5738</v>
      </c>
      <c r="B1172" s="283">
        <v>95707</v>
      </c>
      <c r="C1172" s="108" t="s">
        <v>4885</v>
      </c>
      <c r="D1172" t="s">
        <v>302</v>
      </c>
      <c r="E1172" s="284">
        <v>3.52</v>
      </c>
      <c r="F1172" s="284">
        <v>0</v>
      </c>
      <c r="G1172" s="284">
        <f t="shared" si="18"/>
        <v>3.52</v>
      </c>
    </row>
    <row r="1173" spans="1:7" ht="75" x14ac:dyDescent="0.25">
      <c r="A1173" s="261" t="s">
        <v>5738</v>
      </c>
      <c r="B1173" s="283">
        <v>95710</v>
      </c>
      <c r="C1173" s="108" t="s">
        <v>4888</v>
      </c>
      <c r="D1173" t="s">
        <v>302</v>
      </c>
      <c r="E1173" s="284">
        <v>60.08</v>
      </c>
      <c r="F1173" s="284">
        <v>0</v>
      </c>
      <c r="G1173" s="284">
        <f t="shared" si="18"/>
        <v>60.08</v>
      </c>
    </row>
    <row r="1174" spans="1:7" ht="60" x14ac:dyDescent="0.25">
      <c r="A1174" s="261" t="s">
        <v>5738</v>
      </c>
      <c r="B1174" s="283">
        <v>95711</v>
      </c>
      <c r="C1174" s="108" t="s">
        <v>4889</v>
      </c>
      <c r="D1174" t="s">
        <v>302</v>
      </c>
      <c r="E1174" s="284">
        <v>15.87</v>
      </c>
      <c r="F1174" s="284">
        <v>0</v>
      </c>
      <c r="G1174" s="284">
        <f t="shared" si="18"/>
        <v>15.87</v>
      </c>
    </row>
    <row r="1175" spans="1:7" ht="75" x14ac:dyDescent="0.25">
      <c r="A1175" s="261" t="s">
        <v>5738</v>
      </c>
      <c r="B1175" s="283">
        <v>95712</v>
      </c>
      <c r="C1175" s="108" t="s">
        <v>4890</v>
      </c>
      <c r="D1175" t="s">
        <v>302</v>
      </c>
      <c r="E1175" s="284">
        <v>75.099999999999994</v>
      </c>
      <c r="F1175" s="284">
        <v>0</v>
      </c>
      <c r="G1175" s="284">
        <f t="shared" si="18"/>
        <v>75.099999999999994</v>
      </c>
    </row>
    <row r="1176" spans="1:7" ht="75" x14ac:dyDescent="0.25">
      <c r="A1176" s="261" t="s">
        <v>5738</v>
      </c>
      <c r="B1176" s="283">
        <v>95713</v>
      </c>
      <c r="C1176" s="108" t="s">
        <v>4891</v>
      </c>
      <c r="D1176" t="s">
        <v>302</v>
      </c>
      <c r="E1176" s="284">
        <v>88.67</v>
      </c>
      <c r="F1176" s="284">
        <v>0</v>
      </c>
      <c r="G1176" s="284">
        <f t="shared" si="18"/>
        <v>88.67</v>
      </c>
    </row>
    <row r="1177" spans="1:7" ht="90" x14ac:dyDescent="0.25">
      <c r="A1177" s="261" t="s">
        <v>5738</v>
      </c>
      <c r="B1177" s="283">
        <v>95716</v>
      </c>
      <c r="C1177" s="108" t="s">
        <v>4894</v>
      </c>
      <c r="D1177" t="s">
        <v>302</v>
      </c>
      <c r="E1177" s="284">
        <v>57.83</v>
      </c>
      <c r="F1177" s="284">
        <v>0</v>
      </c>
      <c r="G1177" s="284">
        <f t="shared" si="18"/>
        <v>57.83</v>
      </c>
    </row>
    <row r="1178" spans="1:7" ht="75" x14ac:dyDescent="0.25">
      <c r="A1178" s="261" t="s">
        <v>5738</v>
      </c>
      <c r="B1178" s="283">
        <v>95717</v>
      </c>
      <c r="C1178" s="108" t="s">
        <v>4895</v>
      </c>
      <c r="D1178" t="s">
        <v>302</v>
      </c>
      <c r="E1178" s="284">
        <v>15.28</v>
      </c>
      <c r="F1178" s="284">
        <v>0</v>
      </c>
      <c r="G1178" s="284">
        <f t="shared" si="18"/>
        <v>15.28</v>
      </c>
    </row>
    <row r="1179" spans="1:7" ht="90" x14ac:dyDescent="0.25">
      <c r="A1179" s="261" t="s">
        <v>5738</v>
      </c>
      <c r="B1179" s="283">
        <v>95718</v>
      </c>
      <c r="C1179" s="108" t="s">
        <v>4896</v>
      </c>
      <c r="D1179" t="s">
        <v>302</v>
      </c>
      <c r="E1179" s="284">
        <v>72.290000000000006</v>
      </c>
      <c r="F1179" s="284">
        <v>0</v>
      </c>
      <c r="G1179" s="284">
        <f t="shared" si="18"/>
        <v>72.290000000000006</v>
      </c>
    </row>
    <row r="1180" spans="1:7" ht="90" x14ac:dyDescent="0.25">
      <c r="A1180" s="261" t="s">
        <v>5738</v>
      </c>
      <c r="B1180" s="283">
        <v>95719</v>
      </c>
      <c r="C1180" s="108" t="s">
        <v>4897</v>
      </c>
      <c r="D1180" t="s">
        <v>302</v>
      </c>
      <c r="E1180" s="284">
        <v>88.67</v>
      </c>
      <c r="F1180" s="284">
        <v>0</v>
      </c>
      <c r="G1180" s="284">
        <f t="shared" si="18"/>
        <v>88.67</v>
      </c>
    </row>
    <row r="1181" spans="1:7" ht="45" x14ac:dyDescent="0.25">
      <c r="A1181" s="261" t="s">
        <v>5738</v>
      </c>
      <c r="B1181" s="283">
        <v>95869</v>
      </c>
      <c r="C1181" s="108" t="s">
        <v>4900</v>
      </c>
      <c r="D1181" t="s">
        <v>302</v>
      </c>
      <c r="E1181" s="284">
        <v>3.58</v>
      </c>
      <c r="F1181" s="284">
        <v>0</v>
      </c>
      <c r="G1181" s="284">
        <f t="shared" si="18"/>
        <v>3.58</v>
      </c>
    </row>
    <row r="1182" spans="1:7" ht="45" x14ac:dyDescent="0.25">
      <c r="A1182" s="261" t="s">
        <v>5738</v>
      </c>
      <c r="B1182" s="283">
        <v>95870</v>
      </c>
      <c r="C1182" s="108" t="s">
        <v>4901</v>
      </c>
      <c r="D1182" t="s">
        <v>302</v>
      </c>
      <c r="E1182" s="284">
        <v>9.08</v>
      </c>
      <c r="F1182" s="284">
        <v>0</v>
      </c>
      <c r="G1182" s="284">
        <f t="shared" si="18"/>
        <v>9.08</v>
      </c>
    </row>
    <row r="1183" spans="1:7" ht="45" x14ac:dyDescent="0.25">
      <c r="A1183" s="261" t="s">
        <v>5738</v>
      </c>
      <c r="B1183" s="283">
        <v>95871</v>
      </c>
      <c r="C1183" s="108" t="s">
        <v>4902</v>
      </c>
      <c r="D1183" t="s">
        <v>302</v>
      </c>
      <c r="E1183" s="284">
        <v>269.27</v>
      </c>
      <c r="F1183" s="284">
        <v>0</v>
      </c>
      <c r="G1183" s="284">
        <f t="shared" si="18"/>
        <v>269.27</v>
      </c>
    </row>
    <row r="1184" spans="1:7" ht="45" x14ac:dyDescent="0.25">
      <c r="A1184" s="261" t="s">
        <v>5738</v>
      </c>
      <c r="B1184" s="283">
        <v>95874</v>
      </c>
      <c r="C1184" s="108" t="s">
        <v>4905</v>
      </c>
      <c r="D1184" t="s">
        <v>302</v>
      </c>
      <c r="E1184" s="284">
        <v>10.17</v>
      </c>
      <c r="F1184" s="284">
        <v>0</v>
      </c>
      <c r="G1184" s="284">
        <f t="shared" si="18"/>
        <v>10.17</v>
      </c>
    </row>
    <row r="1185" spans="1:7" ht="45" x14ac:dyDescent="0.25">
      <c r="A1185" s="261" t="s">
        <v>5738</v>
      </c>
      <c r="B1185" s="283">
        <v>96008</v>
      </c>
      <c r="C1185" s="108" t="s">
        <v>4922</v>
      </c>
      <c r="D1185" t="s">
        <v>302</v>
      </c>
      <c r="E1185" s="284">
        <v>26.06</v>
      </c>
      <c r="F1185" s="284">
        <v>0</v>
      </c>
      <c r="G1185" s="284">
        <f t="shared" si="18"/>
        <v>26.06</v>
      </c>
    </row>
    <row r="1186" spans="1:7" ht="45" x14ac:dyDescent="0.25">
      <c r="A1186" s="261" t="s">
        <v>5738</v>
      </c>
      <c r="B1186" s="283">
        <v>96009</v>
      </c>
      <c r="C1186" s="108" t="s">
        <v>4923</v>
      </c>
      <c r="D1186" t="s">
        <v>302</v>
      </c>
      <c r="E1186" s="284">
        <v>6.98</v>
      </c>
      <c r="F1186" s="284">
        <v>0</v>
      </c>
      <c r="G1186" s="284">
        <f t="shared" si="18"/>
        <v>6.98</v>
      </c>
    </row>
    <row r="1187" spans="1:7" ht="45" x14ac:dyDescent="0.25">
      <c r="A1187" s="261" t="s">
        <v>5738</v>
      </c>
      <c r="B1187" s="283">
        <v>96011</v>
      </c>
      <c r="C1187" s="108" t="s">
        <v>4924</v>
      </c>
      <c r="D1187" t="s">
        <v>302</v>
      </c>
      <c r="E1187" s="284">
        <v>28.5</v>
      </c>
      <c r="F1187" s="284">
        <v>0</v>
      </c>
      <c r="G1187" s="284">
        <f t="shared" si="18"/>
        <v>28.5</v>
      </c>
    </row>
    <row r="1188" spans="1:7" ht="60" x14ac:dyDescent="0.25">
      <c r="A1188" s="261" t="s">
        <v>5738</v>
      </c>
      <c r="B1188" s="283">
        <v>96012</v>
      </c>
      <c r="C1188" s="108" t="s">
        <v>4925</v>
      </c>
      <c r="D1188" t="s">
        <v>302</v>
      </c>
      <c r="E1188" s="284">
        <v>95.34</v>
      </c>
      <c r="F1188" s="284">
        <v>0</v>
      </c>
      <c r="G1188" s="284">
        <f t="shared" si="18"/>
        <v>95.34</v>
      </c>
    </row>
    <row r="1189" spans="1:7" ht="45" x14ac:dyDescent="0.25">
      <c r="A1189" s="261" t="s">
        <v>5738</v>
      </c>
      <c r="B1189" s="283">
        <v>96015</v>
      </c>
      <c r="C1189" s="108" t="s">
        <v>4928</v>
      </c>
      <c r="D1189" t="s">
        <v>302</v>
      </c>
      <c r="E1189" s="284">
        <v>25.8</v>
      </c>
      <c r="F1189" s="284">
        <v>0</v>
      </c>
      <c r="G1189" s="284">
        <f t="shared" si="18"/>
        <v>25.8</v>
      </c>
    </row>
    <row r="1190" spans="1:7" ht="45" x14ac:dyDescent="0.25">
      <c r="A1190" s="261" t="s">
        <v>5738</v>
      </c>
      <c r="B1190" s="283">
        <v>96016</v>
      </c>
      <c r="C1190" s="108" t="s">
        <v>4929</v>
      </c>
      <c r="D1190" t="s">
        <v>302</v>
      </c>
      <c r="E1190" s="284">
        <v>6.91</v>
      </c>
      <c r="F1190" s="284">
        <v>0</v>
      </c>
      <c r="G1190" s="284">
        <f t="shared" si="18"/>
        <v>6.91</v>
      </c>
    </row>
    <row r="1191" spans="1:7" ht="45" x14ac:dyDescent="0.25">
      <c r="A1191" s="261" t="s">
        <v>5738</v>
      </c>
      <c r="B1191" s="283">
        <v>96018</v>
      </c>
      <c r="C1191" s="108" t="s">
        <v>4930</v>
      </c>
      <c r="D1191" t="s">
        <v>302</v>
      </c>
      <c r="E1191" s="284">
        <v>28.21</v>
      </c>
      <c r="F1191" s="284">
        <v>0</v>
      </c>
      <c r="G1191" s="284">
        <f t="shared" si="18"/>
        <v>28.21</v>
      </c>
    </row>
    <row r="1192" spans="1:7" ht="45" x14ac:dyDescent="0.25">
      <c r="A1192" s="261" t="s">
        <v>5738</v>
      </c>
      <c r="B1192" s="283">
        <v>96019</v>
      </c>
      <c r="C1192" s="108" t="s">
        <v>4931</v>
      </c>
      <c r="D1192" t="s">
        <v>302</v>
      </c>
      <c r="E1192" s="284">
        <v>95.34</v>
      </c>
      <c r="F1192" s="284">
        <v>0</v>
      </c>
      <c r="G1192" s="284">
        <f t="shared" si="18"/>
        <v>95.34</v>
      </c>
    </row>
    <row r="1193" spans="1:7" ht="45" x14ac:dyDescent="0.25">
      <c r="A1193" s="261" t="s">
        <v>5738</v>
      </c>
      <c r="B1193" s="283">
        <v>96023</v>
      </c>
      <c r="C1193" s="108" t="s">
        <v>4934</v>
      </c>
      <c r="D1193" t="s">
        <v>302</v>
      </c>
      <c r="E1193" s="284">
        <v>20.07</v>
      </c>
      <c r="F1193" s="284">
        <v>0</v>
      </c>
      <c r="G1193" s="284">
        <f t="shared" si="18"/>
        <v>20.07</v>
      </c>
    </row>
    <row r="1194" spans="1:7" ht="45" x14ac:dyDescent="0.25">
      <c r="A1194" s="261" t="s">
        <v>5738</v>
      </c>
      <c r="B1194" s="283">
        <v>96024</v>
      </c>
      <c r="C1194" s="108" t="s">
        <v>4935</v>
      </c>
      <c r="D1194" t="s">
        <v>302</v>
      </c>
      <c r="E1194" s="284">
        <v>5.37</v>
      </c>
      <c r="F1194" s="284">
        <v>0</v>
      </c>
      <c r="G1194" s="284">
        <f t="shared" si="18"/>
        <v>5.37</v>
      </c>
    </row>
    <row r="1195" spans="1:7" ht="45" x14ac:dyDescent="0.25">
      <c r="A1195" s="261" t="s">
        <v>5738</v>
      </c>
      <c r="B1195" s="283">
        <v>96026</v>
      </c>
      <c r="C1195" s="108" t="s">
        <v>4936</v>
      </c>
      <c r="D1195" t="s">
        <v>302</v>
      </c>
      <c r="E1195" s="284">
        <v>21.94</v>
      </c>
      <c r="F1195" s="284">
        <v>0</v>
      </c>
      <c r="G1195" s="284">
        <f t="shared" si="18"/>
        <v>21.94</v>
      </c>
    </row>
    <row r="1196" spans="1:7" ht="45" x14ac:dyDescent="0.25">
      <c r="A1196" s="261" t="s">
        <v>5738</v>
      </c>
      <c r="B1196" s="283">
        <v>96027</v>
      </c>
      <c r="C1196" s="108" t="s">
        <v>4937</v>
      </c>
      <c r="D1196" t="s">
        <v>302</v>
      </c>
      <c r="E1196" s="284">
        <v>66.430000000000007</v>
      </c>
      <c r="F1196" s="284">
        <v>0</v>
      </c>
      <c r="G1196" s="284">
        <f t="shared" si="18"/>
        <v>66.430000000000007</v>
      </c>
    </row>
    <row r="1197" spans="1:7" ht="60" x14ac:dyDescent="0.25">
      <c r="A1197" s="261" t="s">
        <v>5738</v>
      </c>
      <c r="B1197" s="283">
        <v>96030</v>
      </c>
      <c r="C1197" s="108" t="s">
        <v>4940</v>
      </c>
      <c r="D1197" t="s">
        <v>302</v>
      </c>
      <c r="E1197" s="284">
        <v>32.9</v>
      </c>
      <c r="F1197" s="284">
        <v>0</v>
      </c>
      <c r="G1197" s="284">
        <f t="shared" si="18"/>
        <v>32.9</v>
      </c>
    </row>
    <row r="1198" spans="1:7" ht="60" x14ac:dyDescent="0.25">
      <c r="A1198" s="261" t="s">
        <v>5738</v>
      </c>
      <c r="B1198" s="283">
        <v>96031</v>
      </c>
      <c r="C1198" s="108" t="s">
        <v>4941</v>
      </c>
      <c r="D1198" t="s">
        <v>302</v>
      </c>
      <c r="E1198" s="284">
        <v>12.23</v>
      </c>
      <c r="F1198" s="284">
        <v>0</v>
      </c>
      <c r="G1198" s="284">
        <f t="shared" si="18"/>
        <v>12.23</v>
      </c>
    </row>
    <row r="1199" spans="1:7" ht="60" x14ac:dyDescent="0.25">
      <c r="A1199" s="261" t="s">
        <v>5738</v>
      </c>
      <c r="B1199" s="283">
        <v>96032</v>
      </c>
      <c r="C1199" s="108" t="s">
        <v>4942</v>
      </c>
      <c r="D1199" t="s">
        <v>302</v>
      </c>
      <c r="E1199" s="284">
        <v>4.92</v>
      </c>
      <c r="F1199" s="284">
        <v>0</v>
      </c>
      <c r="G1199" s="284">
        <f t="shared" si="18"/>
        <v>4.92</v>
      </c>
    </row>
    <row r="1200" spans="1:7" ht="60" x14ac:dyDescent="0.25">
      <c r="A1200" s="261" t="s">
        <v>5738</v>
      </c>
      <c r="B1200" s="283">
        <v>96033</v>
      </c>
      <c r="C1200" s="108" t="s">
        <v>4943</v>
      </c>
      <c r="D1200" t="s">
        <v>302</v>
      </c>
      <c r="E1200" s="284">
        <v>55.91</v>
      </c>
      <c r="F1200" s="284">
        <v>0</v>
      </c>
      <c r="G1200" s="284">
        <f t="shared" si="18"/>
        <v>55.91</v>
      </c>
    </row>
    <row r="1201" spans="1:7" ht="60" x14ac:dyDescent="0.25">
      <c r="A1201" s="261" t="s">
        <v>5738</v>
      </c>
      <c r="B1201" s="283">
        <v>96034</v>
      </c>
      <c r="C1201" s="108" t="s">
        <v>4944</v>
      </c>
      <c r="D1201" t="s">
        <v>302</v>
      </c>
      <c r="E1201" s="284">
        <v>139.83000000000001</v>
      </c>
      <c r="F1201" s="284">
        <v>0</v>
      </c>
      <c r="G1201" s="284">
        <f t="shared" si="18"/>
        <v>139.83000000000001</v>
      </c>
    </row>
    <row r="1202" spans="1:7" ht="45" x14ac:dyDescent="0.25">
      <c r="A1202" s="261" t="s">
        <v>5738</v>
      </c>
      <c r="B1202" s="283">
        <v>96053</v>
      </c>
      <c r="C1202" s="108" t="s">
        <v>4947</v>
      </c>
      <c r="D1202" t="s">
        <v>302</v>
      </c>
      <c r="E1202" s="284">
        <v>20.329999999999998</v>
      </c>
      <c r="F1202" s="284">
        <v>0</v>
      </c>
      <c r="G1202" s="284">
        <f t="shared" si="18"/>
        <v>20.329999999999998</v>
      </c>
    </row>
    <row r="1203" spans="1:7" ht="45" x14ac:dyDescent="0.25">
      <c r="A1203" s="261" t="s">
        <v>5738</v>
      </c>
      <c r="B1203" s="283">
        <v>96054</v>
      </c>
      <c r="C1203" s="108" t="s">
        <v>4948</v>
      </c>
      <c r="D1203" t="s">
        <v>302</v>
      </c>
      <c r="E1203" s="284">
        <v>32.520000000000003</v>
      </c>
      <c r="F1203" s="284">
        <v>0</v>
      </c>
      <c r="G1203" s="284">
        <f t="shared" si="18"/>
        <v>32.520000000000003</v>
      </c>
    </row>
    <row r="1204" spans="1:7" ht="45" x14ac:dyDescent="0.25">
      <c r="A1204" s="261" t="s">
        <v>5738</v>
      </c>
      <c r="B1204" s="283">
        <v>96055</v>
      </c>
      <c r="C1204" s="108" t="s">
        <v>4949</v>
      </c>
      <c r="D1204" t="s">
        <v>302</v>
      </c>
      <c r="E1204" s="284">
        <v>5.44</v>
      </c>
      <c r="F1204" s="284">
        <v>0</v>
      </c>
      <c r="G1204" s="284">
        <f t="shared" si="18"/>
        <v>5.44</v>
      </c>
    </row>
    <row r="1205" spans="1:7" ht="45" x14ac:dyDescent="0.25">
      <c r="A1205" s="261" t="s">
        <v>5738</v>
      </c>
      <c r="B1205" s="283">
        <v>96056</v>
      </c>
      <c r="C1205" s="108" t="s">
        <v>4950</v>
      </c>
      <c r="D1205" t="s">
        <v>302</v>
      </c>
      <c r="E1205" s="284">
        <v>22.23</v>
      </c>
      <c r="F1205" s="284">
        <v>0</v>
      </c>
      <c r="G1205" s="284">
        <f t="shared" si="18"/>
        <v>22.23</v>
      </c>
    </row>
    <row r="1206" spans="1:7" ht="60" x14ac:dyDescent="0.25">
      <c r="A1206" s="261" t="s">
        <v>5738</v>
      </c>
      <c r="B1206" s="283">
        <v>96057</v>
      </c>
      <c r="C1206" s="108" t="s">
        <v>4951</v>
      </c>
      <c r="D1206" t="s">
        <v>302</v>
      </c>
      <c r="E1206" s="284">
        <v>66.430000000000007</v>
      </c>
      <c r="F1206" s="284">
        <v>0</v>
      </c>
      <c r="G1206" s="284">
        <f t="shared" si="18"/>
        <v>66.430000000000007</v>
      </c>
    </row>
    <row r="1207" spans="1:7" ht="45" x14ac:dyDescent="0.25">
      <c r="A1207" s="261" t="s">
        <v>5738</v>
      </c>
      <c r="B1207" s="283">
        <v>96060</v>
      </c>
      <c r="C1207" s="108" t="s">
        <v>4952</v>
      </c>
      <c r="D1207" t="s">
        <v>302</v>
      </c>
      <c r="E1207" s="284">
        <v>6.33</v>
      </c>
      <c r="F1207" s="284">
        <v>0</v>
      </c>
      <c r="G1207" s="284">
        <f t="shared" si="18"/>
        <v>6.33</v>
      </c>
    </row>
    <row r="1208" spans="1:7" ht="60" x14ac:dyDescent="0.25">
      <c r="A1208" s="261" t="s">
        <v>5738</v>
      </c>
      <c r="B1208" s="283">
        <v>96061</v>
      </c>
      <c r="C1208" s="108" t="s">
        <v>4953</v>
      </c>
      <c r="D1208" t="s">
        <v>302</v>
      </c>
      <c r="E1208" s="284">
        <v>40.65</v>
      </c>
      <c r="F1208" s="284">
        <v>0</v>
      </c>
      <c r="G1208" s="284">
        <f t="shared" si="18"/>
        <v>40.65</v>
      </c>
    </row>
    <row r="1209" spans="1:7" ht="60" x14ac:dyDescent="0.25">
      <c r="A1209" s="261" t="s">
        <v>5738</v>
      </c>
      <c r="B1209" s="283">
        <v>96062</v>
      </c>
      <c r="C1209" s="108" t="s">
        <v>4954</v>
      </c>
      <c r="D1209" t="s">
        <v>302</v>
      </c>
      <c r="E1209" s="284">
        <v>39.29</v>
      </c>
      <c r="F1209" s="284">
        <v>0</v>
      </c>
      <c r="G1209" s="284">
        <f t="shared" si="18"/>
        <v>39.29</v>
      </c>
    </row>
    <row r="1210" spans="1:7" ht="45" x14ac:dyDescent="0.25">
      <c r="A1210" s="261" t="s">
        <v>5738</v>
      </c>
      <c r="B1210" s="283">
        <v>96241</v>
      </c>
      <c r="C1210" s="108" t="s">
        <v>4970</v>
      </c>
      <c r="D1210" t="s">
        <v>302</v>
      </c>
      <c r="E1210" s="284">
        <v>27.2</v>
      </c>
      <c r="F1210" s="284">
        <v>0</v>
      </c>
      <c r="G1210" s="284">
        <f t="shared" si="18"/>
        <v>27.2</v>
      </c>
    </row>
    <row r="1211" spans="1:7" ht="45" x14ac:dyDescent="0.25">
      <c r="A1211" s="261" t="s">
        <v>5738</v>
      </c>
      <c r="B1211" s="283">
        <v>96242</v>
      </c>
      <c r="C1211" s="108" t="s">
        <v>4971</v>
      </c>
      <c r="D1211" t="s">
        <v>302</v>
      </c>
      <c r="E1211" s="284">
        <v>7.18</v>
      </c>
      <c r="F1211" s="284">
        <v>0</v>
      </c>
      <c r="G1211" s="284">
        <f t="shared" si="18"/>
        <v>7.18</v>
      </c>
    </row>
    <row r="1212" spans="1:7" ht="45" x14ac:dyDescent="0.25">
      <c r="A1212" s="261" t="s">
        <v>5738</v>
      </c>
      <c r="B1212" s="283">
        <v>96243</v>
      </c>
      <c r="C1212" s="108" t="s">
        <v>4972</v>
      </c>
      <c r="D1212" t="s">
        <v>302</v>
      </c>
      <c r="E1212" s="284">
        <v>34</v>
      </c>
      <c r="F1212" s="284">
        <v>0</v>
      </c>
      <c r="G1212" s="284">
        <f t="shared" si="18"/>
        <v>34</v>
      </c>
    </row>
    <row r="1213" spans="1:7" ht="60" x14ac:dyDescent="0.25">
      <c r="A1213" s="261" t="s">
        <v>5738</v>
      </c>
      <c r="B1213" s="283">
        <v>96244</v>
      </c>
      <c r="C1213" s="108" t="s">
        <v>4973</v>
      </c>
      <c r="D1213" t="s">
        <v>302</v>
      </c>
      <c r="E1213" s="284">
        <v>17.16</v>
      </c>
      <c r="F1213" s="284">
        <v>0</v>
      </c>
      <c r="G1213" s="284">
        <f t="shared" si="18"/>
        <v>17.16</v>
      </c>
    </row>
    <row r="1214" spans="1:7" ht="45" x14ac:dyDescent="0.25">
      <c r="A1214" s="261" t="s">
        <v>5738</v>
      </c>
      <c r="B1214" s="283">
        <v>96301</v>
      </c>
      <c r="C1214" s="108" t="s">
        <v>4980</v>
      </c>
      <c r="D1214" t="s">
        <v>302</v>
      </c>
      <c r="E1214" s="284">
        <v>48.43</v>
      </c>
      <c r="F1214" s="284">
        <v>0</v>
      </c>
      <c r="G1214" s="284">
        <f t="shared" si="18"/>
        <v>48.43</v>
      </c>
    </row>
    <row r="1215" spans="1:7" ht="75" x14ac:dyDescent="0.25">
      <c r="A1215" s="261" t="s">
        <v>5738</v>
      </c>
      <c r="B1215" s="283">
        <v>96457</v>
      </c>
      <c r="C1215" s="108" t="s">
        <v>4996</v>
      </c>
      <c r="D1215" t="s">
        <v>302</v>
      </c>
      <c r="E1215" s="284">
        <v>62.95</v>
      </c>
      <c r="F1215" s="284">
        <v>0</v>
      </c>
      <c r="G1215" s="284">
        <f t="shared" si="18"/>
        <v>62.95</v>
      </c>
    </row>
    <row r="1216" spans="1:7" ht="60" x14ac:dyDescent="0.25">
      <c r="A1216" s="261" t="s">
        <v>5738</v>
      </c>
      <c r="B1216" s="283">
        <v>96458</v>
      </c>
      <c r="C1216" s="108" t="s">
        <v>4997</v>
      </c>
      <c r="D1216" t="s">
        <v>302</v>
      </c>
      <c r="E1216" s="284">
        <v>66.55</v>
      </c>
      <c r="F1216" s="284">
        <v>0</v>
      </c>
      <c r="G1216" s="284">
        <f t="shared" si="18"/>
        <v>66.55</v>
      </c>
    </row>
    <row r="1217" spans="1:7" ht="60" x14ac:dyDescent="0.25">
      <c r="A1217" s="261" t="s">
        <v>5738</v>
      </c>
      <c r="B1217" s="283">
        <v>96459</v>
      </c>
      <c r="C1217" s="108" t="s">
        <v>4998</v>
      </c>
      <c r="D1217" t="s">
        <v>302</v>
      </c>
      <c r="E1217" s="284">
        <v>14.26</v>
      </c>
      <c r="F1217" s="284">
        <v>0</v>
      </c>
      <c r="G1217" s="284">
        <f t="shared" si="18"/>
        <v>14.26</v>
      </c>
    </row>
    <row r="1218" spans="1:7" ht="60" x14ac:dyDescent="0.25">
      <c r="A1218" s="261" t="s">
        <v>5738</v>
      </c>
      <c r="B1218" s="283">
        <v>96460</v>
      </c>
      <c r="C1218" s="108" t="s">
        <v>4999</v>
      </c>
      <c r="D1218" t="s">
        <v>302</v>
      </c>
      <c r="E1218" s="284">
        <v>53.18</v>
      </c>
      <c r="F1218" s="284">
        <v>0</v>
      </c>
      <c r="G1218" s="284">
        <f t="shared" si="18"/>
        <v>53.18</v>
      </c>
    </row>
    <row r="1219" spans="1:7" ht="60" x14ac:dyDescent="0.25">
      <c r="A1219" s="261" t="s">
        <v>5738</v>
      </c>
      <c r="B1219" s="283">
        <v>98760</v>
      </c>
      <c r="C1219" s="108" t="s">
        <v>5584</v>
      </c>
      <c r="D1219" t="s">
        <v>302</v>
      </c>
      <c r="E1219" s="284">
        <v>0.06</v>
      </c>
      <c r="F1219" s="284">
        <v>0</v>
      </c>
      <c r="G1219" s="284">
        <f t="shared" ref="G1219:G1282" si="19">E1219-F1219</f>
        <v>0.06</v>
      </c>
    </row>
    <row r="1220" spans="1:7" ht="60" x14ac:dyDescent="0.25">
      <c r="A1220" s="261" t="s">
        <v>5738</v>
      </c>
      <c r="B1220" s="283">
        <v>98761</v>
      </c>
      <c r="C1220" s="108" t="s">
        <v>5585</v>
      </c>
      <c r="D1220" t="s">
        <v>302</v>
      </c>
      <c r="E1220" s="284">
        <v>0.01</v>
      </c>
      <c r="F1220" s="284">
        <v>0</v>
      </c>
      <c r="G1220" s="284">
        <f t="shared" si="19"/>
        <v>0.01</v>
      </c>
    </row>
    <row r="1221" spans="1:7" ht="60" x14ac:dyDescent="0.25">
      <c r="A1221" s="261" t="s">
        <v>5738</v>
      </c>
      <c r="B1221" s="283">
        <v>98762</v>
      </c>
      <c r="C1221" s="108" t="s">
        <v>5586</v>
      </c>
      <c r="D1221" t="s">
        <v>302</v>
      </c>
      <c r="E1221" s="284">
        <v>7.0000000000000007E-2</v>
      </c>
      <c r="F1221" s="284">
        <v>0</v>
      </c>
      <c r="G1221" s="284">
        <f t="shared" si="19"/>
        <v>7.0000000000000007E-2</v>
      </c>
    </row>
    <row r="1222" spans="1:7" ht="75" x14ac:dyDescent="0.25">
      <c r="A1222" s="261" t="s">
        <v>5738</v>
      </c>
      <c r="B1222" s="283">
        <v>98763</v>
      </c>
      <c r="C1222" s="108" t="s">
        <v>5587</v>
      </c>
      <c r="D1222" t="s">
        <v>302</v>
      </c>
      <c r="E1222" s="284">
        <v>3.94</v>
      </c>
      <c r="F1222" s="284">
        <v>0</v>
      </c>
      <c r="G1222" s="284">
        <f t="shared" si="19"/>
        <v>3.94</v>
      </c>
    </row>
    <row r="1223" spans="1:7" ht="60" x14ac:dyDescent="0.25">
      <c r="A1223" s="261" t="s">
        <v>5738</v>
      </c>
      <c r="B1223" s="283">
        <v>99829</v>
      </c>
      <c r="C1223" s="108" t="s">
        <v>6879</v>
      </c>
      <c r="D1223" t="s">
        <v>302</v>
      </c>
      <c r="E1223" s="284">
        <v>0.18</v>
      </c>
      <c r="F1223" s="284">
        <v>0</v>
      </c>
      <c r="G1223" s="284">
        <f t="shared" si="19"/>
        <v>0.18</v>
      </c>
    </row>
    <row r="1224" spans="1:7" ht="60" x14ac:dyDescent="0.25">
      <c r="A1224" s="261" t="s">
        <v>5738</v>
      </c>
      <c r="B1224" s="283">
        <v>99830</v>
      </c>
      <c r="C1224" s="108" t="s">
        <v>6880</v>
      </c>
      <c r="D1224" t="s">
        <v>302</v>
      </c>
      <c r="E1224" s="284">
        <v>0.03</v>
      </c>
      <c r="F1224" s="284">
        <v>0</v>
      </c>
      <c r="G1224" s="284">
        <f t="shared" si="19"/>
        <v>0.03</v>
      </c>
    </row>
    <row r="1225" spans="1:7" ht="60" x14ac:dyDescent="0.25">
      <c r="A1225" s="261" t="s">
        <v>5738</v>
      </c>
      <c r="B1225" s="283">
        <v>99831</v>
      </c>
      <c r="C1225" s="108" t="s">
        <v>6881</v>
      </c>
      <c r="D1225" t="s">
        <v>302</v>
      </c>
      <c r="E1225" s="284">
        <v>0.13</v>
      </c>
      <c r="F1225" s="284">
        <v>0</v>
      </c>
      <c r="G1225" s="284">
        <f t="shared" si="19"/>
        <v>0.13</v>
      </c>
    </row>
    <row r="1226" spans="1:7" ht="60" x14ac:dyDescent="0.25">
      <c r="A1226" s="261" t="s">
        <v>5738</v>
      </c>
      <c r="B1226" s="283">
        <v>99832</v>
      </c>
      <c r="C1226" s="108" t="s">
        <v>6882</v>
      </c>
      <c r="D1226" t="s">
        <v>302</v>
      </c>
      <c r="E1226" s="284">
        <v>1.61</v>
      </c>
      <c r="F1226" s="284">
        <v>0</v>
      </c>
      <c r="G1226" s="284">
        <f t="shared" si="19"/>
        <v>1.61</v>
      </c>
    </row>
    <row r="1227" spans="1:7" ht="45" x14ac:dyDescent="0.25">
      <c r="A1227" s="261" t="s">
        <v>5738</v>
      </c>
      <c r="B1227" s="283">
        <v>100637</v>
      </c>
      <c r="C1227" s="108" t="s">
        <v>476</v>
      </c>
      <c r="D1227" t="s">
        <v>302</v>
      </c>
      <c r="E1227" s="284">
        <v>187</v>
      </c>
      <c r="F1227" s="284">
        <v>0</v>
      </c>
      <c r="G1227" s="284">
        <f t="shared" si="19"/>
        <v>187</v>
      </c>
    </row>
    <row r="1228" spans="1:7" ht="45" x14ac:dyDescent="0.25">
      <c r="A1228" s="261" t="s">
        <v>5738</v>
      </c>
      <c r="B1228" s="283">
        <v>100638</v>
      </c>
      <c r="C1228" s="108" t="s">
        <v>477</v>
      </c>
      <c r="D1228" t="s">
        <v>302</v>
      </c>
      <c r="E1228" s="284">
        <v>57.48</v>
      </c>
      <c r="F1228" s="284">
        <v>0</v>
      </c>
      <c r="G1228" s="284">
        <f t="shared" si="19"/>
        <v>57.48</v>
      </c>
    </row>
    <row r="1229" spans="1:7" ht="45" x14ac:dyDescent="0.25">
      <c r="A1229" s="261" t="s">
        <v>5738</v>
      </c>
      <c r="B1229" s="283">
        <v>100639</v>
      </c>
      <c r="C1229" s="108" t="s">
        <v>478</v>
      </c>
      <c r="D1229" t="s">
        <v>302</v>
      </c>
      <c r="E1229" s="284">
        <v>233.93</v>
      </c>
      <c r="F1229" s="284">
        <v>0</v>
      </c>
      <c r="G1229" s="284">
        <f t="shared" si="19"/>
        <v>233.93</v>
      </c>
    </row>
    <row r="1230" spans="1:7" ht="45" x14ac:dyDescent="0.25">
      <c r="A1230" s="261" t="s">
        <v>5738</v>
      </c>
      <c r="B1230" s="283">
        <v>100640</v>
      </c>
      <c r="C1230" s="108" t="s">
        <v>479</v>
      </c>
      <c r="D1230" t="s">
        <v>302</v>
      </c>
      <c r="E1230" s="284">
        <v>4248</v>
      </c>
      <c r="F1230" s="284">
        <v>0</v>
      </c>
      <c r="G1230" s="284">
        <f t="shared" si="19"/>
        <v>4248</v>
      </c>
    </row>
    <row r="1231" spans="1:7" ht="30" x14ac:dyDescent="0.25">
      <c r="A1231" s="261" t="s">
        <v>5738</v>
      </c>
      <c r="B1231" s="283">
        <v>100643</v>
      </c>
      <c r="C1231" s="108" t="s">
        <v>484</v>
      </c>
      <c r="D1231" t="s">
        <v>302</v>
      </c>
      <c r="E1231" s="284">
        <v>383.17</v>
      </c>
      <c r="F1231" s="284">
        <v>0</v>
      </c>
      <c r="G1231" s="284">
        <f t="shared" si="19"/>
        <v>383.17</v>
      </c>
    </row>
    <row r="1232" spans="1:7" ht="30" x14ac:dyDescent="0.25">
      <c r="A1232" s="261" t="s">
        <v>5738</v>
      </c>
      <c r="B1232" s="283">
        <v>100644</v>
      </c>
      <c r="C1232" s="108" t="s">
        <v>485</v>
      </c>
      <c r="D1232" t="s">
        <v>302</v>
      </c>
      <c r="E1232" s="284">
        <v>135.06</v>
      </c>
      <c r="F1232" s="284">
        <v>0</v>
      </c>
      <c r="G1232" s="284">
        <f t="shared" si="19"/>
        <v>135.06</v>
      </c>
    </row>
    <row r="1233" spans="1:7" ht="30" x14ac:dyDescent="0.25">
      <c r="A1233" s="261" t="s">
        <v>5738</v>
      </c>
      <c r="B1233" s="283">
        <v>100645</v>
      </c>
      <c r="C1233" s="108" t="s">
        <v>486</v>
      </c>
      <c r="D1233" t="s">
        <v>302</v>
      </c>
      <c r="E1233" s="284">
        <v>615.94000000000005</v>
      </c>
      <c r="F1233" s="284">
        <v>0</v>
      </c>
      <c r="G1233" s="284">
        <f t="shared" si="19"/>
        <v>615.94000000000005</v>
      </c>
    </row>
    <row r="1234" spans="1:7" ht="45" x14ac:dyDescent="0.25">
      <c r="A1234" s="261" t="s">
        <v>5738</v>
      </c>
      <c r="B1234" s="283">
        <v>100646</v>
      </c>
      <c r="C1234" s="108" t="s">
        <v>487</v>
      </c>
      <c r="D1234" t="s">
        <v>302</v>
      </c>
      <c r="E1234" s="284">
        <v>5310</v>
      </c>
      <c r="F1234" s="284">
        <v>0</v>
      </c>
      <c r="G1234" s="284">
        <f t="shared" si="19"/>
        <v>5310</v>
      </c>
    </row>
    <row r="1235" spans="1:7" ht="45" x14ac:dyDescent="0.25">
      <c r="A1235" s="261" t="s">
        <v>5738</v>
      </c>
      <c r="B1235" s="283">
        <v>102270</v>
      </c>
      <c r="C1235" s="108" t="s">
        <v>1366</v>
      </c>
      <c r="D1235" t="s">
        <v>302</v>
      </c>
      <c r="E1235" s="284">
        <v>0.79</v>
      </c>
      <c r="F1235" s="284">
        <v>0</v>
      </c>
      <c r="G1235" s="284">
        <f t="shared" si="19"/>
        <v>0.79</v>
      </c>
    </row>
    <row r="1236" spans="1:7" ht="45" x14ac:dyDescent="0.25">
      <c r="A1236" s="261" t="s">
        <v>5738</v>
      </c>
      <c r="B1236" s="283">
        <v>102271</v>
      </c>
      <c r="C1236" s="108" t="s">
        <v>1367</v>
      </c>
      <c r="D1236" t="s">
        <v>302</v>
      </c>
      <c r="E1236" s="284">
        <v>0.18</v>
      </c>
      <c r="F1236" s="284">
        <v>0</v>
      </c>
      <c r="G1236" s="284">
        <f t="shared" si="19"/>
        <v>0.18</v>
      </c>
    </row>
    <row r="1237" spans="1:7" ht="45" x14ac:dyDescent="0.25">
      <c r="A1237" s="261" t="s">
        <v>5738</v>
      </c>
      <c r="B1237" s="283">
        <v>102272</v>
      </c>
      <c r="C1237" s="108" t="s">
        <v>1368</v>
      </c>
      <c r="D1237" t="s">
        <v>302</v>
      </c>
      <c r="E1237" s="284">
        <v>0.99</v>
      </c>
      <c r="F1237" s="284">
        <v>0</v>
      </c>
      <c r="G1237" s="284">
        <f t="shared" si="19"/>
        <v>0.99</v>
      </c>
    </row>
    <row r="1238" spans="1:7" ht="45" x14ac:dyDescent="0.25">
      <c r="A1238" s="261" t="s">
        <v>5738</v>
      </c>
      <c r="B1238" s="283">
        <v>102273</v>
      </c>
      <c r="C1238" s="108" t="s">
        <v>1369</v>
      </c>
      <c r="D1238" t="s">
        <v>302</v>
      </c>
      <c r="E1238" s="284">
        <v>1.46</v>
      </c>
      <c r="F1238" s="284">
        <v>0</v>
      </c>
      <c r="G1238" s="284">
        <f t="shared" si="19"/>
        <v>1.46</v>
      </c>
    </row>
    <row r="1239" spans="1:7" ht="45" x14ac:dyDescent="0.25">
      <c r="A1239" s="261" t="s">
        <v>5738</v>
      </c>
      <c r="B1239" s="283">
        <v>102809</v>
      </c>
      <c r="C1239" s="108" t="s">
        <v>6883</v>
      </c>
      <c r="D1239" t="s">
        <v>302</v>
      </c>
      <c r="E1239" s="284">
        <v>17.100000000000001</v>
      </c>
      <c r="F1239" s="284">
        <v>0</v>
      </c>
      <c r="G1239" s="284">
        <f t="shared" si="19"/>
        <v>17.100000000000001</v>
      </c>
    </row>
    <row r="1240" spans="1:7" ht="75" x14ac:dyDescent="0.25">
      <c r="A1240" s="261" t="s">
        <v>5738</v>
      </c>
      <c r="B1240" s="283">
        <v>102815</v>
      </c>
      <c r="C1240" s="108" t="s">
        <v>1617</v>
      </c>
      <c r="D1240" t="s">
        <v>302</v>
      </c>
      <c r="E1240" s="284">
        <v>2.92</v>
      </c>
      <c r="F1240" s="284">
        <v>0</v>
      </c>
      <c r="G1240" s="284">
        <f t="shared" si="19"/>
        <v>2.92</v>
      </c>
    </row>
    <row r="1241" spans="1:7" ht="60" x14ac:dyDescent="0.25">
      <c r="A1241" s="261" t="s">
        <v>5738</v>
      </c>
      <c r="B1241" s="283">
        <v>102826</v>
      </c>
      <c r="C1241" s="108" t="s">
        <v>6884</v>
      </c>
      <c r="D1241" t="s">
        <v>302</v>
      </c>
      <c r="E1241" s="284">
        <v>5.48</v>
      </c>
      <c r="F1241" s="284">
        <v>0</v>
      </c>
      <c r="G1241" s="284">
        <f t="shared" si="19"/>
        <v>5.48</v>
      </c>
    </row>
    <row r="1242" spans="1:7" ht="60" x14ac:dyDescent="0.25">
      <c r="A1242" s="261" t="s">
        <v>5738</v>
      </c>
      <c r="B1242" s="283">
        <v>102832</v>
      </c>
      <c r="C1242" s="108" t="s">
        <v>6885</v>
      </c>
      <c r="D1242" t="s">
        <v>302</v>
      </c>
      <c r="E1242" s="284">
        <v>7.31</v>
      </c>
      <c r="F1242" s="284">
        <v>0</v>
      </c>
      <c r="G1242" s="284">
        <f t="shared" si="19"/>
        <v>7.31</v>
      </c>
    </row>
    <row r="1243" spans="1:7" ht="60" x14ac:dyDescent="0.25">
      <c r="A1243" s="261" t="s">
        <v>5738</v>
      </c>
      <c r="B1243" s="283">
        <v>102843</v>
      </c>
      <c r="C1243" s="108" t="s">
        <v>1618</v>
      </c>
      <c r="D1243" t="s">
        <v>302</v>
      </c>
      <c r="E1243" s="284">
        <v>132.75</v>
      </c>
      <c r="F1243" s="284">
        <v>0</v>
      </c>
      <c r="G1243" s="284">
        <f t="shared" si="19"/>
        <v>132.75</v>
      </c>
    </row>
    <row r="1244" spans="1:7" ht="45" x14ac:dyDescent="0.25">
      <c r="A1244" s="261" t="s">
        <v>5738</v>
      </c>
      <c r="B1244" s="283">
        <v>102849</v>
      </c>
      <c r="C1244" s="108" t="s">
        <v>1619</v>
      </c>
      <c r="D1244" t="s">
        <v>302</v>
      </c>
      <c r="E1244" s="284">
        <v>64.900000000000006</v>
      </c>
      <c r="F1244" s="284">
        <v>0</v>
      </c>
      <c r="G1244" s="284">
        <f t="shared" si="19"/>
        <v>64.900000000000006</v>
      </c>
    </row>
    <row r="1245" spans="1:7" ht="60" x14ac:dyDescent="0.25">
      <c r="A1245" s="261" t="s">
        <v>5738</v>
      </c>
      <c r="B1245" s="283">
        <v>102855</v>
      </c>
      <c r="C1245" s="108" t="s">
        <v>1620</v>
      </c>
      <c r="D1245" t="s">
        <v>302</v>
      </c>
      <c r="E1245" s="284">
        <v>64.900000000000006</v>
      </c>
      <c r="F1245" s="284">
        <v>0</v>
      </c>
      <c r="G1245" s="284">
        <f t="shared" si="19"/>
        <v>64.900000000000006</v>
      </c>
    </row>
    <row r="1246" spans="1:7" ht="60" x14ac:dyDescent="0.25">
      <c r="A1246" s="261" t="s">
        <v>5738</v>
      </c>
      <c r="B1246" s="283">
        <v>102861</v>
      </c>
      <c r="C1246" s="108" t="s">
        <v>6886</v>
      </c>
      <c r="D1246" t="s">
        <v>302</v>
      </c>
      <c r="E1246" s="284">
        <v>1.07</v>
      </c>
      <c r="F1246" s="284">
        <v>0</v>
      </c>
      <c r="G1246" s="284">
        <f t="shared" si="19"/>
        <v>1.07</v>
      </c>
    </row>
    <row r="1247" spans="1:7" ht="45" x14ac:dyDescent="0.25">
      <c r="A1247" s="261" t="s">
        <v>5738</v>
      </c>
      <c r="B1247" s="283">
        <v>102867</v>
      </c>
      <c r="C1247" s="108" t="s">
        <v>6887</v>
      </c>
      <c r="D1247" t="s">
        <v>302</v>
      </c>
      <c r="E1247" s="284">
        <v>0.57999999999999996</v>
      </c>
      <c r="F1247" s="284">
        <v>0</v>
      </c>
      <c r="G1247" s="284">
        <f t="shared" si="19"/>
        <v>0.57999999999999996</v>
      </c>
    </row>
    <row r="1248" spans="1:7" ht="60" x14ac:dyDescent="0.25">
      <c r="A1248" s="261" t="s">
        <v>5738</v>
      </c>
      <c r="B1248" s="283">
        <v>102873</v>
      </c>
      <c r="C1248" s="108" t="s">
        <v>1621</v>
      </c>
      <c r="D1248" t="s">
        <v>302</v>
      </c>
      <c r="E1248" s="284">
        <v>117.94</v>
      </c>
      <c r="F1248" s="284">
        <v>0</v>
      </c>
      <c r="G1248" s="284">
        <f t="shared" si="19"/>
        <v>117.94</v>
      </c>
    </row>
    <row r="1249" spans="1:7" ht="60" x14ac:dyDescent="0.25">
      <c r="A1249" s="261" t="s">
        <v>5738</v>
      </c>
      <c r="B1249" s="283">
        <v>102879</v>
      </c>
      <c r="C1249" s="108" t="s">
        <v>1622</v>
      </c>
      <c r="D1249" t="s">
        <v>302</v>
      </c>
      <c r="E1249" s="284">
        <v>177</v>
      </c>
      <c r="F1249" s="284">
        <v>0</v>
      </c>
      <c r="G1249" s="284">
        <f t="shared" si="19"/>
        <v>177</v>
      </c>
    </row>
    <row r="1250" spans="1:7" ht="30" x14ac:dyDescent="0.25">
      <c r="A1250" s="261" t="s">
        <v>5738</v>
      </c>
      <c r="B1250" s="283">
        <v>102885</v>
      </c>
      <c r="C1250" s="108" t="s">
        <v>1623</v>
      </c>
      <c r="D1250" t="s">
        <v>302</v>
      </c>
      <c r="E1250" s="284">
        <v>1.1000000000000001</v>
      </c>
      <c r="F1250" s="284">
        <v>0</v>
      </c>
      <c r="G1250" s="284">
        <f t="shared" si="19"/>
        <v>1.1000000000000001</v>
      </c>
    </row>
    <row r="1251" spans="1:7" ht="45" x14ac:dyDescent="0.25">
      <c r="A1251" s="261" t="s">
        <v>5738</v>
      </c>
      <c r="B1251" s="283">
        <v>102891</v>
      </c>
      <c r="C1251" s="108" t="s">
        <v>1624</v>
      </c>
      <c r="D1251" t="s">
        <v>302</v>
      </c>
      <c r="E1251" s="284">
        <v>1.1000000000000001</v>
      </c>
      <c r="F1251" s="284">
        <v>0</v>
      </c>
      <c r="G1251" s="284">
        <f t="shared" si="19"/>
        <v>1.1000000000000001</v>
      </c>
    </row>
    <row r="1252" spans="1:7" ht="75" x14ac:dyDescent="0.25">
      <c r="A1252" s="261" t="s">
        <v>5738</v>
      </c>
      <c r="B1252" s="283">
        <v>102897</v>
      </c>
      <c r="C1252" s="108" t="s">
        <v>1625</v>
      </c>
      <c r="D1252" t="s">
        <v>302</v>
      </c>
      <c r="E1252" s="284">
        <v>88.67</v>
      </c>
      <c r="F1252" s="284">
        <v>0</v>
      </c>
      <c r="G1252" s="284">
        <f t="shared" si="19"/>
        <v>88.67</v>
      </c>
    </row>
    <row r="1253" spans="1:7" ht="45" x14ac:dyDescent="0.25">
      <c r="A1253" s="261" t="s">
        <v>5738</v>
      </c>
      <c r="B1253" s="283">
        <v>102903</v>
      </c>
      <c r="C1253" s="108" t="s">
        <v>6888</v>
      </c>
      <c r="D1253" t="s">
        <v>302</v>
      </c>
      <c r="E1253" s="284">
        <v>11.5</v>
      </c>
      <c r="F1253" s="284">
        <v>0</v>
      </c>
      <c r="G1253" s="284">
        <f t="shared" si="19"/>
        <v>11.5</v>
      </c>
    </row>
    <row r="1254" spans="1:7" ht="30" x14ac:dyDescent="0.25">
      <c r="A1254" s="261" t="s">
        <v>5738</v>
      </c>
      <c r="B1254" s="283">
        <v>102909</v>
      </c>
      <c r="C1254" s="108" t="s">
        <v>6889</v>
      </c>
      <c r="D1254" t="s">
        <v>302</v>
      </c>
      <c r="E1254" s="284">
        <v>3.5</v>
      </c>
      <c r="F1254" s="284">
        <v>0</v>
      </c>
      <c r="G1254" s="284">
        <f t="shared" si="19"/>
        <v>3.5</v>
      </c>
    </row>
    <row r="1255" spans="1:7" ht="30" x14ac:dyDescent="0.25">
      <c r="A1255" s="261" t="s">
        <v>5738</v>
      </c>
      <c r="B1255" s="283">
        <v>102915</v>
      </c>
      <c r="C1255" s="108" t="s">
        <v>6890</v>
      </c>
      <c r="D1255" t="s">
        <v>302</v>
      </c>
      <c r="E1255" s="284">
        <v>0.54</v>
      </c>
      <c r="F1255" s="284">
        <v>0</v>
      </c>
      <c r="G1255" s="284">
        <f t="shared" si="19"/>
        <v>0.54</v>
      </c>
    </row>
    <row r="1256" spans="1:7" ht="75" x14ac:dyDescent="0.25">
      <c r="A1256" s="261" t="s">
        <v>5738</v>
      </c>
      <c r="B1256" s="283">
        <v>102927</v>
      </c>
      <c r="C1256" s="108" t="s">
        <v>6891</v>
      </c>
      <c r="D1256" t="s">
        <v>302</v>
      </c>
      <c r="E1256" s="284">
        <v>0.8</v>
      </c>
      <c r="F1256" s="284">
        <v>0</v>
      </c>
      <c r="G1256" s="284">
        <f t="shared" si="19"/>
        <v>0.8</v>
      </c>
    </row>
    <row r="1257" spans="1:7" ht="90" x14ac:dyDescent="0.25">
      <c r="A1257" s="261" t="s">
        <v>5738</v>
      </c>
      <c r="B1257" s="283">
        <v>102933</v>
      </c>
      <c r="C1257" s="108" t="s">
        <v>1630</v>
      </c>
      <c r="D1257" t="s">
        <v>302</v>
      </c>
      <c r="E1257" s="284">
        <v>0.8</v>
      </c>
      <c r="F1257" s="284">
        <v>0</v>
      </c>
      <c r="G1257" s="284">
        <f t="shared" si="19"/>
        <v>0.8</v>
      </c>
    </row>
    <row r="1258" spans="1:7" ht="45" x14ac:dyDescent="0.25">
      <c r="A1258" s="261" t="s">
        <v>5738</v>
      </c>
      <c r="B1258" s="283">
        <v>102939</v>
      </c>
      <c r="C1258" s="108" t="s">
        <v>6892</v>
      </c>
      <c r="D1258" t="s">
        <v>302</v>
      </c>
      <c r="E1258" s="284">
        <v>8.0399999999999991</v>
      </c>
      <c r="F1258" s="284">
        <v>0</v>
      </c>
      <c r="G1258" s="284">
        <f t="shared" si="19"/>
        <v>8.0399999999999991</v>
      </c>
    </row>
    <row r="1259" spans="1:7" ht="75" x14ac:dyDescent="0.25">
      <c r="A1259" s="261" t="s">
        <v>5738</v>
      </c>
      <c r="B1259" s="283">
        <v>102945</v>
      </c>
      <c r="C1259" s="108" t="s">
        <v>6893</v>
      </c>
      <c r="D1259" t="s">
        <v>302</v>
      </c>
      <c r="E1259" s="284">
        <v>0.02</v>
      </c>
      <c r="F1259" s="284">
        <v>0</v>
      </c>
      <c r="G1259" s="284">
        <f t="shared" si="19"/>
        <v>0.02</v>
      </c>
    </row>
    <row r="1260" spans="1:7" ht="60" x14ac:dyDescent="0.25">
      <c r="A1260" s="261" t="s">
        <v>5738</v>
      </c>
      <c r="B1260" s="283">
        <v>102951</v>
      </c>
      <c r="C1260" s="108" t="s">
        <v>6894</v>
      </c>
      <c r="D1260" t="s">
        <v>302</v>
      </c>
      <c r="E1260" s="284">
        <v>0.53</v>
      </c>
      <c r="F1260" s="284">
        <v>0</v>
      </c>
      <c r="G1260" s="284">
        <f t="shared" si="19"/>
        <v>0.53</v>
      </c>
    </row>
    <row r="1261" spans="1:7" ht="75" x14ac:dyDescent="0.25">
      <c r="A1261" s="261" t="s">
        <v>5738</v>
      </c>
      <c r="B1261" s="283">
        <v>102957</v>
      </c>
      <c r="C1261" s="108" t="s">
        <v>1631</v>
      </c>
      <c r="D1261" t="s">
        <v>302</v>
      </c>
      <c r="E1261" s="284">
        <v>50.32</v>
      </c>
      <c r="F1261" s="284">
        <v>0</v>
      </c>
      <c r="G1261" s="284">
        <f t="shared" si="19"/>
        <v>50.32</v>
      </c>
    </row>
    <row r="1262" spans="1:7" ht="60" x14ac:dyDescent="0.25">
      <c r="A1262" s="261" t="s">
        <v>5738</v>
      </c>
      <c r="B1262" s="283">
        <v>102963</v>
      </c>
      <c r="C1262" s="108" t="s">
        <v>1632</v>
      </c>
      <c r="D1262" t="s">
        <v>302</v>
      </c>
      <c r="E1262" s="284">
        <v>83.6</v>
      </c>
      <c r="F1262" s="284">
        <v>0</v>
      </c>
      <c r="G1262" s="284">
        <f t="shared" si="19"/>
        <v>83.6</v>
      </c>
    </row>
    <row r="1263" spans="1:7" ht="60" x14ac:dyDescent="0.25">
      <c r="A1263" s="261" t="s">
        <v>5738</v>
      </c>
      <c r="B1263" s="283">
        <v>102969</v>
      </c>
      <c r="C1263" s="108" t="s">
        <v>6895</v>
      </c>
      <c r="D1263" t="s">
        <v>302</v>
      </c>
      <c r="E1263" s="284">
        <v>1.0900000000000001</v>
      </c>
      <c r="F1263" s="284">
        <v>0</v>
      </c>
      <c r="G1263" s="284">
        <f t="shared" si="19"/>
        <v>1.0900000000000001</v>
      </c>
    </row>
    <row r="1264" spans="1:7" ht="60" x14ac:dyDescent="0.25">
      <c r="A1264" s="261" t="s">
        <v>5738</v>
      </c>
      <c r="B1264" s="283">
        <v>102985</v>
      </c>
      <c r="C1264" s="108" t="s">
        <v>1633</v>
      </c>
      <c r="D1264" t="s">
        <v>302</v>
      </c>
      <c r="E1264" s="284">
        <v>2.95</v>
      </c>
      <c r="F1264" s="284">
        <v>0</v>
      </c>
      <c r="G1264" s="284">
        <f t="shared" si="19"/>
        <v>2.95</v>
      </c>
    </row>
    <row r="1265" spans="1:7" ht="75" x14ac:dyDescent="0.25">
      <c r="A1265" s="261" t="s">
        <v>5738</v>
      </c>
      <c r="B1265" s="283">
        <v>103156</v>
      </c>
      <c r="C1265" s="108" t="s">
        <v>6896</v>
      </c>
      <c r="D1265" t="s">
        <v>302</v>
      </c>
      <c r="E1265" s="284">
        <v>2.1</v>
      </c>
      <c r="F1265" s="284">
        <v>0</v>
      </c>
      <c r="G1265" s="284">
        <f t="shared" si="19"/>
        <v>2.1</v>
      </c>
    </row>
    <row r="1266" spans="1:7" ht="75" x14ac:dyDescent="0.25">
      <c r="A1266" s="261" t="s">
        <v>5738</v>
      </c>
      <c r="B1266" s="283">
        <v>103162</v>
      </c>
      <c r="C1266" s="108" t="s">
        <v>6897</v>
      </c>
      <c r="D1266" t="s">
        <v>302</v>
      </c>
      <c r="E1266" s="284">
        <v>2.5499999999999998</v>
      </c>
      <c r="F1266" s="284">
        <v>0</v>
      </c>
      <c r="G1266" s="284">
        <f t="shared" si="19"/>
        <v>2.5499999999999998</v>
      </c>
    </row>
    <row r="1267" spans="1:7" ht="75" x14ac:dyDescent="0.25">
      <c r="A1267" s="261" t="s">
        <v>5738</v>
      </c>
      <c r="B1267" s="283">
        <v>103168</v>
      </c>
      <c r="C1267" s="108" t="s">
        <v>6898</v>
      </c>
      <c r="D1267" t="s">
        <v>302</v>
      </c>
      <c r="E1267" s="284">
        <v>2.86</v>
      </c>
      <c r="F1267" s="284">
        <v>0</v>
      </c>
      <c r="G1267" s="284">
        <f t="shared" si="19"/>
        <v>2.86</v>
      </c>
    </row>
    <row r="1268" spans="1:7" ht="75" x14ac:dyDescent="0.25">
      <c r="A1268" s="261" t="s">
        <v>5738</v>
      </c>
      <c r="B1268" s="283">
        <v>103174</v>
      </c>
      <c r="C1268" s="108" t="s">
        <v>6899</v>
      </c>
      <c r="D1268" t="s">
        <v>302</v>
      </c>
      <c r="E1268" s="284">
        <v>7.43</v>
      </c>
      <c r="F1268" s="284">
        <v>0</v>
      </c>
      <c r="G1268" s="284">
        <f t="shared" si="19"/>
        <v>7.43</v>
      </c>
    </row>
    <row r="1269" spans="1:7" ht="75" x14ac:dyDescent="0.25">
      <c r="A1269" s="261" t="s">
        <v>5738</v>
      </c>
      <c r="B1269" s="283">
        <v>103180</v>
      </c>
      <c r="C1269" s="108" t="s">
        <v>6900</v>
      </c>
      <c r="D1269" t="s">
        <v>302</v>
      </c>
      <c r="E1269" s="284">
        <v>16.63</v>
      </c>
      <c r="F1269" s="284">
        <v>0</v>
      </c>
      <c r="G1269" s="284">
        <f t="shared" si="19"/>
        <v>16.63</v>
      </c>
    </row>
    <row r="1270" spans="1:7" ht="75" x14ac:dyDescent="0.25">
      <c r="A1270" s="261" t="s">
        <v>5738</v>
      </c>
      <c r="B1270" s="283">
        <v>103223</v>
      </c>
      <c r="C1270" s="108" t="s">
        <v>6901</v>
      </c>
      <c r="D1270" t="s">
        <v>302</v>
      </c>
      <c r="E1270" s="284">
        <v>34.590000000000003</v>
      </c>
      <c r="F1270" s="284">
        <v>0</v>
      </c>
      <c r="G1270" s="284">
        <f t="shared" si="19"/>
        <v>34.590000000000003</v>
      </c>
    </row>
    <row r="1271" spans="1:7" ht="75" x14ac:dyDescent="0.25">
      <c r="A1271" s="261" t="s">
        <v>5738</v>
      </c>
      <c r="B1271" s="283">
        <v>103229</v>
      </c>
      <c r="C1271" s="108" t="s">
        <v>6902</v>
      </c>
      <c r="D1271" t="s">
        <v>302</v>
      </c>
      <c r="E1271" s="284">
        <v>95.73</v>
      </c>
      <c r="F1271" s="284">
        <v>0</v>
      </c>
      <c r="G1271" s="284">
        <f t="shared" si="19"/>
        <v>95.73</v>
      </c>
    </row>
    <row r="1272" spans="1:7" ht="75" x14ac:dyDescent="0.25">
      <c r="A1272" s="261" t="s">
        <v>5738</v>
      </c>
      <c r="B1272" s="283">
        <v>103235</v>
      </c>
      <c r="C1272" s="108" t="s">
        <v>6903</v>
      </c>
      <c r="D1272" t="s">
        <v>302</v>
      </c>
      <c r="E1272" s="284">
        <v>101.23</v>
      </c>
      <c r="F1272" s="284">
        <v>0</v>
      </c>
      <c r="G1272" s="284">
        <f t="shared" si="19"/>
        <v>101.23</v>
      </c>
    </row>
    <row r="1273" spans="1:7" ht="75" x14ac:dyDescent="0.25">
      <c r="A1273" s="261" t="s">
        <v>5738</v>
      </c>
      <c r="B1273" s="283">
        <v>103241</v>
      </c>
      <c r="C1273" s="108" t="s">
        <v>6904</v>
      </c>
      <c r="D1273" t="s">
        <v>302</v>
      </c>
      <c r="E1273" s="284">
        <v>7.79</v>
      </c>
      <c r="F1273" s="284">
        <v>0</v>
      </c>
      <c r="G1273" s="284">
        <f t="shared" si="19"/>
        <v>7.79</v>
      </c>
    </row>
    <row r="1274" spans="1:7" ht="45" x14ac:dyDescent="0.25">
      <c r="A1274" s="261" t="s">
        <v>5738</v>
      </c>
      <c r="B1274" s="283">
        <v>103660</v>
      </c>
      <c r="C1274" s="108" t="s">
        <v>6905</v>
      </c>
      <c r="D1274" t="s">
        <v>302</v>
      </c>
      <c r="E1274" s="284">
        <v>10.68</v>
      </c>
      <c r="F1274" s="284">
        <v>0</v>
      </c>
      <c r="G1274" s="284">
        <f t="shared" si="19"/>
        <v>10.68</v>
      </c>
    </row>
    <row r="1275" spans="1:7" ht="60" x14ac:dyDescent="0.25">
      <c r="A1275" s="261" t="s">
        <v>5738</v>
      </c>
      <c r="B1275" s="283">
        <v>103666</v>
      </c>
      <c r="C1275" s="108" t="s">
        <v>6906</v>
      </c>
      <c r="D1275" t="s">
        <v>302</v>
      </c>
      <c r="E1275" s="284">
        <v>158.82</v>
      </c>
      <c r="F1275" s="284">
        <v>0</v>
      </c>
      <c r="G1275" s="284">
        <f t="shared" si="19"/>
        <v>158.82</v>
      </c>
    </row>
    <row r="1276" spans="1:7" ht="105" x14ac:dyDescent="0.25">
      <c r="A1276" s="261" t="s">
        <v>5738</v>
      </c>
      <c r="B1276" s="283">
        <v>103792</v>
      </c>
      <c r="C1276" s="108" t="s">
        <v>1910</v>
      </c>
      <c r="D1276" t="s">
        <v>302</v>
      </c>
      <c r="E1276" s="284">
        <v>0.24</v>
      </c>
      <c r="F1276" s="284">
        <v>0</v>
      </c>
      <c r="G1276" s="284">
        <f t="shared" si="19"/>
        <v>0.24</v>
      </c>
    </row>
    <row r="1277" spans="1:7" ht="90" x14ac:dyDescent="0.25">
      <c r="A1277" s="261" t="s">
        <v>5738</v>
      </c>
      <c r="B1277" s="283">
        <v>103937</v>
      </c>
      <c r="C1277" s="108" t="s">
        <v>2027</v>
      </c>
      <c r="D1277" t="s">
        <v>302</v>
      </c>
      <c r="E1277" s="284">
        <v>1.31</v>
      </c>
      <c r="F1277" s="284">
        <v>0</v>
      </c>
      <c r="G1277" s="284">
        <f t="shared" si="19"/>
        <v>1.31</v>
      </c>
    </row>
    <row r="1278" spans="1:7" ht="90" x14ac:dyDescent="0.25">
      <c r="A1278" s="261" t="s">
        <v>5738</v>
      </c>
      <c r="B1278" s="283">
        <v>103943</v>
      </c>
      <c r="C1278" s="108" t="s">
        <v>2028</v>
      </c>
      <c r="D1278" t="s">
        <v>302</v>
      </c>
      <c r="E1278" s="284">
        <v>1.31</v>
      </c>
      <c r="F1278" s="284">
        <v>0</v>
      </c>
      <c r="G1278" s="284">
        <f t="shared" si="19"/>
        <v>1.31</v>
      </c>
    </row>
    <row r="1279" spans="1:7" ht="45" x14ac:dyDescent="0.25">
      <c r="A1279" s="261" t="s">
        <v>5738</v>
      </c>
      <c r="B1279" s="283">
        <v>104087</v>
      </c>
      <c r="C1279" s="108" t="s">
        <v>2139</v>
      </c>
      <c r="D1279" t="s">
        <v>302</v>
      </c>
      <c r="E1279" s="284">
        <v>0.06</v>
      </c>
      <c r="F1279" s="284">
        <v>0</v>
      </c>
      <c r="G1279" s="284">
        <f t="shared" si="19"/>
        <v>0.06</v>
      </c>
    </row>
    <row r="1280" spans="1:7" ht="45" x14ac:dyDescent="0.25">
      <c r="A1280" s="261" t="s">
        <v>5738</v>
      </c>
      <c r="B1280" s="283">
        <v>104088</v>
      </c>
      <c r="C1280" s="108" t="s">
        <v>2140</v>
      </c>
      <c r="D1280" t="s">
        <v>302</v>
      </c>
      <c r="E1280" s="284">
        <v>0.01</v>
      </c>
      <c r="F1280" s="284">
        <v>0</v>
      </c>
      <c r="G1280" s="284">
        <f t="shared" si="19"/>
        <v>0.01</v>
      </c>
    </row>
    <row r="1281" spans="1:7" ht="45" x14ac:dyDescent="0.25">
      <c r="A1281" s="261" t="s">
        <v>5738</v>
      </c>
      <c r="B1281" s="283">
        <v>104089</v>
      </c>
      <c r="C1281" s="108" t="s">
        <v>2141</v>
      </c>
      <c r="D1281" t="s">
        <v>302</v>
      </c>
      <c r="E1281" s="284">
        <v>0.08</v>
      </c>
      <c r="F1281" s="284">
        <v>0</v>
      </c>
      <c r="G1281" s="284">
        <f t="shared" si="19"/>
        <v>0.08</v>
      </c>
    </row>
    <row r="1282" spans="1:7" ht="60" x14ac:dyDescent="0.25">
      <c r="A1282" s="261" t="s">
        <v>5738</v>
      </c>
      <c r="B1282" s="283">
        <v>104090</v>
      </c>
      <c r="C1282" s="108" t="s">
        <v>2142</v>
      </c>
      <c r="D1282" t="s">
        <v>302</v>
      </c>
      <c r="E1282" s="284">
        <v>0.57999999999999996</v>
      </c>
      <c r="F1282" s="284">
        <v>0</v>
      </c>
      <c r="G1282" s="284">
        <f t="shared" si="19"/>
        <v>0.57999999999999996</v>
      </c>
    </row>
    <row r="1283" spans="1:7" ht="60" x14ac:dyDescent="0.25">
      <c r="A1283" s="261" t="s">
        <v>5738</v>
      </c>
      <c r="B1283" s="283">
        <v>104093</v>
      </c>
      <c r="C1283" s="108" t="s">
        <v>2145</v>
      </c>
      <c r="D1283" t="s">
        <v>302</v>
      </c>
      <c r="E1283" s="284">
        <v>0.09</v>
      </c>
      <c r="F1283" s="284">
        <v>0</v>
      </c>
      <c r="G1283" s="284">
        <f t="shared" ref="G1283:G1346" si="20">E1283-F1283</f>
        <v>0.09</v>
      </c>
    </row>
    <row r="1284" spans="1:7" ht="45" x14ac:dyDescent="0.25">
      <c r="A1284" s="261" t="s">
        <v>5738</v>
      </c>
      <c r="B1284" s="283">
        <v>104094</v>
      </c>
      <c r="C1284" s="108" t="s">
        <v>2146</v>
      </c>
      <c r="D1284" t="s">
        <v>302</v>
      </c>
      <c r="E1284" s="284">
        <v>0.02</v>
      </c>
      <c r="F1284" s="284">
        <v>0</v>
      </c>
      <c r="G1284" s="284">
        <f t="shared" si="20"/>
        <v>0.02</v>
      </c>
    </row>
    <row r="1285" spans="1:7" ht="60" x14ac:dyDescent="0.25">
      <c r="A1285" s="261" t="s">
        <v>5738</v>
      </c>
      <c r="B1285" s="283">
        <v>104095</v>
      </c>
      <c r="C1285" s="108" t="s">
        <v>2147</v>
      </c>
      <c r="D1285" t="s">
        <v>302</v>
      </c>
      <c r="E1285" s="284">
        <v>0.11</v>
      </c>
      <c r="F1285" s="284">
        <v>0</v>
      </c>
      <c r="G1285" s="284">
        <f t="shared" si="20"/>
        <v>0.11</v>
      </c>
    </row>
    <row r="1286" spans="1:7" ht="60" x14ac:dyDescent="0.25">
      <c r="A1286" s="261" t="s">
        <v>5738</v>
      </c>
      <c r="B1286" s="283">
        <v>104096</v>
      </c>
      <c r="C1286" s="108" t="s">
        <v>2148</v>
      </c>
      <c r="D1286" t="s">
        <v>302</v>
      </c>
      <c r="E1286" s="284">
        <v>0.8</v>
      </c>
      <c r="F1286" s="284">
        <v>0</v>
      </c>
      <c r="G1286" s="284">
        <f t="shared" si="20"/>
        <v>0.8</v>
      </c>
    </row>
    <row r="1287" spans="1:7" ht="60" x14ac:dyDescent="0.25">
      <c r="A1287" s="261" t="s">
        <v>5738</v>
      </c>
      <c r="B1287" s="283">
        <v>104519</v>
      </c>
      <c r="C1287" s="108" t="s">
        <v>6736</v>
      </c>
      <c r="D1287" t="s">
        <v>302</v>
      </c>
      <c r="E1287" s="284">
        <v>0.55000000000000004</v>
      </c>
      <c r="F1287" s="284">
        <v>0</v>
      </c>
      <c r="G1287" s="284">
        <f t="shared" si="20"/>
        <v>0.55000000000000004</v>
      </c>
    </row>
    <row r="1288" spans="1:7" ht="45" x14ac:dyDescent="0.25">
      <c r="A1288" s="261" t="s">
        <v>5738</v>
      </c>
      <c r="B1288" s="283">
        <v>104655</v>
      </c>
      <c r="C1288" s="108" t="s">
        <v>6907</v>
      </c>
      <c r="D1288" t="s">
        <v>302</v>
      </c>
      <c r="E1288" s="284">
        <v>0.57999999999999996</v>
      </c>
      <c r="F1288" s="284">
        <v>0</v>
      </c>
      <c r="G1288" s="284">
        <f t="shared" si="20"/>
        <v>0.57999999999999996</v>
      </c>
    </row>
    <row r="1289" spans="1:7" ht="60" x14ac:dyDescent="0.25">
      <c r="A1289" s="261" t="s">
        <v>5738</v>
      </c>
      <c r="B1289" s="283">
        <v>104687</v>
      </c>
      <c r="C1289" s="108" t="s">
        <v>6908</v>
      </c>
      <c r="D1289" t="s">
        <v>302</v>
      </c>
      <c r="E1289" s="284">
        <v>443.2</v>
      </c>
      <c r="F1289" s="284">
        <v>0</v>
      </c>
      <c r="G1289" s="284">
        <f t="shared" si="20"/>
        <v>443.2</v>
      </c>
    </row>
    <row r="1290" spans="1:7" ht="60" x14ac:dyDescent="0.25">
      <c r="A1290" s="261" t="s">
        <v>5738</v>
      </c>
      <c r="B1290" s="283">
        <v>104694</v>
      </c>
      <c r="C1290" s="108" t="s">
        <v>6909</v>
      </c>
      <c r="D1290" t="s">
        <v>302</v>
      </c>
      <c r="E1290" s="284">
        <v>1.83</v>
      </c>
      <c r="F1290" s="284">
        <v>0</v>
      </c>
      <c r="G1290" s="284">
        <f t="shared" si="20"/>
        <v>1.83</v>
      </c>
    </row>
    <row r="1291" spans="1:7" ht="75" x14ac:dyDescent="0.25">
      <c r="A1291" s="261" t="s">
        <v>5738</v>
      </c>
      <c r="B1291" s="283">
        <v>104703</v>
      </c>
      <c r="C1291" s="108" t="s">
        <v>6910</v>
      </c>
      <c r="D1291" t="s">
        <v>302</v>
      </c>
      <c r="E1291" s="284">
        <v>91.21</v>
      </c>
      <c r="F1291" s="284">
        <v>0</v>
      </c>
      <c r="G1291" s="284">
        <f t="shared" si="20"/>
        <v>91.21</v>
      </c>
    </row>
    <row r="1292" spans="1:7" ht="75" x14ac:dyDescent="0.25">
      <c r="A1292" s="261" t="s">
        <v>5738</v>
      </c>
      <c r="B1292" s="283">
        <v>104709</v>
      </c>
      <c r="C1292" s="108" t="s">
        <v>6911</v>
      </c>
      <c r="D1292" t="s">
        <v>302</v>
      </c>
      <c r="E1292" s="284">
        <v>1153.45</v>
      </c>
      <c r="F1292" s="284">
        <v>0</v>
      </c>
      <c r="G1292" s="284">
        <f t="shared" si="20"/>
        <v>1153.45</v>
      </c>
    </row>
    <row r="1293" spans="1:7" ht="75" x14ac:dyDescent="0.25">
      <c r="A1293" s="261" t="s">
        <v>5738</v>
      </c>
      <c r="B1293" s="283">
        <v>104715</v>
      </c>
      <c r="C1293" s="108" t="s">
        <v>6912</v>
      </c>
      <c r="D1293" t="s">
        <v>302</v>
      </c>
      <c r="E1293" s="284">
        <v>88.67</v>
      </c>
      <c r="F1293" s="284">
        <v>0</v>
      </c>
      <c r="G1293" s="284">
        <f t="shared" si="20"/>
        <v>88.67</v>
      </c>
    </row>
    <row r="1294" spans="1:7" ht="60" x14ac:dyDescent="0.25">
      <c r="A1294" s="261" t="s">
        <v>5738</v>
      </c>
      <c r="B1294" s="283">
        <v>104906</v>
      </c>
      <c r="C1294" s="108" t="s">
        <v>12877</v>
      </c>
      <c r="D1294" t="s">
        <v>302</v>
      </c>
      <c r="E1294" s="284">
        <v>97.35</v>
      </c>
      <c r="F1294" s="284">
        <v>0</v>
      </c>
      <c r="G1294" s="284">
        <f t="shared" si="20"/>
        <v>97.35</v>
      </c>
    </row>
    <row r="1295" spans="1:7" ht="45" x14ac:dyDescent="0.25">
      <c r="A1295" s="261" t="s">
        <v>5738</v>
      </c>
      <c r="B1295" s="283">
        <v>104912</v>
      </c>
      <c r="C1295" s="108" t="s">
        <v>12878</v>
      </c>
      <c r="D1295" t="s">
        <v>302</v>
      </c>
      <c r="E1295" s="284">
        <v>32.89</v>
      </c>
      <c r="F1295" s="284">
        <v>0</v>
      </c>
      <c r="G1295" s="284">
        <f t="shared" si="20"/>
        <v>32.89</v>
      </c>
    </row>
    <row r="1296" spans="1:7" ht="75" x14ac:dyDescent="0.25">
      <c r="A1296" s="261" t="s">
        <v>5738</v>
      </c>
      <c r="B1296" s="283">
        <v>92259</v>
      </c>
      <c r="C1296" s="108" t="s">
        <v>3638</v>
      </c>
      <c r="D1296" t="s">
        <v>242</v>
      </c>
      <c r="E1296" s="284">
        <v>349.04</v>
      </c>
      <c r="F1296" s="284">
        <v>95.51</v>
      </c>
      <c r="G1296" s="284">
        <f t="shared" si="20"/>
        <v>253.53000000000003</v>
      </c>
    </row>
    <row r="1297" spans="1:7" ht="75" x14ac:dyDescent="0.25">
      <c r="A1297" s="261" t="s">
        <v>5738</v>
      </c>
      <c r="B1297" s="283">
        <v>92260</v>
      </c>
      <c r="C1297" s="108" t="s">
        <v>3639</v>
      </c>
      <c r="D1297" t="s">
        <v>242</v>
      </c>
      <c r="E1297" s="284">
        <v>406.26</v>
      </c>
      <c r="F1297" s="284">
        <v>138.69</v>
      </c>
      <c r="G1297" s="284">
        <f t="shared" si="20"/>
        <v>267.57</v>
      </c>
    </row>
    <row r="1298" spans="1:7" ht="75" x14ac:dyDescent="0.25">
      <c r="A1298" s="261" t="s">
        <v>5738</v>
      </c>
      <c r="B1298" s="283">
        <v>92261</v>
      </c>
      <c r="C1298" s="108" t="s">
        <v>3640</v>
      </c>
      <c r="D1298" t="s">
        <v>242</v>
      </c>
      <c r="E1298" s="284">
        <v>461.73</v>
      </c>
      <c r="F1298" s="284">
        <v>180.56</v>
      </c>
      <c r="G1298" s="284">
        <f t="shared" si="20"/>
        <v>281.17</v>
      </c>
    </row>
    <row r="1299" spans="1:7" ht="75" x14ac:dyDescent="0.25">
      <c r="A1299" s="261" t="s">
        <v>5738</v>
      </c>
      <c r="B1299" s="283">
        <v>92262</v>
      </c>
      <c r="C1299" s="108" t="s">
        <v>3641</v>
      </c>
      <c r="D1299" t="s">
        <v>242</v>
      </c>
      <c r="E1299" s="284">
        <v>551.04</v>
      </c>
      <c r="F1299" s="284">
        <v>247.96</v>
      </c>
      <c r="G1299" s="284">
        <f t="shared" si="20"/>
        <v>303.07999999999993</v>
      </c>
    </row>
    <row r="1300" spans="1:7" ht="75" x14ac:dyDescent="0.25">
      <c r="A1300" s="261" t="s">
        <v>5738</v>
      </c>
      <c r="B1300" s="283">
        <v>92539</v>
      </c>
      <c r="C1300" s="108" t="s">
        <v>3850</v>
      </c>
      <c r="D1300" t="s">
        <v>245</v>
      </c>
      <c r="E1300" s="284">
        <v>54.09</v>
      </c>
      <c r="F1300" s="284">
        <v>15.43</v>
      </c>
      <c r="G1300" s="284">
        <f t="shared" si="20"/>
        <v>38.660000000000004</v>
      </c>
    </row>
    <row r="1301" spans="1:7" ht="75" x14ac:dyDescent="0.25">
      <c r="A1301" s="261" t="s">
        <v>5738</v>
      </c>
      <c r="B1301" s="283">
        <v>92540</v>
      </c>
      <c r="C1301" s="108" t="s">
        <v>3851</v>
      </c>
      <c r="D1301" t="s">
        <v>245</v>
      </c>
      <c r="E1301" s="284">
        <v>62.5</v>
      </c>
      <c r="F1301" s="284">
        <v>21.59</v>
      </c>
      <c r="G1301" s="284">
        <f t="shared" si="20"/>
        <v>40.909999999999997</v>
      </c>
    </row>
    <row r="1302" spans="1:7" ht="60" x14ac:dyDescent="0.25">
      <c r="A1302" s="261" t="s">
        <v>5738</v>
      </c>
      <c r="B1302" s="283">
        <v>92541</v>
      </c>
      <c r="C1302" s="108" t="s">
        <v>3852</v>
      </c>
      <c r="D1302" t="s">
        <v>245</v>
      </c>
      <c r="E1302" s="284">
        <v>57.84</v>
      </c>
      <c r="F1302" s="284">
        <v>15.86</v>
      </c>
      <c r="G1302" s="284">
        <f t="shared" si="20"/>
        <v>41.980000000000004</v>
      </c>
    </row>
    <row r="1303" spans="1:7" ht="60" x14ac:dyDescent="0.25">
      <c r="A1303" s="261" t="s">
        <v>5738</v>
      </c>
      <c r="B1303" s="283">
        <v>92542</v>
      </c>
      <c r="C1303" s="108" t="s">
        <v>3853</v>
      </c>
      <c r="D1303" t="s">
        <v>245</v>
      </c>
      <c r="E1303" s="284">
        <v>71.459999999999994</v>
      </c>
      <c r="F1303" s="284">
        <v>22.38</v>
      </c>
      <c r="G1303" s="284">
        <f t="shared" si="20"/>
        <v>49.08</v>
      </c>
    </row>
    <row r="1304" spans="1:7" ht="75" x14ac:dyDescent="0.25">
      <c r="A1304" s="261" t="s">
        <v>5738</v>
      </c>
      <c r="B1304" s="283">
        <v>92543</v>
      </c>
      <c r="C1304" s="108" t="s">
        <v>3854</v>
      </c>
      <c r="D1304" t="s">
        <v>245</v>
      </c>
      <c r="E1304" s="284">
        <v>15.54</v>
      </c>
      <c r="F1304" s="284">
        <v>3.4</v>
      </c>
      <c r="G1304" s="284">
        <f t="shared" si="20"/>
        <v>12.139999999999999</v>
      </c>
    </row>
    <row r="1305" spans="1:7" ht="60" x14ac:dyDescent="0.25">
      <c r="A1305" s="261" t="s">
        <v>5738</v>
      </c>
      <c r="B1305" s="283">
        <v>92544</v>
      </c>
      <c r="C1305" s="108" t="s">
        <v>3855</v>
      </c>
      <c r="D1305" t="s">
        <v>245</v>
      </c>
      <c r="E1305" s="284">
        <v>12.35</v>
      </c>
      <c r="F1305" s="284">
        <v>2.7</v>
      </c>
      <c r="G1305" s="284">
        <f t="shared" si="20"/>
        <v>9.6499999999999986</v>
      </c>
    </row>
    <row r="1306" spans="1:7" ht="60" x14ac:dyDescent="0.25">
      <c r="A1306" s="261" t="s">
        <v>5738</v>
      </c>
      <c r="B1306" s="283">
        <v>92545</v>
      </c>
      <c r="C1306" s="108" t="s">
        <v>3856</v>
      </c>
      <c r="D1306" t="s">
        <v>242</v>
      </c>
      <c r="E1306" s="284">
        <v>767.44</v>
      </c>
      <c r="F1306" s="284">
        <v>257.37</v>
      </c>
      <c r="G1306" s="284">
        <f t="shared" si="20"/>
        <v>510.07000000000005</v>
      </c>
    </row>
    <row r="1307" spans="1:7" ht="60" x14ac:dyDescent="0.25">
      <c r="A1307" s="261" t="s">
        <v>5738</v>
      </c>
      <c r="B1307" s="283">
        <v>92546</v>
      </c>
      <c r="C1307" s="108" t="s">
        <v>3857</v>
      </c>
      <c r="D1307" t="s">
        <v>242</v>
      </c>
      <c r="E1307" s="284">
        <v>943.66</v>
      </c>
      <c r="F1307" s="284">
        <v>338.3</v>
      </c>
      <c r="G1307" s="284">
        <f t="shared" si="20"/>
        <v>605.3599999999999</v>
      </c>
    </row>
    <row r="1308" spans="1:7" ht="60" x14ac:dyDescent="0.25">
      <c r="A1308" s="261" t="s">
        <v>5738</v>
      </c>
      <c r="B1308" s="283">
        <v>92547</v>
      </c>
      <c r="C1308" s="108" t="s">
        <v>3858</v>
      </c>
      <c r="D1308" t="s">
        <v>242</v>
      </c>
      <c r="E1308" s="284">
        <v>987.32</v>
      </c>
      <c r="F1308" s="284">
        <v>338.3</v>
      </c>
      <c r="G1308" s="284">
        <f t="shared" si="20"/>
        <v>649.02</v>
      </c>
    </row>
    <row r="1309" spans="1:7" ht="60" x14ac:dyDescent="0.25">
      <c r="A1309" s="261" t="s">
        <v>5738</v>
      </c>
      <c r="B1309" s="283">
        <v>92548</v>
      </c>
      <c r="C1309" s="108" t="s">
        <v>3859</v>
      </c>
      <c r="D1309" t="s">
        <v>242</v>
      </c>
      <c r="E1309" s="284">
        <v>1096.6099999999999</v>
      </c>
      <c r="F1309" s="284">
        <v>381.47</v>
      </c>
      <c r="G1309" s="284">
        <f t="shared" si="20"/>
        <v>715.13999999999987</v>
      </c>
    </row>
    <row r="1310" spans="1:7" ht="60" x14ac:dyDescent="0.25">
      <c r="A1310" s="261" t="s">
        <v>5738</v>
      </c>
      <c r="B1310" s="283">
        <v>92549</v>
      </c>
      <c r="C1310" s="108" t="s">
        <v>3860</v>
      </c>
      <c r="D1310" t="s">
        <v>242</v>
      </c>
      <c r="E1310" s="284">
        <v>1390.59</v>
      </c>
      <c r="F1310" s="284">
        <v>543.33000000000004</v>
      </c>
      <c r="G1310" s="284">
        <f t="shared" si="20"/>
        <v>847.25999999999988</v>
      </c>
    </row>
    <row r="1311" spans="1:7" ht="60" x14ac:dyDescent="0.25">
      <c r="A1311" s="261" t="s">
        <v>5738</v>
      </c>
      <c r="B1311" s="283">
        <v>92550</v>
      </c>
      <c r="C1311" s="108" t="s">
        <v>3861</v>
      </c>
      <c r="D1311" t="s">
        <v>242</v>
      </c>
      <c r="E1311" s="284">
        <v>1730.98</v>
      </c>
      <c r="F1311" s="284">
        <v>585.17999999999995</v>
      </c>
      <c r="G1311" s="284">
        <f t="shared" si="20"/>
        <v>1145.8000000000002</v>
      </c>
    </row>
    <row r="1312" spans="1:7" ht="60" x14ac:dyDescent="0.25">
      <c r="A1312" s="261" t="s">
        <v>5738</v>
      </c>
      <c r="B1312" s="283">
        <v>92551</v>
      </c>
      <c r="C1312" s="108" t="s">
        <v>3862</v>
      </c>
      <c r="D1312" t="s">
        <v>242</v>
      </c>
      <c r="E1312" s="284">
        <v>1786.99</v>
      </c>
      <c r="F1312" s="284">
        <v>585.17999999999995</v>
      </c>
      <c r="G1312" s="284">
        <f t="shared" si="20"/>
        <v>1201.81</v>
      </c>
    </row>
    <row r="1313" spans="1:7" ht="60" x14ac:dyDescent="0.25">
      <c r="A1313" s="261" t="s">
        <v>5738</v>
      </c>
      <c r="B1313" s="283">
        <v>92552</v>
      </c>
      <c r="C1313" s="108" t="s">
        <v>3863</v>
      </c>
      <c r="D1313" t="s">
        <v>242</v>
      </c>
      <c r="E1313" s="284">
        <v>1940.72</v>
      </c>
      <c r="F1313" s="284">
        <v>652.55999999999995</v>
      </c>
      <c r="G1313" s="284">
        <f t="shared" si="20"/>
        <v>1288.1600000000001</v>
      </c>
    </row>
    <row r="1314" spans="1:7" ht="60" x14ac:dyDescent="0.25">
      <c r="A1314" s="261" t="s">
        <v>5738</v>
      </c>
      <c r="B1314" s="283">
        <v>92553</v>
      </c>
      <c r="C1314" s="108" t="s">
        <v>3864</v>
      </c>
      <c r="D1314" t="s">
        <v>242</v>
      </c>
      <c r="E1314" s="284">
        <v>2241.12</v>
      </c>
      <c r="F1314" s="284">
        <v>814.42</v>
      </c>
      <c r="G1314" s="284">
        <f t="shared" si="20"/>
        <v>1426.6999999999998</v>
      </c>
    </row>
    <row r="1315" spans="1:7" ht="60" x14ac:dyDescent="0.25">
      <c r="A1315" s="261" t="s">
        <v>5738</v>
      </c>
      <c r="B1315" s="283">
        <v>92554</v>
      </c>
      <c r="C1315" s="108" t="s">
        <v>3865</v>
      </c>
      <c r="D1315" t="s">
        <v>242</v>
      </c>
      <c r="E1315" s="284">
        <v>2305.29</v>
      </c>
      <c r="F1315" s="284">
        <v>814.42</v>
      </c>
      <c r="G1315" s="284">
        <f t="shared" si="20"/>
        <v>1490.87</v>
      </c>
    </row>
    <row r="1316" spans="1:7" ht="75" x14ac:dyDescent="0.25">
      <c r="A1316" s="261" t="s">
        <v>5738</v>
      </c>
      <c r="B1316" s="283">
        <v>92555</v>
      </c>
      <c r="C1316" s="108" t="s">
        <v>3866</v>
      </c>
      <c r="D1316" t="s">
        <v>242</v>
      </c>
      <c r="E1316" s="284">
        <v>759.04</v>
      </c>
      <c r="F1316" s="284">
        <v>257.37</v>
      </c>
      <c r="G1316" s="284">
        <f t="shared" si="20"/>
        <v>501.66999999999996</v>
      </c>
    </row>
    <row r="1317" spans="1:7" ht="75" x14ac:dyDescent="0.25">
      <c r="A1317" s="261" t="s">
        <v>5738</v>
      </c>
      <c r="B1317" s="283">
        <v>92556</v>
      </c>
      <c r="C1317" s="108" t="s">
        <v>3867</v>
      </c>
      <c r="D1317" t="s">
        <v>242</v>
      </c>
      <c r="E1317" s="284">
        <v>928.94</v>
      </c>
      <c r="F1317" s="284">
        <v>338.3</v>
      </c>
      <c r="G1317" s="284">
        <f t="shared" si="20"/>
        <v>590.6400000000001</v>
      </c>
    </row>
    <row r="1318" spans="1:7" ht="75" x14ac:dyDescent="0.25">
      <c r="A1318" s="261" t="s">
        <v>5738</v>
      </c>
      <c r="B1318" s="283">
        <v>92557</v>
      </c>
      <c r="C1318" s="108" t="s">
        <v>3868</v>
      </c>
      <c r="D1318" t="s">
        <v>242</v>
      </c>
      <c r="E1318" s="284">
        <v>972.59</v>
      </c>
      <c r="F1318" s="284">
        <v>338.3</v>
      </c>
      <c r="G1318" s="284">
        <f t="shared" si="20"/>
        <v>634.29</v>
      </c>
    </row>
    <row r="1319" spans="1:7" ht="75" x14ac:dyDescent="0.25">
      <c r="A1319" s="261" t="s">
        <v>5738</v>
      </c>
      <c r="B1319" s="283">
        <v>92558</v>
      </c>
      <c r="C1319" s="108" t="s">
        <v>3869</v>
      </c>
      <c r="D1319" t="s">
        <v>242</v>
      </c>
      <c r="E1319" s="284">
        <v>1088.2</v>
      </c>
      <c r="F1319" s="284">
        <v>381.47</v>
      </c>
      <c r="G1319" s="284">
        <f t="shared" si="20"/>
        <v>706.73</v>
      </c>
    </row>
    <row r="1320" spans="1:7" ht="75" x14ac:dyDescent="0.25">
      <c r="A1320" s="261" t="s">
        <v>5738</v>
      </c>
      <c r="B1320" s="283">
        <v>92559</v>
      </c>
      <c r="C1320" s="108" t="s">
        <v>3870</v>
      </c>
      <c r="D1320" t="s">
        <v>242</v>
      </c>
      <c r="E1320" s="284">
        <v>1374.94</v>
      </c>
      <c r="F1320" s="284">
        <v>543.33000000000004</v>
      </c>
      <c r="G1320" s="284">
        <f t="shared" si="20"/>
        <v>831.61</v>
      </c>
    </row>
    <row r="1321" spans="1:7" ht="75" x14ac:dyDescent="0.25">
      <c r="A1321" s="261" t="s">
        <v>5738</v>
      </c>
      <c r="B1321" s="283">
        <v>92560</v>
      </c>
      <c r="C1321" s="108" t="s">
        <v>3871</v>
      </c>
      <c r="D1321" t="s">
        <v>242</v>
      </c>
      <c r="E1321" s="284">
        <v>1709.67</v>
      </c>
      <c r="F1321" s="284">
        <v>585.17999999999995</v>
      </c>
      <c r="G1321" s="284">
        <f t="shared" si="20"/>
        <v>1124.4900000000002</v>
      </c>
    </row>
    <row r="1322" spans="1:7" ht="75" x14ac:dyDescent="0.25">
      <c r="A1322" s="261" t="s">
        <v>5738</v>
      </c>
      <c r="B1322" s="283">
        <v>92561</v>
      </c>
      <c r="C1322" s="108" t="s">
        <v>3872</v>
      </c>
      <c r="D1322" t="s">
        <v>242</v>
      </c>
      <c r="E1322" s="284">
        <v>1766.25</v>
      </c>
      <c r="F1322" s="284">
        <v>585.17999999999995</v>
      </c>
      <c r="G1322" s="284">
        <f t="shared" si="20"/>
        <v>1181.0700000000002</v>
      </c>
    </row>
    <row r="1323" spans="1:7" ht="75" x14ac:dyDescent="0.25">
      <c r="A1323" s="261" t="s">
        <v>5738</v>
      </c>
      <c r="B1323" s="283">
        <v>92562</v>
      </c>
      <c r="C1323" s="108" t="s">
        <v>3873</v>
      </c>
      <c r="D1323" t="s">
        <v>242</v>
      </c>
      <c r="E1323" s="284">
        <v>1905.26</v>
      </c>
      <c r="F1323" s="284">
        <v>652.55999999999995</v>
      </c>
      <c r="G1323" s="284">
        <f t="shared" si="20"/>
        <v>1252.7</v>
      </c>
    </row>
    <row r="1324" spans="1:7" ht="75" x14ac:dyDescent="0.25">
      <c r="A1324" s="261" t="s">
        <v>5738</v>
      </c>
      <c r="B1324" s="283">
        <v>92563</v>
      </c>
      <c r="C1324" s="108" t="s">
        <v>3874</v>
      </c>
      <c r="D1324" t="s">
        <v>242</v>
      </c>
      <c r="E1324" s="284">
        <v>2199.66</v>
      </c>
      <c r="F1324" s="284">
        <v>814.43</v>
      </c>
      <c r="G1324" s="284">
        <f t="shared" si="20"/>
        <v>1385.23</v>
      </c>
    </row>
    <row r="1325" spans="1:7" ht="75" x14ac:dyDescent="0.25">
      <c r="A1325" s="261" t="s">
        <v>5738</v>
      </c>
      <c r="B1325" s="283">
        <v>92564</v>
      </c>
      <c r="C1325" s="108" t="s">
        <v>3875</v>
      </c>
      <c r="D1325" t="s">
        <v>242</v>
      </c>
      <c r="E1325" s="284">
        <v>2254.5100000000002</v>
      </c>
      <c r="F1325" s="284">
        <v>814.42</v>
      </c>
      <c r="G1325" s="284">
        <f t="shared" si="20"/>
        <v>1440.0900000000001</v>
      </c>
    </row>
    <row r="1326" spans="1:7" ht="75" x14ac:dyDescent="0.25">
      <c r="A1326" s="261" t="s">
        <v>5738</v>
      </c>
      <c r="B1326" s="283">
        <v>100379</v>
      </c>
      <c r="C1326" s="108" t="s">
        <v>362</v>
      </c>
      <c r="D1326" t="s">
        <v>245</v>
      </c>
      <c r="E1326" s="284">
        <v>27.54</v>
      </c>
      <c r="F1326" s="284">
        <v>9.3000000000000007</v>
      </c>
      <c r="G1326" s="284">
        <f t="shared" si="20"/>
        <v>18.239999999999998</v>
      </c>
    </row>
    <row r="1327" spans="1:7" ht="90" x14ac:dyDescent="0.25">
      <c r="A1327" s="261" t="s">
        <v>5738</v>
      </c>
      <c r="B1327" s="283">
        <v>100380</v>
      </c>
      <c r="C1327" s="108" t="s">
        <v>363</v>
      </c>
      <c r="D1327" t="s">
        <v>245</v>
      </c>
      <c r="E1327" s="284">
        <v>37.36</v>
      </c>
      <c r="F1327" s="284">
        <v>14.61</v>
      </c>
      <c r="G1327" s="284">
        <f t="shared" si="20"/>
        <v>22.75</v>
      </c>
    </row>
    <row r="1328" spans="1:7" ht="75" x14ac:dyDescent="0.25">
      <c r="A1328" s="261" t="s">
        <v>5738</v>
      </c>
      <c r="B1328" s="283">
        <v>100381</v>
      </c>
      <c r="C1328" s="108" t="s">
        <v>364</v>
      </c>
      <c r="D1328" t="s">
        <v>245</v>
      </c>
      <c r="E1328" s="284">
        <v>42.49</v>
      </c>
      <c r="F1328" s="284">
        <v>18.260000000000002</v>
      </c>
      <c r="G1328" s="284">
        <f t="shared" si="20"/>
        <v>24.23</v>
      </c>
    </row>
    <row r="1329" spans="1:7" ht="105" x14ac:dyDescent="0.25">
      <c r="A1329" s="261" t="s">
        <v>5738</v>
      </c>
      <c r="B1329" s="283">
        <v>100383</v>
      </c>
      <c r="C1329" s="108" t="s">
        <v>366</v>
      </c>
      <c r="D1329" t="s">
        <v>245</v>
      </c>
      <c r="E1329" s="284">
        <v>17.579999999999998</v>
      </c>
      <c r="F1329" s="284">
        <v>4.07</v>
      </c>
      <c r="G1329" s="284">
        <f t="shared" si="20"/>
        <v>13.509999999999998</v>
      </c>
    </row>
    <row r="1330" spans="1:7" ht="90" x14ac:dyDescent="0.25">
      <c r="A1330" s="261" t="s">
        <v>5738</v>
      </c>
      <c r="B1330" s="283">
        <v>100384</v>
      </c>
      <c r="C1330" s="108" t="s">
        <v>367</v>
      </c>
      <c r="D1330" t="s">
        <v>245</v>
      </c>
      <c r="E1330" s="284">
        <v>18.72</v>
      </c>
      <c r="F1330" s="284">
        <v>5.17</v>
      </c>
      <c r="G1330" s="284">
        <f t="shared" si="20"/>
        <v>13.549999999999999</v>
      </c>
    </row>
    <row r="1331" spans="1:7" ht="75" x14ac:dyDescent="0.25">
      <c r="A1331" s="261" t="s">
        <v>5738</v>
      </c>
      <c r="B1331" s="283">
        <v>100385</v>
      </c>
      <c r="C1331" s="108" t="s">
        <v>368</v>
      </c>
      <c r="D1331" t="s">
        <v>245</v>
      </c>
      <c r="E1331" s="284">
        <v>24.2</v>
      </c>
      <c r="F1331" s="284">
        <v>6.97</v>
      </c>
      <c r="G1331" s="284">
        <f t="shared" si="20"/>
        <v>17.23</v>
      </c>
    </row>
    <row r="1332" spans="1:7" ht="75" x14ac:dyDescent="0.25">
      <c r="A1332" s="261" t="s">
        <v>5738</v>
      </c>
      <c r="B1332" s="283">
        <v>100386</v>
      </c>
      <c r="C1332" s="108" t="s">
        <v>369</v>
      </c>
      <c r="D1332" t="s">
        <v>245</v>
      </c>
      <c r="E1332" s="284">
        <v>31.65</v>
      </c>
      <c r="F1332" s="284">
        <v>10.42</v>
      </c>
      <c r="G1332" s="284">
        <f t="shared" si="20"/>
        <v>21.229999999999997</v>
      </c>
    </row>
    <row r="1333" spans="1:7" ht="75" x14ac:dyDescent="0.25">
      <c r="A1333" s="261" t="s">
        <v>5738</v>
      </c>
      <c r="B1333" s="283">
        <v>100387</v>
      </c>
      <c r="C1333" s="108" t="s">
        <v>370</v>
      </c>
      <c r="D1333" t="s">
        <v>245</v>
      </c>
      <c r="E1333" s="284">
        <v>38.68</v>
      </c>
      <c r="F1333" s="284">
        <v>13.37</v>
      </c>
      <c r="G1333" s="284">
        <f t="shared" si="20"/>
        <v>25.310000000000002</v>
      </c>
    </row>
    <row r="1334" spans="1:7" ht="60" x14ac:dyDescent="0.25">
      <c r="A1334" s="261" t="s">
        <v>5738</v>
      </c>
      <c r="B1334" s="283">
        <v>100388</v>
      </c>
      <c r="C1334" s="108" t="s">
        <v>371</v>
      </c>
      <c r="D1334" t="s">
        <v>245</v>
      </c>
      <c r="E1334" s="284">
        <v>15.51</v>
      </c>
      <c r="F1334" s="284">
        <v>7.66</v>
      </c>
      <c r="G1334" s="284">
        <f t="shared" si="20"/>
        <v>7.85</v>
      </c>
    </row>
    <row r="1335" spans="1:7" ht="60" x14ac:dyDescent="0.25">
      <c r="A1335" s="261" t="s">
        <v>5738</v>
      </c>
      <c r="B1335" s="283">
        <v>100389</v>
      </c>
      <c r="C1335" s="108" t="s">
        <v>372</v>
      </c>
      <c r="D1335" t="s">
        <v>245</v>
      </c>
      <c r="E1335" s="284">
        <v>14.21</v>
      </c>
      <c r="F1335" s="284">
        <v>7.93</v>
      </c>
      <c r="G1335" s="284">
        <f t="shared" si="20"/>
        <v>6.2800000000000011</v>
      </c>
    </row>
    <row r="1336" spans="1:7" ht="60" x14ac:dyDescent="0.25">
      <c r="A1336" s="261" t="s">
        <v>5738</v>
      </c>
      <c r="B1336" s="283">
        <v>100390</v>
      </c>
      <c r="C1336" s="108" t="s">
        <v>373</v>
      </c>
      <c r="D1336" t="s">
        <v>245</v>
      </c>
      <c r="E1336" s="284">
        <v>18.88</v>
      </c>
      <c r="F1336" s="284">
        <v>10.199999999999999</v>
      </c>
      <c r="G1336" s="284">
        <f t="shared" si="20"/>
        <v>8.68</v>
      </c>
    </row>
    <row r="1337" spans="1:7" ht="60" x14ac:dyDescent="0.25">
      <c r="A1337" s="261" t="s">
        <v>5738</v>
      </c>
      <c r="B1337" s="283">
        <v>100391</v>
      </c>
      <c r="C1337" s="108" t="s">
        <v>374</v>
      </c>
      <c r="D1337" t="s">
        <v>245</v>
      </c>
      <c r="E1337" s="284">
        <v>16.25</v>
      </c>
      <c r="F1337" s="284">
        <v>9.3699999999999992</v>
      </c>
      <c r="G1337" s="284">
        <f t="shared" si="20"/>
        <v>6.8800000000000008</v>
      </c>
    </row>
    <row r="1338" spans="1:7" ht="60" x14ac:dyDescent="0.25">
      <c r="A1338" s="261" t="s">
        <v>5738</v>
      </c>
      <c r="B1338" s="283">
        <v>100392</v>
      </c>
      <c r="C1338" s="108" t="s">
        <v>375</v>
      </c>
      <c r="D1338" t="s">
        <v>245</v>
      </c>
      <c r="E1338" s="284">
        <v>12.2</v>
      </c>
      <c r="F1338" s="284">
        <v>5.99</v>
      </c>
      <c r="G1338" s="284">
        <f t="shared" si="20"/>
        <v>6.2099999999999991</v>
      </c>
    </row>
    <row r="1339" spans="1:7" ht="60" x14ac:dyDescent="0.25">
      <c r="A1339" s="261" t="s">
        <v>5738</v>
      </c>
      <c r="B1339" s="283">
        <v>100393</v>
      </c>
      <c r="C1339" s="108" t="s">
        <v>376</v>
      </c>
      <c r="D1339" t="s">
        <v>245</v>
      </c>
      <c r="E1339" s="284">
        <v>16.03</v>
      </c>
      <c r="F1339" s="284">
        <v>8.77</v>
      </c>
      <c r="G1339" s="284">
        <f t="shared" si="20"/>
        <v>7.2600000000000016</v>
      </c>
    </row>
    <row r="1340" spans="1:7" ht="60" x14ac:dyDescent="0.25">
      <c r="A1340" s="261" t="s">
        <v>5738</v>
      </c>
      <c r="B1340" s="283">
        <v>100394</v>
      </c>
      <c r="C1340" s="108" t="s">
        <v>377</v>
      </c>
      <c r="D1340" t="s">
        <v>245</v>
      </c>
      <c r="E1340" s="284">
        <v>14.85</v>
      </c>
      <c r="F1340" s="284">
        <v>7.98</v>
      </c>
      <c r="G1340" s="284">
        <f t="shared" si="20"/>
        <v>6.8699999999999992</v>
      </c>
    </row>
    <row r="1341" spans="1:7" ht="60" x14ac:dyDescent="0.25">
      <c r="A1341" s="261" t="s">
        <v>5738</v>
      </c>
      <c r="B1341" s="283">
        <v>100395</v>
      </c>
      <c r="C1341" s="108" t="s">
        <v>378</v>
      </c>
      <c r="D1341" t="s">
        <v>245</v>
      </c>
      <c r="E1341" s="284">
        <v>19.41</v>
      </c>
      <c r="F1341" s="284">
        <v>11.28</v>
      </c>
      <c r="G1341" s="284">
        <f t="shared" si="20"/>
        <v>8.1300000000000008</v>
      </c>
    </row>
    <row r="1342" spans="1:7" ht="45" x14ac:dyDescent="0.25">
      <c r="A1342" s="261" t="s">
        <v>5738</v>
      </c>
      <c r="B1342" s="283">
        <v>94189</v>
      </c>
      <c r="C1342" s="108" t="s">
        <v>4407</v>
      </c>
      <c r="D1342" t="s">
        <v>245</v>
      </c>
      <c r="E1342" s="284">
        <v>45.23</v>
      </c>
      <c r="F1342" s="284">
        <v>3.83</v>
      </c>
      <c r="G1342" s="284">
        <f t="shared" si="20"/>
        <v>41.4</v>
      </c>
    </row>
    <row r="1343" spans="1:7" ht="45" x14ac:dyDescent="0.25">
      <c r="A1343" s="261" t="s">
        <v>5738</v>
      </c>
      <c r="B1343" s="283">
        <v>94192</v>
      </c>
      <c r="C1343" s="108" t="s">
        <v>4408</v>
      </c>
      <c r="D1343" t="s">
        <v>245</v>
      </c>
      <c r="E1343" s="284">
        <v>47.59</v>
      </c>
      <c r="F1343" s="284">
        <v>5.59</v>
      </c>
      <c r="G1343" s="284">
        <f t="shared" si="20"/>
        <v>42</v>
      </c>
    </row>
    <row r="1344" spans="1:7" ht="45" x14ac:dyDescent="0.25">
      <c r="A1344" s="261" t="s">
        <v>5738</v>
      </c>
      <c r="B1344" s="283">
        <v>94195</v>
      </c>
      <c r="C1344" s="108" t="s">
        <v>4409</v>
      </c>
      <c r="D1344" t="s">
        <v>245</v>
      </c>
      <c r="E1344" s="284">
        <v>59.85</v>
      </c>
      <c r="F1344" s="284">
        <v>6.49</v>
      </c>
      <c r="G1344" s="284">
        <f t="shared" si="20"/>
        <v>53.36</v>
      </c>
    </row>
    <row r="1345" spans="1:7" ht="45" x14ac:dyDescent="0.25">
      <c r="A1345" s="261" t="s">
        <v>5738</v>
      </c>
      <c r="B1345" s="283">
        <v>94198</v>
      </c>
      <c r="C1345" s="108" t="s">
        <v>4410</v>
      </c>
      <c r="D1345" t="s">
        <v>245</v>
      </c>
      <c r="E1345" s="284">
        <v>62.96</v>
      </c>
      <c r="F1345" s="284">
        <v>8.81</v>
      </c>
      <c r="G1345" s="284">
        <f t="shared" si="20"/>
        <v>54.15</v>
      </c>
    </row>
    <row r="1346" spans="1:7" ht="45" x14ac:dyDescent="0.25">
      <c r="A1346" s="261" t="s">
        <v>5738</v>
      </c>
      <c r="B1346" s="283">
        <v>94201</v>
      </c>
      <c r="C1346" s="108" t="s">
        <v>4411</v>
      </c>
      <c r="D1346" t="s">
        <v>245</v>
      </c>
      <c r="E1346" s="284">
        <v>83.94</v>
      </c>
      <c r="F1346" s="284">
        <v>10.29</v>
      </c>
      <c r="G1346" s="284">
        <f t="shared" si="20"/>
        <v>73.650000000000006</v>
      </c>
    </row>
    <row r="1347" spans="1:7" ht="45" x14ac:dyDescent="0.25">
      <c r="A1347" s="261" t="s">
        <v>5738</v>
      </c>
      <c r="B1347" s="283">
        <v>94204</v>
      </c>
      <c r="C1347" s="108" t="s">
        <v>4412</v>
      </c>
      <c r="D1347" t="s">
        <v>245</v>
      </c>
      <c r="E1347" s="284">
        <v>89.24</v>
      </c>
      <c r="F1347" s="284">
        <v>14.2</v>
      </c>
      <c r="G1347" s="284">
        <f t="shared" ref="G1347:G1410" si="21">E1347-F1347</f>
        <v>75.039999999999992</v>
      </c>
    </row>
    <row r="1348" spans="1:7" ht="30" x14ac:dyDescent="0.25">
      <c r="A1348" s="261" t="s">
        <v>5738</v>
      </c>
      <c r="B1348" s="283">
        <v>94224</v>
      </c>
      <c r="C1348" s="108" t="s">
        <v>4422</v>
      </c>
      <c r="D1348" t="s">
        <v>321</v>
      </c>
      <c r="E1348" s="284">
        <v>23.91</v>
      </c>
      <c r="F1348" s="284">
        <v>15.16</v>
      </c>
      <c r="G1348" s="284">
        <f t="shared" si="21"/>
        <v>8.75</v>
      </c>
    </row>
    <row r="1349" spans="1:7" ht="45" x14ac:dyDescent="0.25">
      <c r="A1349" s="261" t="s">
        <v>5738</v>
      </c>
      <c r="B1349" s="283">
        <v>94226</v>
      </c>
      <c r="C1349" s="108" t="s">
        <v>4423</v>
      </c>
      <c r="D1349" t="s">
        <v>245</v>
      </c>
      <c r="E1349" s="284">
        <v>19.600000000000001</v>
      </c>
      <c r="F1349" s="284">
        <v>5.91</v>
      </c>
      <c r="G1349" s="284">
        <f t="shared" si="21"/>
        <v>13.690000000000001</v>
      </c>
    </row>
    <row r="1350" spans="1:7" ht="30" x14ac:dyDescent="0.25">
      <c r="A1350" s="261" t="s">
        <v>5738</v>
      </c>
      <c r="B1350" s="283">
        <v>94232</v>
      </c>
      <c r="C1350" s="108" t="s">
        <v>4428</v>
      </c>
      <c r="D1350" t="s">
        <v>242</v>
      </c>
      <c r="E1350" s="284">
        <v>2.5299999999999998</v>
      </c>
      <c r="F1350" s="284">
        <v>1.86</v>
      </c>
      <c r="G1350" s="284">
        <f t="shared" si="21"/>
        <v>0.66999999999999971</v>
      </c>
    </row>
    <row r="1351" spans="1:7" ht="45" x14ac:dyDescent="0.25">
      <c r="A1351" s="261" t="s">
        <v>5738</v>
      </c>
      <c r="B1351" s="283">
        <v>94440</v>
      </c>
      <c r="C1351" s="108" t="s">
        <v>4431</v>
      </c>
      <c r="D1351" t="s">
        <v>245</v>
      </c>
      <c r="E1351" s="284">
        <v>59.85</v>
      </c>
      <c r="F1351" s="284">
        <v>6.49</v>
      </c>
      <c r="G1351" s="284">
        <f t="shared" si="21"/>
        <v>53.36</v>
      </c>
    </row>
    <row r="1352" spans="1:7" ht="45" x14ac:dyDescent="0.25">
      <c r="A1352" s="261" t="s">
        <v>5738</v>
      </c>
      <c r="B1352" s="283">
        <v>94441</v>
      </c>
      <c r="C1352" s="108" t="s">
        <v>4432</v>
      </c>
      <c r="D1352" t="s">
        <v>245</v>
      </c>
      <c r="E1352" s="284">
        <v>62.96</v>
      </c>
      <c r="F1352" s="284">
        <v>8.81</v>
      </c>
      <c r="G1352" s="284">
        <f t="shared" si="21"/>
        <v>54.15</v>
      </c>
    </row>
    <row r="1353" spans="1:7" ht="45" x14ac:dyDescent="0.25">
      <c r="A1353" s="261" t="s">
        <v>5738</v>
      </c>
      <c r="B1353" s="283">
        <v>94442</v>
      </c>
      <c r="C1353" s="108" t="s">
        <v>4433</v>
      </c>
      <c r="D1353" t="s">
        <v>245</v>
      </c>
      <c r="E1353" s="284">
        <v>59.85</v>
      </c>
      <c r="F1353" s="284">
        <v>6.49</v>
      </c>
      <c r="G1353" s="284">
        <f t="shared" si="21"/>
        <v>53.36</v>
      </c>
    </row>
    <row r="1354" spans="1:7" ht="45" x14ac:dyDescent="0.25">
      <c r="A1354" s="261" t="s">
        <v>5738</v>
      </c>
      <c r="B1354" s="283">
        <v>94443</v>
      </c>
      <c r="C1354" s="108" t="s">
        <v>4434</v>
      </c>
      <c r="D1354" t="s">
        <v>245</v>
      </c>
      <c r="E1354" s="284">
        <v>62.96</v>
      </c>
      <c r="F1354" s="284">
        <v>8.81</v>
      </c>
      <c r="G1354" s="284">
        <f t="shared" si="21"/>
        <v>54.15</v>
      </c>
    </row>
    <row r="1355" spans="1:7" ht="45" x14ac:dyDescent="0.25">
      <c r="A1355" s="261" t="s">
        <v>5738</v>
      </c>
      <c r="B1355" s="283">
        <v>94445</v>
      </c>
      <c r="C1355" s="108" t="s">
        <v>4436</v>
      </c>
      <c r="D1355" t="s">
        <v>245</v>
      </c>
      <c r="E1355" s="284">
        <v>83.94</v>
      </c>
      <c r="F1355" s="284">
        <v>10.29</v>
      </c>
      <c r="G1355" s="284">
        <f t="shared" si="21"/>
        <v>73.650000000000006</v>
      </c>
    </row>
    <row r="1356" spans="1:7" ht="45" x14ac:dyDescent="0.25">
      <c r="A1356" s="261" t="s">
        <v>5738</v>
      </c>
      <c r="B1356" s="283">
        <v>94446</v>
      </c>
      <c r="C1356" s="108" t="s">
        <v>4437</v>
      </c>
      <c r="D1356" t="s">
        <v>245</v>
      </c>
      <c r="E1356" s="284">
        <v>89.24</v>
      </c>
      <c r="F1356" s="284">
        <v>14.2</v>
      </c>
      <c r="G1356" s="284">
        <f t="shared" si="21"/>
        <v>75.039999999999992</v>
      </c>
    </row>
    <row r="1357" spans="1:7" ht="45" x14ac:dyDescent="0.25">
      <c r="A1357" s="261" t="s">
        <v>5738</v>
      </c>
      <c r="B1357" s="283">
        <v>94447</v>
      </c>
      <c r="C1357" s="108" t="s">
        <v>4438</v>
      </c>
      <c r="D1357" t="s">
        <v>245</v>
      </c>
      <c r="E1357" s="284">
        <v>83.94</v>
      </c>
      <c r="F1357" s="284">
        <v>10.29</v>
      </c>
      <c r="G1357" s="284">
        <f t="shared" si="21"/>
        <v>73.650000000000006</v>
      </c>
    </row>
    <row r="1358" spans="1:7" ht="45" x14ac:dyDescent="0.25">
      <c r="A1358" s="261" t="s">
        <v>5738</v>
      </c>
      <c r="B1358" s="283">
        <v>94448</v>
      </c>
      <c r="C1358" s="108" t="s">
        <v>4439</v>
      </c>
      <c r="D1358" t="s">
        <v>245</v>
      </c>
      <c r="E1358" s="284">
        <v>89.24</v>
      </c>
      <c r="F1358" s="284">
        <v>14.2</v>
      </c>
      <c r="G1358" s="284">
        <f t="shared" si="21"/>
        <v>75.039999999999992</v>
      </c>
    </row>
    <row r="1359" spans="1:7" ht="75" x14ac:dyDescent="0.25">
      <c r="A1359" s="261" t="s">
        <v>5738</v>
      </c>
      <c r="B1359" s="283">
        <v>94207</v>
      </c>
      <c r="C1359" s="108" t="s">
        <v>4413</v>
      </c>
      <c r="D1359" t="s">
        <v>245</v>
      </c>
      <c r="E1359" s="284">
        <v>48.15</v>
      </c>
      <c r="F1359" s="284">
        <v>4.4800000000000004</v>
      </c>
      <c r="G1359" s="284">
        <f t="shared" si="21"/>
        <v>43.67</v>
      </c>
    </row>
    <row r="1360" spans="1:7" ht="75" x14ac:dyDescent="0.25">
      <c r="A1360" s="261" t="s">
        <v>5738</v>
      </c>
      <c r="B1360" s="283">
        <v>94210</v>
      </c>
      <c r="C1360" s="108" t="s">
        <v>4414</v>
      </c>
      <c r="D1360" t="s">
        <v>245</v>
      </c>
      <c r="E1360" s="284">
        <v>51.11</v>
      </c>
      <c r="F1360" s="284">
        <v>4.95</v>
      </c>
      <c r="G1360" s="284">
        <f t="shared" si="21"/>
        <v>46.16</v>
      </c>
    </row>
    <row r="1361" spans="1:7" ht="45" x14ac:dyDescent="0.25">
      <c r="A1361" s="261" t="s">
        <v>5738</v>
      </c>
      <c r="B1361" s="283">
        <v>94218</v>
      </c>
      <c r="C1361" s="108" t="s">
        <v>6328</v>
      </c>
      <c r="D1361" t="s">
        <v>245</v>
      </c>
      <c r="E1361" s="284">
        <v>125.5</v>
      </c>
      <c r="F1361" s="284">
        <v>4.8499999999999996</v>
      </c>
      <c r="G1361" s="284">
        <f t="shared" si="21"/>
        <v>120.65</v>
      </c>
    </row>
    <row r="1362" spans="1:7" ht="45" x14ac:dyDescent="0.25">
      <c r="A1362" s="261" t="s">
        <v>5738</v>
      </c>
      <c r="B1362" s="283">
        <v>94213</v>
      </c>
      <c r="C1362" s="108" t="s">
        <v>4415</v>
      </c>
      <c r="D1362" t="s">
        <v>245</v>
      </c>
      <c r="E1362" s="284">
        <v>58.42</v>
      </c>
      <c r="F1362" s="284">
        <v>3.05</v>
      </c>
      <c r="G1362" s="284">
        <f t="shared" si="21"/>
        <v>55.370000000000005</v>
      </c>
    </row>
    <row r="1363" spans="1:7" ht="45" x14ac:dyDescent="0.25">
      <c r="A1363" s="261" t="s">
        <v>5738</v>
      </c>
      <c r="B1363" s="283">
        <v>94216</v>
      </c>
      <c r="C1363" s="108" t="s">
        <v>4416</v>
      </c>
      <c r="D1363" t="s">
        <v>245</v>
      </c>
      <c r="E1363" s="284">
        <v>162.38999999999999</v>
      </c>
      <c r="F1363" s="284">
        <v>1.91</v>
      </c>
      <c r="G1363" s="284">
        <f t="shared" si="21"/>
        <v>160.47999999999999</v>
      </c>
    </row>
    <row r="1364" spans="1:7" ht="75" x14ac:dyDescent="0.25">
      <c r="A1364" s="261" t="s">
        <v>5738</v>
      </c>
      <c r="B1364" s="283">
        <v>104807</v>
      </c>
      <c r="C1364" s="108" t="s">
        <v>6913</v>
      </c>
      <c r="D1364" t="s">
        <v>245</v>
      </c>
      <c r="E1364" s="284">
        <v>194.53</v>
      </c>
      <c r="F1364" s="284">
        <v>53.58</v>
      </c>
      <c r="G1364" s="284">
        <f t="shared" si="21"/>
        <v>140.94999999999999</v>
      </c>
    </row>
    <row r="1365" spans="1:7" ht="75" x14ac:dyDescent="0.25">
      <c r="A1365" s="261" t="s">
        <v>5738</v>
      </c>
      <c r="B1365" s="283">
        <v>104809</v>
      </c>
      <c r="C1365" s="108" t="s">
        <v>6914</v>
      </c>
      <c r="D1365" t="s">
        <v>245</v>
      </c>
      <c r="E1365" s="284">
        <v>157.09</v>
      </c>
      <c r="F1365" s="284">
        <v>40.229999999999997</v>
      </c>
      <c r="G1365" s="284">
        <f t="shared" si="21"/>
        <v>116.86000000000001</v>
      </c>
    </row>
    <row r="1366" spans="1:7" ht="60" x14ac:dyDescent="0.25">
      <c r="A1366" s="261" t="s">
        <v>5738</v>
      </c>
      <c r="B1366" s="283">
        <v>104810</v>
      </c>
      <c r="C1366" s="108" t="s">
        <v>6915</v>
      </c>
      <c r="D1366" t="s">
        <v>245</v>
      </c>
      <c r="E1366" s="284">
        <v>91.03</v>
      </c>
      <c r="F1366" s="284">
        <v>11.73</v>
      </c>
      <c r="G1366" s="284">
        <f t="shared" si="21"/>
        <v>79.3</v>
      </c>
    </row>
    <row r="1367" spans="1:7" ht="75" x14ac:dyDescent="0.25">
      <c r="A1367" s="261" t="s">
        <v>5738</v>
      </c>
      <c r="B1367" s="283">
        <v>104811</v>
      </c>
      <c r="C1367" s="108" t="s">
        <v>6916</v>
      </c>
      <c r="D1367" t="s">
        <v>245</v>
      </c>
      <c r="E1367" s="284">
        <v>349.86</v>
      </c>
      <c r="F1367" s="284">
        <v>39.26</v>
      </c>
      <c r="G1367" s="284">
        <f t="shared" si="21"/>
        <v>310.60000000000002</v>
      </c>
    </row>
    <row r="1368" spans="1:7" ht="60" x14ac:dyDescent="0.25">
      <c r="A1368" s="261" t="s">
        <v>5738</v>
      </c>
      <c r="B1368" s="283">
        <v>104812</v>
      </c>
      <c r="C1368" s="108" t="s">
        <v>6917</v>
      </c>
      <c r="D1368" t="s">
        <v>245</v>
      </c>
      <c r="E1368" s="284">
        <v>225.06</v>
      </c>
      <c r="F1368" s="284">
        <v>24.47</v>
      </c>
      <c r="G1368" s="284">
        <f t="shared" si="21"/>
        <v>200.59</v>
      </c>
    </row>
    <row r="1369" spans="1:7" ht="60" x14ac:dyDescent="0.25">
      <c r="A1369" s="261" t="s">
        <v>5738</v>
      </c>
      <c r="B1369" s="283">
        <v>104813</v>
      </c>
      <c r="C1369" s="108" t="s">
        <v>6918</v>
      </c>
      <c r="D1369" t="s">
        <v>245</v>
      </c>
      <c r="E1369" s="284">
        <v>129.55000000000001</v>
      </c>
      <c r="F1369" s="284">
        <v>30.93</v>
      </c>
      <c r="G1369" s="284">
        <f t="shared" si="21"/>
        <v>98.62</v>
      </c>
    </row>
    <row r="1370" spans="1:7" ht="60" x14ac:dyDescent="0.25">
      <c r="A1370" s="261" t="s">
        <v>5738</v>
      </c>
      <c r="B1370" s="283">
        <v>104814</v>
      </c>
      <c r="C1370" s="108" t="s">
        <v>6919</v>
      </c>
      <c r="D1370" t="s">
        <v>245</v>
      </c>
      <c r="E1370" s="284">
        <v>74.97</v>
      </c>
      <c r="F1370" s="284">
        <v>8.14</v>
      </c>
      <c r="G1370" s="284">
        <f t="shared" si="21"/>
        <v>66.83</v>
      </c>
    </row>
    <row r="1371" spans="1:7" ht="60" x14ac:dyDescent="0.25">
      <c r="A1371" s="261" t="s">
        <v>5738</v>
      </c>
      <c r="B1371" s="283">
        <v>104815</v>
      </c>
      <c r="C1371" s="108" t="s">
        <v>6920</v>
      </c>
      <c r="D1371" t="s">
        <v>245</v>
      </c>
      <c r="E1371" s="284">
        <v>147.44999999999999</v>
      </c>
      <c r="F1371" s="284">
        <v>18.46</v>
      </c>
      <c r="G1371" s="284">
        <f t="shared" si="21"/>
        <v>128.98999999999998</v>
      </c>
    </row>
    <row r="1372" spans="1:7" ht="60" x14ac:dyDescent="0.25">
      <c r="A1372" s="261" t="s">
        <v>5738</v>
      </c>
      <c r="B1372" s="283">
        <v>104808</v>
      </c>
      <c r="C1372" s="108" t="s">
        <v>6921</v>
      </c>
      <c r="D1372" t="s">
        <v>245</v>
      </c>
      <c r="E1372" s="284">
        <v>139.44999999999999</v>
      </c>
      <c r="F1372" s="284">
        <v>30.79</v>
      </c>
      <c r="G1372" s="284">
        <f t="shared" si="21"/>
        <v>108.66</v>
      </c>
    </row>
    <row r="1373" spans="1:7" ht="75" x14ac:dyDescent="0.25">
      <c r="A1373" s="261" t="s">
        <v>5738</v>
      </c>
      <c r="B1373" s="283">
        <v>104816</v>
      </c>
      <c r="C1373" s="108" t="s">
        <v>6922</v>
      </c>
      <c r="D1373" t="s">
        <v>245</v>
      </c>
      <c r="E1373" s="284">
        <v>1800.5</v>
      </c>
      <c r="F1373" s="284">
        <v>191.71</v>
      </c>
      <c r="G1373" s="284">
        <f t="shared" si="21"/>
        <v>1608.79</v>
      </c>
    </row>
    <row r="1374" spans="1:7" ht="60" x14ac:dyDescent="0.25">
      <c r="A1374" s="261" t="s">
        <v>5738</v>
      </c>
      <c r="B1374" s="283">
        <v>104817</v>
      </c>
      <c r="C1374" s="108" t="s">
        <v>6923</v>
      </c>
      <c r="D1374" t="s">
        <v>245</v>
      </c>
      <c r="E1374" s="284">
        <v>164.94</v>
      </c>
      <c r="F1374" s="284">
        <v>45.25</v>
      </c>
      <c r="G1374" s="284">
        <f t="shared" si="21"/>
        <v>119.69</v>
      </c>
    </row>
    <row r="1375" spans="1:7" ht="60" x14ac:dyDescent="0.25">
      <c r="A1375" s="261" t="s">
        <v>5738</v>
      </c>
      <c r="B1375" s="283">
        <v>104819</v>
      </c>
      <c r="C1375" s="108" t="s">
        <v>6924</v>
      </c>
      <c r="D1375" t="s">
        <v>245</v>
      </c>
      <c r="E1375" s="284">
        <v>280.60000000000002</v>
      </c>
      <c r="F1375" s="284">
        <v>31.99</v>
      </c>
      <c r="G1375" s="284">
        <f t="shared" si="21"/>
        <v>248.61</v>
      </c>
    </row>
    <row r="1376" spans="1:7" ht="60" x14ac:dyDescent="0.25">
      <c r="A1376" s="261" t="s">
        <v>5738</v>
      </c>
      <c r="B1376" s="283">
        <v>104821</v>
      </c>
      <c r="C1376" s="108" t="s">
        <v>6925</v>
      </c>
      <c r="D1376" t="s">
        <v>245</v>
      </c>
      <c r="E1376" s="284">
        <v>176.88</v>
      </c>
      <c r="F1376" s="284">
        <v>48.57</v>
      </c>
      <c r="G1376" s="284">
        <f t="shared" si="21"/>
        <v>128.31</v>
      </c>
    </row>
    <row r="1377" spans="1:7" ht="75" x14ac:dyDescent="0.25">
      <c r="A1377" s="261" t="s">
        <v>5738</v>
      </c>
      <c r="B1377" s="283">
        <v>104822</v>
      </c>
      <c r="C1377" s="108" t="s">
        <v>6926</v>
      </c>
      <c r="D1377" t="s">
        <v>245</v>
      </c>
      <c r="E1377" s="284">
        <v>227.45</v>
      </c>
      <c r="F1377" s="284">
        <v>51.3</v>
      </c>
      <c r="G1377" s="284">
        <f t="shared" si="21"/>
        <v>176.14999999999998</v>
      </c>
    </row>
    <row r="1378" spans="1:7" ht="75" x14ac:dyDescent="0.25">
      <c r="A1378" s="261" t="s">
        <v>5738</v>
      </c>
      <c r="B1378" s="283">
        <v>104823</v>
      </c>
      <c r="C1378" s="108" t="s">
        <v>6927</v>
      </c>
      <c r="D1378" t="s">
        <v>245</v>
      </c>
      <c r="E1378" s="284">
        <v>194.24</v>
      </c>
      <c r="F1378" s="284">
        <v>54.86</v>
      </c>
      <c r="G1378" s="284">
        <f t="shared" si="21"/>
        <v>139.38</v>
      </c>
    </row>
    <row r="1379" spans="1:7" ht="75" x14ac:dyDescent="0.25">
      <c r="A1379" s="261" t="s">
        <v>5738</v>
      </c>
      <c r="B1379" s="283">
        <v>94219</v>
      </c>
      <c r="C1379" s="108" t="s">
        <v>4417</v>
      </c>
      <c r="D1379" t="s">
        <v>321</v>
      </c>
      <c r="E1379" s="284">
        <v>40.65</v>
      </c>
      <c r="F1379" s="284">
        <v>12.28</v>
      </c>
      <c r="G1379" s="284">
        <f t="shared" si="21"/>
        <v>28.369999999999997</v>
      </c>
    </row>
    <row r="1380" spans="1:7" ht="75" x14ac:dyDescent="0.25">
      <c r="A1380" s="261" t="s">
        <v>5738</v>
      </c>
      <c r="B1380" s="283">
        <v>94220</v>
      </c>
      <c r="C1380" s="108" t="s">
        <v>4418</v>
      </c>
      <c r="D1380" t="s">
        <v>321</v>
      </c>
      <c r="E1380" s="284">
        <v>58.65</v>
      </c>
      <c r="F1380" s="284">
        <v>12.26</v>
      </c>
      <c r="G1380" s="284">
        <f t="shared" si="21"/>
        <v>46.39</v>
      </c>
    </row>
    <row r="1381" spans="1:7" ht="60" x14ac:dyDescent="0.25">
      <c r="A1381" s="261" t="s">
        <v>5738</v>
      </c>
      <c r="B1381" s="283">
        <v>94221</v>
      </c>
      <c r="C1381" s="108" t="s">
        <v>4419</v>
      </c>
      <c r="D1381" t="s">
        <v>321</v>
      </c>
      <c r="E1381" s="284">
        <v>34.5</v>
      </c>
      <c r="F1381" s="284">
        <v>7.71</v>
      </c>
      <c r="G1381" s="284">
        <f t="shared" si="21"/>
        <v>26.79</v>
      </c>
    </row>
    <row r="1382" spans="1:7" ht="60" x14ac:dyDescent="0.25">
      <c r="A1382" s="261" t="s">
        <v>5738</v>
      </c>
      <c r="B1382" s="283">
        <v>94222</v>
      </c>
      <c r="C1382" s="108" t="s">
        <v>4420</v>
      </c>
      <c r="D1382" t="s">
        <v>321</v>
      </c>
      <c r="E1382" s="284">
        <v>52.5</v>
      </c>
      <c r="F1382" s="284">
        <v>7.7</v>
      </c>
      <c r="G1382" s="284">
        <f t="shared" si="21"/>
        <v>44.8</v>
      </c>
    </row>
    <row r="1383" spans="1:7" ht="45" x14ac:dyDescent="0.25">
      <c r="A1383" s="261" t="s">
        <v>5738</v>
      </c>
      <c r="B1383" s="283">
        <v>94223</v>
      </c>
      <c r="C1383" s="108" t="s">
        <v>4421</v>
      </c>
      <c r="D1383" t="s">
        <v>321</v>
      </c>
      <c r="E1383" s="284">
        <v>83.49</v>
      </c>
      <c r="F1383" s="284">
        <v>2.2000000000000002</v>
      </c>
      <c r="G1383" s="284">
        <f t="shared" si="21"/>
        <v>81.289999999999992</v>
      </c>
    </row>
    <row r="1384" spans="1:7" ht="45" x14ac:dyDescent="0.25">
      <c r="A1384" s="261" t="s">
        <v>5738</v>
      </c>
      <c r="B1384" s="283">
        <v>94451</v>
      </c>
      <c r="C1384" s="108" t="s">
        <v>4441</v>
      </c>
      <c r="D1384" t="s">
        <v>321</v>
      </c>
      <c r="E1384" s="284">
        <v>93.22</v>
      </c>
      <c r="F1384" s="284">
        <v>2.25</v>
      </c>
      <c r="G1384" s="284">
        <f t="shared" si="21"/>
        <v>90.97</v>
      </c>
    </row>
    <row r="1385" spans="1:7" ht="45" x14ac:dyDescent="0.25">
      <c r="A1385" s="261" t="s">
        <v>5738</v>
      </c>
      <c r="B1385" s="283">
        <v>100325</v>
      </c>
      <c r="C1385" s="108" t="s">
        <v>320</v>
      </c>
      <c r="D1385" t="s">
        <v>321</v>
      </c>
      <c r="E1385" s="284">
        <v>90.65</v>
      </c>
      <c r="F1385" s="284">
        <v>1.6</v>
      </c>
      <c r="G1385" s="284">
        <f t="shared" si="21"/>
        <v>89.050000000000011</v>
      </c>
    </row>
    <row r="1386" spans="1:7" ht="45" x14ac:dyDescent="0.25">
      <c r="A1386" s="261" t="s">
        <v>5738</v>
      </c>
      <c r="B1386" s="283">
        <v>100327</v>
      </c>
      <c r="C1386" s="108" t="s">
        <v>322</v>
      </c>
      <c r="D1386" t="s">
        <v>321</v>
      </c>
      <c r="E1386" s="284">
        <v>64.78</v>
      </c>
      <c r="F1386" s="284">
        <v>6.77</v>
      </c>
      <c r="G1386" s="284">
        <f t="shared" si="21"/>
        <v>58.010000000000005</v>
      </c>
    </row>
    <row r="1387" spans="1:7" ht="45" x14ac:dyDescent="0.25">
      <c r="A1387" s="261" t="s">
        <v>5738</v>
      </c>
      <c r="B1387" s="283">
        <v>100328</v>
      </c>
      <c r="C1387" s="108" t="s">
        <v>323</v>
      </c>
      <c r="D1387" t="s">
        <v>245</v>
      </c>
      <c r="E1387" s="284">
        <v>18.059999999999999</v>
      </c>
      <c r="F1387" s="284">
        <v>5.8</v>
      </c>
      <c r="G1387" s="284">
        <f t="shared" si="21"/>
        <v>12.259999999999998</v>
      </c>
    </row>
    <row r="1388" spans="1:7" ht="45" x14ac:dyDescent="0.25">
      <c r="A1388" s="261" t="s">
        <v>5738</v>
      </c>
      <c r="B1388" s="283">
        <v>100329</v>
      </c>
      <c r="C1388" s="108" t="s">
        <v>324</v>
      </c>
      <c r="D1388" t="s">
        <v>245</v>
      </c>
      <c r="E1388" s="284">
        <v>21.18</v>
      </c>
      <c r="F1388" s="284">
        <v>8.1</v>
      </c>
      <c r="G1388" s="284">
        <f t="shared" si="21"/>
        <v>13.08</v>
      </c>
    </row>
    <row r="1389" spans="1:7" ht="45" x14ac:dyDescent="0.25">
      <c r="A1389" s="261" t="s">
        <v>5738</v>
      </c>
      <c r="B1389" s="283">
        <v>100330</v>
      </c>
      <c r="C1389" s="108" t="s">
        <v>325</v>
      </c>
      <c r="D1389" t="s">
        <v>245</v>
      </c>
      <c r="E1389" s="284">
        <v>24.56</v>
      </c>
      <c r="F1389" s="284">
        <v>7.8</v>
      </c>
      <c r="G1389" s="284">
        <f t="shared" si="21"/>
        <v>16.759999999999998</v>
      </c>
    </row>
    <row r="1390" spans="1:7" ht="45" x14ac:dyDescent="0.25">
      <c r="A1390" s="261" t="s">
        <v>5738</v>
      </c>
      <c r="B1390" s="283">
        <v>100331</v>
      </c>
      <c r="C1390" s="108" t="s">
        <v>326</v>
      </c>
      <c r="D1390" t="s">
        <v>245</v>
      </c>
      <c r="E1390" s="284">
        <v>29.89</v>
      </c>
      <c r="F1390" s="284">
        <v>11.75</v>
      </c>
      <c r="G1390" s="284">
        <f t="shared" si="21"/>
        <v>18.14</v>
      </c>
    </row>
    <row r="1391" spans="1:7" ht="75" x14ac:dyDescent="0.25">
      <c r="A1391" s="261" t="s">
        <v>5738</v>
      </c>
      <c r="B1391" s="283">
        <v>100434</v>
      </c>
      <c r="C1391" s="108" t="s">
        <v>379</v>
      </c>
      <c r="D1391" t="s">
        <v>321</v>
      </c>
      <c r="E1391" s="284">
        <v>169.08</v>
      </c>
      <c r="F1391" s="284">
        <v>7.11</v>
      </c>
      <c r="G1391" s="284">
        <f t="shared" si="21"/>
        <v>161.97</v>
      </c>
    </row>
    <row r="1392" spans="1:7" ht="45" x14ac:dyDescent="0.25">
      <c r="A1392" s="261" t="s">
        <v>5738</v>
      </c>
      <c r="B1392" s="283">
        <v>100435</v>
      </c>
      <c r="C1392" s="108" t="s">
        <v>380</v>
      </c>
      <c r="D1392" t="s">
        <v>321</v>
      </c>
      <c r="E1392" s="284">
        <v>63.85</v>
      </c>
      <c r="F1392" s="284">
        <v>4.8499999999999996</v>
      </c>
      <c r="G1392" s="284">
        <f t="shared" si="21"/>
        <v>59</v>
      </c>
    </row>
    <row r="1393" spans="1:7" ht="45" x14ac:dyDescent="0.25">
      <c r="A1393" s="261" t="s">
        <v>5738</v>
      </c>
      <c r="B1393" s="283">
        <v>94227</v>
      </c>
      <c r="C1393" s="108" t="s">
        <v>4424</v>
      </c>
      <c r="D1393" t="s">
        <v>321</v>
      </c>
      <c r="E1393" s="284">
        <v>69.959999999999994</v>
      </c>
      <c r="F1393" s="284">
        <v>8.16</v>
      </c>
      <c r="G1393" s="284">
        <f t="shared" si="21"/>
        <v>61.8</v>
      </c>
    </row>
    <row r="1394" spans="1:7" ht="45" x14ac:dyDescent="0.25">
      <c r="A1394" s="261" t="s">
        <v>5738</v>
      </c>
      <c r="B1394" s="283">
        <v>94228</v>
      </c>
      <c r="C1394" s="108" t="s">
        <v>4425</v>
      </c>
      <c r="D1394" t="s">
        <v>321</v>
      </c>
      <c r="E1394" s="284">
        <v>95.92</v>
      </c>
      <c r="F1394" s="284">
        <v>11.01</v>
      </c>
      <c r="G1394" s="284">
        <f t="shared" si="21"/>
        <v>84.91</v>
      </c>
    </row>
    <row r="1395" spans="1:7" ht="45" x14ac:dyDescent="0.25">
      <c r="A1395" s="261" t="s">
        <v>5738</v>
      </c>
      <c r="B1395" s="283">
        <v>94229</v>
      </c>
      <c r="C1395" s="108" t="s">
        <v>4426</v>
      </c>
      <c r="D1395" t="s">
        <v>321</v>
      </c>
      <c r="E1395" s="284">
        <v>186.08</v>
      </c>
      <c r="F1395" s="284">
        <v>19.45</v>
      </c>
      <c r="G1395" s="284">
        <f t="shared" si="21"/>
        <v>166.63000000000002</v>
      </c>
    </row>
    <row r="1396" spans="1:7" ht="45" x14ac:dyDescent="0.25">
      <c r="A1396" s="261" t="s">
        <v>5738</v>
      </c>
      <c r="B1396" s="283">
        <v>94231</v>
      </c>
      <c r="C1396" s="108" t="s">
        <v>4427</v>
      </c>
      <c r="D1396" t="s">
        <v>321</v>
      </c>
      <c r="E1396" s="284">
        <v>56.74</v>
      </c>
      <c r="F1396" s="284">
        <v>5.73</v>
      </c>
      <c r="G1396" s="284">
        <f t="shared" si="21"/>
        <v>51.010000000000005</v>
      </c>
    </row>
    <row r="1397" spans="1:7" ht="60" x14ac:dyDescent="0.25">
      <c r="A1397" s="261" t="s">
        <v>5738</v>
      </c>
      <c r="B1397" s="283">
        <v>94449</v>
      </c>
      <c r="C1397" s="108" t="s">
        <v>4440</v>
      </c>
      <c r="D1397" t="s">
        <v>245</v>
      </c>
      <c r="E1397" s="284">
        <v>65.7</v>
      </c>
      <c r="F1397" s="284">
        <v>4.47</v>
      </c>
      <c r="G1397" s="284">
        <f t="shared" si="21"/>
        <v>61.230000000000004</v>
      </c>
    </row>
    <row r="1398" spans="1:7" ht="60" x14ac:dyDescent="0.25">
      <c r="A1398" s="261" t="s">
        <v>5738</v>
      </c>
      <c r="B1398" s="283">
        <v>92255</v>
      </c>
      <c r="C1398" s="108" t="s">
        <v>3634</v>
      </c>
      <c r="D1398" t="s">
        <v>242</v>
      </c>
      <c r="E1398" s="284">
        <v>195.44</v>
      </c>
      <c r="F1398" s="284">
        <v>89.88</v>
      </c>
      <c r="G1398" s="284">
        <f t="shared" si="21"/>
        <v>105.56</v>
      </c>
    </row>
    <row r="1399" spans="1:7" ht="60" x14ac:dyDescent="0.25">
      <c r="A1399" s="261" t="s">
        <v>5738</v>
      </c>
      <c r="B1399" s="283">
        <v>92256</v>
      </c>
      <c r="C1399" s="108" t="s">
        <v>3635</v>
      </c>
      <c r="D1399" t="s">
        <v>242</v>
      </c>
      <c r="E1399" s="284">
        <v>243.68</v>
      </c>
      <c r="F1399" s="284">
        <v>129.22</v>
      </c>
      <c r="G1399" s="284">
        <f t="shared" si="21"/>
        <v>114.46000000000001</v>
      </c>
    </row>
    <row r="1400" spans="1:7" ht="60" x14ac:dyDescent="0.25">
      <c r="A1400" s="261" t="s">
        <v>5738</v>
      </c>
      <c r="B1400" s="283">
        <v>92257</v>
      </c>
      <c r="C1400" s="108" t="s">
        <v>3636</v>
      </c>
      <c r="D1400" t="s">
        <v>242</v>
      </c>
      <c r="E1400" s="284">
        <v>291.24</v>
      </c>
      <c r="F1400" s="284">
        <v>167.94</v>
      </c>
      <c r="G1400" s="284">
        <f t="shared" si="21"/>
        <v>123.30000000000001</v>
      </c>
    </row>
    <row r="1401" spans="1:7" ht="60" x14ac:dyDescent="0.25">
      <c r="A1401" s="261" t="s">
        <v>5738</v>
      </c>
      <c r="B1401" s="283">
        <v>92258</v>
      </c>
      <c r="C1401" s="108" t="s">
        <v>3637</v>
      </c>
      <c r="D1401" t="s">
        <v>242</v>
      </c>
      <c r="E1401" s="284">
        <v>367.75</v>
      </c>
      <c r="F1401" s="284">
        <v>230.22</v>
      </c>
      <c r="G1401" s="284">
        <f t="shared" si="21"/>
        <v>137.53</v>
      </c>
    </row>
    <row r="1402" spans="1:7" ht="75" x14ac:dyDescent="0.25">
      <c r="A1402" s="261" t="s">
        <v>5738</v>
      </c>
      <c r="B1402" s="283">
        <v>92568</v>
      </c>
      <c r="C1402" s="108" t="s">
        <v>3876</v>
      </c>
      <c r="D1402" t="s">
        <v>245</v>
      </c>
      <c r="E1402" s="284">
        <v>160.86000000000001</v>
      </c>
      <c r="F1402" s="284">
        <v>11.37</v>
      </c>
      <c r="G1402" s="284">
        <f t="shared" si="21"/>
        <v>149.49</v>
      </c>
    </row>
    <row r="1403" spans="1:7" ht="60" x14ac:dyDescent="0.25">
      <c r="A1403" s="261" t="s">
        <v>5738</v>
      </c>
      <c r="B1403" s="283">
        <v>92569</v>
      </c>
      <c r="C1403" s="108" t="s">
        <v>3877</v>
      </c>
      <c r="D1403" t="s">
        <v>245</v>
      </c>
      <c r="E1403" s="284">
        <v>90.32</v>
      </c>
      <c r="F1403" s="284">
        <v>4.93</v>
      </c>
      <c r="G1403" s="284">
        <f t="shared" si="21"/>
        <v>85.389999999999986</v>
      </c>
    </row>
    <row r="1404" spans="1:7" ht="60" x14ac:dyDescent="0.25">
      <c r="A1404" s="261" t="s">
        <v>5738</v>
      </c>
      <c r="B1404" s="283">
        <v>92570</v>
      </c>
      <c r="C1404" s="108" t="s">
        <v>3878</v>
      </c>
      <c r="D1404" t="s">
        <v>245</v>
      </c>
      <c r="E1404" s="284">
        <v>57.73</v>
      </c>
      <c r="F1404" s="284">
        <v>2.3199999999999998</v>
      </c>
      <c r="G1404" s="284">
        <f t="shared" si="21"/>
        <v>55.41</v>
      </c>
    </row>
    <row r="1405" spans="1:7" ht="75" x14ac:dyDescent="0.25">
      <c r="A1405" s="261" t="s">
        <v>5738</v>
      </c>
      <c r="B1405" s="283">
        <v>92571</v>
      </c>
      <c r="C1405" s="108" t="s">
        <v>3879</v>
      </c>
      <c r="D1405" t="s">
        <v>245</v>
      </c>
      <c r="E1405" s="284">
        <v>170.36</v>
      </c>
      <c r="F1405" s="284">
        <v>18.04</v>
      </c>
      <c r="G1405" s="284">
        <f t="shared" si="21"/>
        <v>152.32000000000002</v>
      </c>
    </row>
    <row r="1406" spans="1:7" ht="60" x14ac:dyDescent="0.25">
      <c r="A1406" s="261" t="s">
        <v>5738</v>
      </c>
      <c r="B1406" s="283">
        <v>92572</v>
      </c>
      <c r="C1406" s="108" t="s">
        <v>3880</v>
      </c>
      <c r="D1406" t="s">
        <v>245</v>
      </c>
      <c r="E1406" s="284">
        <v>103.08</v>
      </c>
      <c r="F1406" s="284">
        <v>9.18</v>
      </c>
      <c r="G1406" s="284">
        <f t="shared" si="21"/>
        <v>93.9</v>
      </c>
    </row>
    <row r="1407" spans="1:7" ht="75" x14ac:dyDescent="0.25">
      <c r="A1407" s="261" t="s">
        <v>5738</v>
      </c>
      <c r="B1407" s="283">
        <v>92573</v>
      </c>
      <c r="C1407" s="108" t="s">
        <v>3881</v>
      </c>
      <c r="D1407" t="s">
        <v>245</v>
      </c>
      <c r="E1407" s="284">
        <v>61.73</v>
      </c>
      <c r="F1407" s="284">
        <v>5.31</v>
      </c>
      <c r="G1407" s="284">
        <f t="shared" si="21"/>
        <v>56.419999999999995</v>
      </c>
    </row>
    <row r="1408" spans="1:7" ht="60" x14ac:dyDescent="0.25">
      <c r="A1408" s="261" t="s">
        <v>5738</v>
      </c>
      <c r="B1408" s="283">
        <v>92574</v>
      </c>
      <c r="C1408" s="108" t="s">
        <v>3882</v>
      </c>
      <c r="D1408" t="s">
        <v>245</v>
      </c>
      <c r="E1408" s="284">
        <v>163.4</v>
      </c>
      <c r="F1408" s="284">
        <v>12.35</v>
      </c>
      <c r="G1408" s="284">
        <f t="shared" si="21"/>
        <v>151.05000000000001</v>
      </c>
    </row>
    <row r="1409" spans="1:7" ht="60" x14ac:dyDescent="0.25">
      <c r="A1409" s="261" t="s">
        <v>5738</v>
      </c>
      <c r="B1409" s="283">
        <v>92575</v>
      </c>
      <c r="C1409" s="108" t="s">
        <v>3883</v>
      </c>
      <c r="D1409" t="s">
        <v>245</v>
      </c>
      <c r="E1409" s="284">
        <v>82.48</v>
      </c>
      <c r="F1409" s="284">
        <v>4.8499999999999996</v>
      </c>
      <c r="G1409" s="284">
        <f t="shared" si="21"/>
        <v>77.63000000000001</v>
      </c>
    </row>
    <row r="1410" spans="1:7" ht="60" x14ac:dyDescent="0.25">
      <c r="A1410" s="261" t="s">
        <v>5738</v>
      </c>
      <c r="B1410" s="283">
        <v>92576</v>
      </c>
      <c r="C1410" s="108" t="s">
        <v>3884</v>
      </c>
      <c r="D1410" t="s">
        <v>245</v>
      </c>
      <c r="E1410" s="284">
        <v>45.5</v>
      </c>
      <c r="F1410" s="284">
        <v>1.83</v>
      </c>
      <c r="G1410" s="284">
        <f t="shared" si="21"/>
        <v>43.67</v>
      </c>
    </row>
    <row r="1411" spans="1:7" ht="60" x14ac:dyDescent="0.25">
      <c r="A1411" s="261" t="s">
        <v>5738</v>
      </c>
      <c r="B1411" s="283">
        <v>92577</v>
      </c>
      <c r="C1411" s="108" t="s">
        <v>3885</v>
      </c>
      <c r="D1411" t="s">
        <v>245</v>
      </c>
      <c r="E1411" s="284">
        <v>173.48</v>
      </c>
      <c r="F1411" s="284">
        <v>18.940000000000001</v>
      </c>
      <c r="G1411" s="284">
        <f t="shared" ref="G1411:G1474" si="22">E1411-F1411</f>
        <v>154.54</v>
      </c>
    </row>
    <row r="1412" spans="1:7" ht="60" x14ac:dyDescent="0.25">
      <c r="A1412" s="261" t="s">
        <v>5738</v>
      </c>
      <c r="B1412" s="283">
        <v>92578</v>
      </c>
      <c r="C1412" s="108" t="s">
        <v>3886</v>
      </c>
      <c r="D1412" t="s">
        <v>245</v>
      </c>
      <c r="E1412" s="284">
        <v>88.08</v>
      </c>
      <c r="F1412" s="284">
        <v>8.65</v>
      </c>
      <c r="G1412" s="284">
        <f t="shared" si="22"/>
        <v>79.429999999999993</v>
      </c>
    </row>
    <row r="1413" spans="1:7" ht="60" x14ac:dyDescent="0.25">
      <c r="A1413" s="261" t="s">
        <v>5738</v>
      </c>
      <c r="B1413" s="283">
        <v>92579</v>
      </c>
      <c r="C1413" s="108" t="s">
        <v>3887</v>
      </c>
      <c r="D1413" t="s">
        <v>245</v>
      </c>
      <c r="E1413" s="284">
        <v>48.7</v>
      </c>
      <c r="F1413" s="284">
        <v>4.2300000000000004</v>
      </c>
      <c r="G1413" s="284">
        <f t="shared" si="22"/>
        <v>44.47</v>
      </c>
    </row>
    <row r="1414" spans="1:7" ht="75" x14ac:dyDescent="0.25">
      <c r="A1414" s="261" t="s">
        <v>5738</v>
      </c>
      <c r="B1414" s="283">
        <v>92580</v>
      </c>
      <c r="C1414" s="108" t="s">
        <v>3888</v>
      </c>
      <c r="D1414" t="s">
        <v>245</v>
      </c>
      <c r="E1414" s="284">
        <v>60.73</v>
      </c>
      <c r="F1414" s="284">
        <v>6.77</v>
      </c>
      <c r="G1414" s="284">
        <f t="shared" si="22"/>
        <v>53.959999999999994</v>
      </c>
    </row>
    <row r="1415" spans="1:7" ht="60" x14ac:dyDescent="0.25">
      <c r="A1415" s="261" t="s">
        <v>5738</v>
      </c>
      <c r="B1415" s="283">
        <v>92581</v>
      </c>
      <c r="C1415" s="108" t="s">
        <v>3889</v>
      </c>
      <c r="D1415" t="s">
        <v>245</v>
      </c>
      <c r="E1415" s="284">
        <v>63.5</v>
      </c>
      <c r="F1415" s="284">
        <v>6.18</v>
      </c>
      <c r="G1415" s="284">
        <f t="shared" si="22"/>
        <v>57.32</v>
      </c>
    </row>
    <row r="1416" spans="1:7" ht="45" x14ac:dyDescent="0.25">
      <c r="A1416" s="261" t="s">
        <v>5738</v>
      </c>
      <c r="B1416" s="283">
        <v>92582</v>
      </c>
      <c r="C1416" s="108" t="s">
        <v>3890</v>
      </c>
      <c r="D1416" t="s">
        <v>242</v>
      </c>
      <c r="E1416" s="284">
        <v>867.37</v>
      </c>
      <c r="F1416" s="284">
        <v>126.99</v>
      </c>
      <c r="G1416" s="284">
        <f t="shared" si="22"/>
        <v>740.38</v>
      </c>
    </row>
    <row r="1417" spans="1:7" ht="45" x14ac:dyDescent="0.25">
      <c r="A1417" s="261" t="s">
        <v>5738</v>
      </c>
      <c r="B1417" s="283">
        <v>92584</v>
      </c>
      <c r="C1417" s="108" t="s">
        <v>3891</v>
      </c>
      <c r="D1417" t="s">
        <v>242</v>
      </c>
      <c r="E1417" s="284">
        <v>1025.05</v>
      </c>
      <c r="F1417" s="284">
        <v>126.98</v>
      </c>
      <c r="G1417" s="284">
        <f t="shared" si="22"/>
        <v>898.06999999999994</v>
      </c>
    </row>
    <row r="1418" spans="1:7" ht="45" x14ac:dyDescent="0.25">
      <c r="A1418" s="261" t="s">
        <v>5738</v>
      </c>
      <c r="B1418" s="283">
        <v>92586</v>
      </c>
      <c r="C1418" s="108" t="s">
        <v>3892</v>
      </c>
      <c r="D1418" t="s">
        <v>242</v>
      </c>
      <c r="E1418" s="284">
        <v>1182.73</v>
      </c>
      <c r="F1418" s="284">
        <v>126.98</v>
      </c>
      <c r="G1418" s="284">
        <f t="shared" si="22"/>
        <v>1055.75</v>
      </c>
    </row>
    <row r="1419" spans="1:7" ht="45" x14ac:dyDescent="0.25">
      <c r="A1419" s="261" t="s">
        <v>5738</v>
      </c>
      <c r="B1419" s="283">
        <v>92588</v>
      </c>
      <c r="C1419" s="108" t="s">
        <v>3893</v>
      </c>
      <c r="D1419" t="s">
        <v>242</v>
      </c>
      <c r="E1419" s="284">
        <v>1499.67</v>
      </c>
      <c r="F1419" s="284">
        <v>184.9</v>
      </c>
      <c r="G1419" s="284">
        <f t="shared" si="22"/>
        <v>1314.77</v>
      </c>
    </row>
    <row r="1420" spans="1:7" ht="45" x14ac:dyDescent="0.25">
      <c r="A1420" s="261" t="s">
        <v>5738</v>
      </c>
      <c r="B1420" s="283">
        <v>92590</v>
      </c>
      <c r="C1420" s="108" t="s">
        <v>3894</v>
      </c>
      <c r="D1420" t="s">
        <v>242</v>
      </c>
      <c r="E1420" s="284">
        <v>1657.34</v>
      </c>
      <c r="F1420" s="284">
        <v>184.89</v>
      </c>
      <c r="G1420" s="284">
        <f t="shared" si="22"/>
        <v>1472.4499999999998</v>
      </c>
    </row>
    <row r="1421" spans="1:7" ht="45" x14ac:dyDescent="0.25">
      <c r="A1421" s="261" t="s">
        <v>5738</v>
      </c>
      <c r="B1421" s="283">
        <v>92592</v>
      </c>
      <c r="C1421" s="108" t="s">
        <v>3895</v>
      </c>
      <c r="D1421" t="s">
        <v>242</v>
      </c>
      <c r="E1421" s="284">
        <v>1862.59</v>
      </c>
      <c r="F1421" s="284">
        <v>223.6</v>
      </c>
      <c r="G1421" s="284">
        <f t="shared" si="22"/>
        <v>1638.99</v>
      </c>
    </row>
    <row r="1422" spans="1:7" ht="45" x14ac:dyDescent="0.25">
      <c r="A1422" s="261" t="s">
        <v>5738</v>
      </c>
      <c r="B1422" s="283">
        <v>92594</v>
      </c>
      <c r="C1422" s="108" t="s">
        <v>3896</v>
      </c>
      <c r="D1422" t="s">
        <v>242</v>
      </c>
      <c r="E1422" s="284">
        <v>2171.1999999999998</v>
      </c>
      <c r="F1422" s="284">
        <v>242.21</v>
      </c>
      <c r="G1422" s="284">
        <f t="shared" si="22"/>
        <v>1928.9899999999998</v>
      </c>
    </row>
    <row r="1423" spans="1:7" ht="45" x14ac:dyDescent="0.25">
      <c r="A1423" s="261" t="s">
        <v>5738</v>
      </c>
      <c r="B1423" s="283">
        <v>92596</v>
      </c>
      <c r="C1423" s="108" t="s">
        <v>3897</v>
      </c>
      <c r="D1423" t="s">
        <v>242</v>
      </c>
      <c r="E1423" s="284">
        <v>2412.15</v>
      </c>
      <c r="F1423" s="284">
        <v>304.47000000000003</v>
      </c>
      <c r="G1423" s="284">
        <f t="shared" si="22"/>
        <v>2107.6800000000003</v>
      </c>
    </row>
    <row r="1424" spans="1:7" ht="45" x14ac:dyDescent="0.25">
      <c r="A1424" s="261" t="s">
        <v>5738</v>
      </c>
      <c r="B1424" s="283">
        <v>92598</v>
      </c>
      <c r="C1424" s="108" t="s">
        <v>3898</v>
      </c>
      <c r="D1424" t="s">
        <v>242</v>
      </c>
      <c r="E1424" s="284">
        <v>2569.83</v>
      </c>
      <c r="F1424" s="284">
        <v>304.47000000000003</v>
      </c>
      <c r="G1424" s="284">
        <f t="shared" si="22"/>
        <v>2265.3599999999997</v>
      </c>
    </row>
    <row r="1425" spans="1:7" ht="45" x14ac:dyDescent="0.25">
      <c r="A1425" s="261" t="s">
        <v>5738</v>
      </c>
      <c r="B1425" s="283">
        <v>92600</v>
      </c>
      <c r="C1425" s="108" t="s">
        <v>3899</v>
      </c>
      <c r="D1425" t="s">
        <v>242</v>
      </c>
      <c r="E1425" s="284">
        <v>2767.41</v>
      </c>
      <c r="F1425" s="284">
        <v>304.45999999999998</v>
      </c>
      <c r="G1425" s="284">
        <f t="shared" si="22"/>
        <v>2462.9499999999998</v>
      </c>
    </row>
    <row r="1426" spans="1:7" ht="60" x14ac:dyDescent="0.25">
      <c r="A1426" s="261" t="s">
        <v>5738</v>
      </c>
      <c r="B1426" s="283">
        <v>92602</v>
      </c>
      <c r="C1426" s="108" t="s">
        <v>6928</v>
      </c>
      <c r="D1426" t="s">
        <v>242</v>
      </c>
      <c r="E1426" s="284">
        <v>867.37</v>
      </c>
      <c r="F1426" s="284">
        <v>126.99</v>
      </c>
      <c r="G1426" s="284">
        <f t="shared" si="22"/>
        <v>740.38</v>
      </c>
    </row>
    <row r="1427" spans="1:7" ht="60" x14ac:dyDescent="0.25">
      <c r="A1427" s="261" t="s">
        <v>5738</v>
      </c>
      <c r="B1427" s="283">
        <v>92604</v>
      </c>
      <c r="C1427" s="108" t="s">
        <v>3900</v>
      </c>
      <c r="D1427" t="s">
        <v>242</v>
      </c>
      <c r="E1427" s="284">
        <v>985.16</v>
      </c>
      <c r="F1427" s="284">
        <v>126.98</v>
      </c>
      <c r="G1427" s="284">
        <f t="shared" si="22"/>
        <v>858.18</v>
      </c>
    </row>
    <row r="1428" spans="1:7" ht="60" x14ac:dyDescent="0.25">
      <c r="A1428" s="261" t="s">
        <v>5738</v>
      </c>
      <c r="B1428" s="283">
        <v>92606</v>
      </c>
      <c r="C1428" s="108" t="s">
        <v>3901</v>
      </c>
      <c r="D1428" t="s">
        <v>242</v>
      </c>
      <c r="E1428" s="284">
        <v>1142.83</v>
      </c>
      <c r="F1428" s="284">
        <v>126.98</v>
      </c>
      <c r="G1428" s="284">
        <f t="shared" si="22"/>
        <v>1015.8499999999999</v>
      </c>
    </row>
    <row r="1429" spans="1:7" ht="60" x14ac:dyDescent="0.25">
      <c r="A1429" s="261" t="s">
        <v>5738</v>
      </c>
      <c r="B1429" s="283">
        <v>92608</v>
      </c>
      <c r="C1429" s="108" t="s">
        <v>3902</v>
      </c>
      <c r="D1429" t="s">
        <v>242</v>
      </c>
      <c r="E1429" s="284">
        <v>1419.88</v>
      </c>
      <c r="F1429" s="284">
        <v>184.9</v>
      </c>
      <c r="G1429" s="284">
        <f t="shared" si="22"/>
        <v>1234.98</v>
      </c>
    </row>
    <row r="1430" spans="1:7" ht="60" x14ac:dyDescent="0.25">
      <c r="A1430" s="261" t="s">
        <v>5738</v>
      </c>
      <c r="B1430" s="283">
        <v>92610</v>
      </c>
      <c r="C1430" s="108" t="s">
        <v>3903</v>
      </c>
      <c r="D1430" t="s">
        <v>242</v>
      </c>
      <c r="E1430" s="284">
        <v>1577.55</v>
      </c>
      <c r="F1430" s="284">
        <v>184.89</v>
      </c>
      <c r="G1430" s="284">
        <f t="shared" si="22"/>
        <v>1392.6599999999999</v>
      </c>
    </row>
    <row r="1431" spans="1:7" ht="75" x14ac:dyDescent="0.25">
      <c r="A1431" s="261" t="s">
        <v>5738</v>
      </c>
      <c r="B1431" s="283">
        <v>92612</v>
      </c>
      <c r="C1431" s="108" t="s">
        <v>3904</v>
      </c>
      <c r="D1431" t="s">
        <v>242</v>
      </c>
      <c r="E1431" s="284">
        <v>1782.8</v>
      </c>
      <c r="F1431" s="284">
        <v>223.61</v>
      </c>
      <c r="G1431" s="284">
        <f t="shared" si="22"/>
        <v>1559.19</v>
      </c>
    </row>
    <row r="1432" spans="1:7" ht="60" x14ac:dyDescent="0.25">
      <c r="A1432" s="261" t="s">
        <v>5738</v>
      </c>
      <c r="B1432" s="283">
        <v>92614</v>
      </c>
      <c r="C1432" s="108" t="s">
        <v>3905</v>
      </c>
      <c r="D1432" t="s">
        <v>242</v>
      </c>
      <c r="E1432" s="284">
        <v>2011.63</v>
      </c>
      <c r="F1432" s="284">
        <v>242.21</v>
      </c>
      <c r="G1432" s="284">
        <f t="shared" si="22"/>
        <v>1769.42</v>
      </c>
    </row>
    <row r="1433" spans="1:7" ht="60" x14ac:dyDescent="0.25">
      <c r="A1433" s="261" t="s">
        <v>5738</v>
      </c>
      <c r="B1433" s="283">
        <v>92616</v>
      </c>
      <c r="C1433" s="108" t="s">
        <v>3906</v>
      </c>
      <c r="D1433" t="s">
        <v>242</v>
      </c>
      <c r="E1433" s="284">
        <v>2292.4699999999998</v>
      </c>
      <c r="F1433" s="284">
        <v>304.47000000000003</v>
      </c>
      <c r="G1433" s="284">
        <f t="shared" si="22"/>
        <v>1987.9999999999998</v>
      </c>
    </row>
    <row r="1434" spans="1:7" ht="60" x14ac:dyDescent="0.25">
      <c r="A1434" s="261" t="s">
        <v>5738</v>
      </c>
      <c r="B1434" s="283">
        <v>92618</v>
      </c>
      <c r="C1434" s="108" t="s">
        <v>3907</v>
      </c>
      <c r="D1434" t="s">
        <v>242</v>
      </c>
      <c r="E1434" s="284">
        <v>2450.15</v>
      </c>
      <c r="F1434" s="284">
        <v>304.47000000000003</v>
      </c>
      <c r="G1434" s="284">
        <f t="shared" si="22"/>
        <v>2145.6800000000003</v>
      </c>
    </row>
    <row r="1435" spans="1:7" ht="60" x14ac:dyDescent="0.25">
      <c r="A1435" s="261" t="s">
        <v>5738</v>
      </c>
      <c r="B1435" s="283">
        <v>92620</v>
      </c>
      <c r="C1435" s="108" t="s">
        <v>3908</v>
      </c>
      <c r="D1435" t="s">
        <v>242</v>
      </c>
      <c r="E1435" s="284">
        <v>2607.83</v>
      </c>
      <c r="F1435" s="284">
        <v>304.47000000000003</v>
      </c>
      <c r="G1435" s="284">
        <f t="shared" si="22"/>
        <v>2303.3599999999997</v>
      </c>
    </row>
    <row r="1436" spans="1:7" ht="60" x14ac:dyDescent="0.25">
      <c r="A1436" s="261" t="s">
        <v>5738</v>
      </c>
      <c r="B1436" s="283">
        <v>100357</v>
      </c>
      <c r="C1436" s="108" t="s">
        <v>340</v>
      </c>
      <c r="D1436" t="s">
        <v>242</v>
      </c>
      <c r="E1436" s="284">
        <v>790.71</v>
      </c>
      <c r="F1436" s="284">
        <v>257.37</v>
      </c>
      <c r="G1436" s="284">
        <f t="shared" si="22"/>
        <v>533.34</v>
      </c>
    </row>
    <row r="1437" spans="1:7" ht="60" x14ac:dyDescent="0.25">
      <c r="A1437" s="261" t="s">
        <v>5738</v>
      </c>
      <c r="B1437" s="283">
        <v>100358</v>
      </c>
      <c r="C1437" s="108" t="s">
        <v>341</v>
      </c>
      <c r="D1437" t="s">
        <v>242</v>
      </c>
      <c r="E1437" s="284">
        <v>1087.6099999999999</v>
      </c>
      <c r="F1437" s="284">
        <v>419.24</v>
      </c>
      <c r="G1437" s="284">
        <f t="shared" si="22"/>
        <v>668.36999999999989</v>
      </c>
    </row>
    <row r="1438" spans="1:7" ht="60" x14ac:dyDescent="0.25">
      <c r="A1438" s="261" t="s">
        <v>5738</v>
      </c>
      <c r="B1438" s="283">
        <v>100359</v>
      </c>
      <c r="C1438" s="108" t="s">
        <v>342</v>
      </c>
      <c r="D1438" t="s">
        <v>242</v>
      </c>
      <c r="E1438" s="284">
        <v>1132.0899999999999</v>
      </c>
      <c r="F1438" s="284">
        <v>419.24</v>
      </c>
      <c r="G1438" s="284">
        <f t="shared" si="22"/>
        <v>712.84999999999991</v>
      </c>
    </row>
    <row r="1439" spans="1:7" ht="60" x14ac:dyDescent="0.25">
      <c r="A1439" s="261" t="s">
        <v>5738</v>
      </c>
      <c r="B1439" s="283">
        <v>100360</v>
      </c>
      <c r="C1439" s="108" t="s">
        <v>343</v>
      </c>
      <c r="D1439" t="s">
        <v>242</v>
      </c>
      <c r="E1439" s="284">
        <v>1250.02</v>
      </c>
      <c r="F1439" s="284">
        <v>462.41</v>
      </c>
      <c r="G1439" s="284">
        <f t="shared" si="22"/>
        <v>787.6099999999999</v>
      </c>
    </row>
    <row r="1440" spans="1:7" ht="60" x14ac:dyDescent="0.25">
      <c r="A1440" s="261" t="s">
        <v>5738</v>
      </c>
      <c r="B1440" s="283">
        <v>100361</v>
      </c>
      <c r="C1440" s="108" t="s">
        <v>344</v>
      </c>
      <c r="D1440" t="s">
        <v>242</v>
      </c>
      <c r="E1440" s="284">
        <v>1565.55</v>
      </c>
      <c r="F1440" s="284">
        <v>624.27</v>
      </c>
      <c r="G1440" s="284">
        <f t="shared" si="22"/>
        <v>941.28</v>
      </c>
    </row>
    <row r="1441" spans="1:7" ht="60" x14ac:dyDescent="0.25">
      <c r="A1441" s="261" t="s">
        <v>5738</v>
      </c>
      <c r="B1441" s="283">
        <v>100362</v>
      </c>
      <c r="C1441" s="108" t="s">
        <v>345</v>
      </c>
      <c r="D1441" t="s">
        <v>242</v>
      </c>
      <c r="E1441" s="284">
        <v>2130.91</v>
      </c>
      <c r="F1441" s="284">
        <v>666.11</v>
      </c>
      <c r="G1441" s="284">
        <f t="shared" si="22"/>
        <v>1464.7999999999997</v>
      </c>
    </row>
    <row r="1442" spans="1:7" ht="60" x14ac:dyDescent="0.25">
      <c r="A1442" s="261" t="s">
        <v>5738</v>
      </c>
      <c r="B1442" s="283">
        <v>100363</v>
      </c>
      <c r="C1442" s="108" t="s">
        <v>346</v>
      </c>
      <c r="D1442" t="s">
        <v>242</v>
      </c>
      <c r="E1442" s="284">
        <v>2185.88</v>
      </c>
      <c r="F1442" s="284">
        <v>666.11</v>
      </c>
      <c r="G1442" s="284">
        <f t="shared" si="22"/>
        <v>1519.77</v>
      </c>
    </row>
    <row r="1443" spans="1:7" ht="60" x14ac:dyDescent="0.25">
      <c r="A1443" s="261" t="s">
        <v>5738</v>
      </c>
      <c r="B1443" s="283">
        <v>100364</v>
      </c>
      <c r="C1443" s="108" t="s">
        <v>347</v>
      </c>
      <c r="D1443" t="s">
        <v>242</v>
      </c>
      <c r="E1443" s="284">
        <v>2363</v>
      </c>
      <c r="F1443" s="284">
        <v>733.49</v>
      </c>
      <c r="G1443" s="284">
        <f t="shared" si="22"/>
        <v>1629.51</v>
      </c>
    </row>
    <row r="1444" spans="1:7" ht="60" x14ac:dyDescent="0.25">
      <c r="A1444" s="261" t="s">
        <v>5738</v>
      </c>
      <c r="B1444" s="283">
        <v>100365</v>
      </c>
      <c r="C1444" s="108" t="s">
        <v>348</v>
      </c>
      <c r="D1444" t="s">
        <v>242</v>
      </c>
      <c r="E1444" s="284">
        <v>2711.94</v>
      </c>
      <c r="F1444" s="284">
        <v>895.35</v>
      </c>
      <c r="G1444" s="284">
        <f t="shared" si="22"/>
        <v>1816.5900000000001</v>
      </c>
    </row>
    <row r="1445" spans="1:7" ht="60" x14ac:dyDescent="0.25">
      <c r="A1445" s="261" t="s">
        <v>5738</v>
      </c>
      <c r="B1445" s="283">
        <v>100366</v>
      </c>
      <c r="C1445" s="108" t="s">
        <v>349</v>
      </c>
      <c r="D1445" t="s">
        <v>242</v>
      </c>
      <c r="E1445" s="284">
        <v>2857.47</v>
      </c>
      <c r="F1445" s="284">
        <v>895.35</v>
      </c>
      <c r="G1445" s="284">
        <f t="shared" si="22"/>
        <v>1962.12</v>
      </c>
    </row>
    <row r="1446" spans="1:7" ht="75" x14ac:dyDescent="0.25">
      <c r="A1446" s="261" t="s">
        <v>5738</v>
      </c>
      <c r="B1446" s="283">
        <v>100367</v>
      </c>
      <c r="C1446" s="108" t="s">
        <v>350</v>
      </c>
      <c r="D1446" t="s">
        <v>242</v>
      </c>
      <c r="E1446" s="284">
        <v>773.9</v>
      </c>
      <c r="F1446" s="284">
        <v>257.37</v>
      </c>
      <c r="G1446" s="284">
        <f t="shared" si="22"/>
        <v>516.53</v>
      </c>
    </row>
    <row r="1447" spans="1:7" ht="75" x14ac:dyDescent="0.25">
      <c r="A1447" s="261" t="s">
        <v>5738</v>
      </c>
      <c r="B1447" s="283">
        <v>100368</v>
      </c>
      <c r="C1447" s="108" t="s">
        <v>351</v>
      </c>
      <c r="D1447" t="s">
        <v>242</v>
      </c>
      <c r="E1447" s="284">
        <v>1066.8699999999999</v>
      </c>
      <c r="F1447" s="284">
        <v>419.25</v>
      </c>
      <c r="G1447" s="284">
        <f t="shared" si="22"/>
        <v>647.61999999999989</v>
      </c>
    </row>
    <row r="1448" spans="1:7" ht="75" x14ac:dyDescent="0.25">
      <c r="A1448" s="261" t="s">
        <v>5738</v>
      </c>
      <c r="B1448" s="283">
        <v>100369</v>
      </c>
      <c r="C1448" s="108" t="s">
        <v>352</v>
      </c>
      <c r="D1448" t="s">
        <v>242</v>
      </c>
      <c r="E1448" s="284">
        <v>1111.3599999999999</v>
      </c>
      <c r="F1448" s="284">
        <v>419.24</v>
      </c>
      <c r="G1448" s="284">
        <f t="shared" si="22"/>
        <v>692.11999999999989</v>
      </c>
    </row>
    <row r="1449" spans="1:7" ht="75" x14ac:dyDescent="0.25">
      <c r="A1449" s="261" t="s">
        <v>5738</v>
      </c>
      <c r="B1449" s="283">
        <v>100370</v>
      </c>
      <c r="C1449" s="108" t="s">
        <v>353</v>
      </c>
      <c r="D1449" t="s">
        <v>242</v>
      </c>
      <c r="E1449" s="284">
        <v>1293.54</v>
      </c>
      <c r="F1449" s="284">
        <v>462.41</v>
      </c>
      <c r="G1449" s="284">
        <f t="shared" si="22"/>
        <v>831.12999999999988</v>
      </c>
    </row>
    <row r="1450" spans="1:7" ht="75" x14ac:dyDescent="0.25">
      <c r="A1450" s="261" t="s">
        <v>5738</v>
      </c>
      <c r="B1450" s="283">
        <v>100371</v>
      </c>
      <c r="C1450" s="108" t="s">
        <v>354</v>
      </c>
      <c r="D1450" t="s">
        <v>242</v>
      </c>
      <c r="E1450" s="284">
        <v>1510.27</v>
      </c>
      <c r="F1450" s="284">
        <v>624.27</v>
      </c>
      <c r="G1450" s="284">
        <f t="shared" si="22"/>
        <v>886</v>
      </c>
    </row>
    <row r="1451" spans="1:7" ht="75" x14ac:dyDescent="0.25">
      <c r="A1451" s="261" t="s">
        <v>5738</v>
      </c>
      <c r="B1451" s="283">
        <v>100372</v>
      </c>
      <c r="C1451" s="108" t="s">
        <v>355</v>
      </c>
      <c r="D1451" t="s">
        <v>242</v>
      </c>
      <c r="E1451" s="284">
        <v>2036.17</v>
      </c>
      <c r="F1451" s="284">
        <v>666.11</v>
      </c>
      <c r="G1451" s="284">
        <f t="shared" si="22"/>
        <v>1370.06</v>
      </c>
    </row>
    <row r="1452" spans="1:7" ht="75" x14ac:dyDescent="0.25">
      <c r="A1452" s="261" t="s">
        <v>5738</v>
      </c>
      <c r="B1452" s="283">
        <v>100373</v>
      </c>
      <c r="C1452" s="108" t="s">
        <v>356</v>
      </c>
      <c r="D1452" t="s">
        <v>242</v>
      </c>
      <c r="E1452" s="284">
        <v>2090</v>
      </c>
      <c r="F1452" s="284">
        <v>666.11</v>
      </c>
      <c r="G1452" s="284">
        <f t="shared" si="22"/>
        <v>1423.8899999999999</v>
      </c>
    </row>
    <row r="1453" spans="1:7" ht="75" x14ac:dyDescent="0.25">
      <c r="A1453" s="261" t="s">
        <v>5738</v>
      </c>
      <c r="B1453" s="283">
        <v>100374</v>
      </c>
      <c r="C1453" s="108" t="s">
        <v>357</v>
      </c>
      <c r="D1453" t="s">
        <v>242</v>
      </c>
      <c r="E1453" s="284">
        <v>2236.15</v>
      </c>
      <c r="F1453" s="284">
        <v>733.49</v>
      </c>
      <c r="G1453" s="284">
        <f t="shared" si="22"/>
        <v>1502.66</v>
      </c>
    </row>
    <row r="1454" spans="1:7" ht="75" x14ac:dyDescent="0.25">
      <c r="A1454" s="261" t="s">
        <v>5738</v>
      </c>
      <c r="B1454" s="283">
        <v>100375</v>
      </c>
      <c r="C1454" s="108" t="s">
        <v>358</v>
      </c>
      <c r="D1454" t="s">
        <v>242</v>
      </c>
      <c r="E1454" s="284">
        <v>2523.56</v>
      </c>
      <c r="F1454" s="284">
        <v>895.36</v>
      </c>
      <c r="G1454" s="284">
        <f t="shared" si="22"/>
        <v>1628.1999999999998</v>
      </c>
    </row>
    <row r="1455" spans="1:7" ht="75" x14ac:dyDescent="0.25">
      <c r="A1455" s="261" t="s">
        <v>5738</v>
      </c>
      <c r="B1455" s="283">
        <v>100376</v>
      </c>
      <c r="C1455" s="108" t="s">
        <v>359</v>
      </c>
      <c r="D1455" t="s">
        <v>242</v>
      </c>
      <c r="E1455" s="284">
        <v>2483.58</v>
      </c>
      <c r="F1455" s="284">
        <v>895.36</v>
      </c>
      <c r="G1455" s="284">
        <f t="shared" si="22"/>
        <v>1588.2199999999998</v>
      </c>
    </row>
    <row r="1456" spans="1:7" ht="60" x14ac:dyDescent="0.25">
      <c r="A1456" s="261" t="s">
        <v>5738</v>
      </c>
      <c r="B1456" s="283">
        <v>100377</v>
      </c>
      <c r="C1456" s="108" t="s">
        <v>360</v>
      </c>
      <c r="D1456" t="s">
        <v>195</v>
      </c>
      <c r="E1456" s="284">
        <v>14.63</v>
      </c>
      <c r="F1456" s="284">
        <v>1.6</v>
      </c>
      <c r="G1456" s="284">
        <f t="shared" si="22"/>
        <v>13.030000000000001</v>
      </c>
    </row>
    <row r="1457" spans="1:7" ht="60" x14ac:dyDescent="0.25">
      <c r="A1457" s="261" t="s">
        <v>5738</v>
      </c>
      <c r="B1457" s="283">
        <v>100378</v>
      </c>
      <c r="C1457" s="108" t="s">
        <v>361</v>
      </c>
      <c r="D1457" t="s">
        <v>195</v>
      </c>
      <c r="E1457" s="284">
        <v>13.78</v>
      </c>
      <c r="F1457" s="284">
        <v>1.46</v>
      </c>
      <c r="G1457" s="284">
        <f t="shared" si="22"/>
        <v>12.32</v>
      </c>
    </row>
    <row r="1458" spans="1:7" ht="90" x14ac:dyDescent="0.25">
      <c r="A1458" s="261" t="s">
        <v>5738</v>
      </c>
      <c r="B1458" s="283">
        <v>100382</v>
      </c>
      <c r="C1458" s="108" t="s">
        <v>365</v>
      </c>
      <c r="D1458" t="s">
        <v>245</v>
      </c>
      <c r="E1458" s="284">
        <v>16.059999999999999</v>
      </c>
      <c r="F1458" s="284">
        <v>3.59</v>
      </c>
      <c r="G1458" s="284">
        <f t="shared" si="22"/>
        <v>12.469999999999999</v>
      </c>
    </row>
    <row r="1459" spans="1:7" ht="75" x14ac:dyDescent="0.25">
      <c r="A1459" s="261" t="s">
        <v>5738</v>
      </c>
      <c r="B1459" s="283">
        <v>104314</v>
      </c>
      <c r="C1459" s="108" t="s">
        <v>6021</v>
      </c>
      <c r="D1459" t="s">
        <v>195</v>
      </c>
      <c r="E1459" s="284">
        <v>14</v>
      </c>
      <c r="F1459" s="284">
        <v>1.53</v>
      </c>
      <c r="G1459" s="284">
        <f t="shared" si="22"/>
        <v>12.47</v>
      </c>
    </row>
    <row r="1460" spans="1:7" ht="45" x14ac:dyDescent="0.25">
      <c r="A1460" s="261" t="s">
        <v>5738</v>
      </c>
      <c r="B1460" s="283">
        <v>94444</v>
      </c>
      <c r="C1460" s="108" t="s">
        <v>4435</v>
      </c>
      <c r="D1460" t="s">
        <v>245</v>
      </c>
      <c r="E1460" s="284">
        <v>640.95000000000005</v>
      </c>
      <c r="F1460" s="284">
        <v>6.48</v>
      </c>
      <c r="G1460" s="284">
        <f t="shared" si="22"/>
        <v>634.47</v>
      </c>
    </row>
    <row r="1461" spans="1:7" ht="30" x14ac:dyDescent="0.25">
      <c r="A1461" s="261" t="s">
        <v>5738</v>
      </c>
      <c r="B1461" s="283">
        <v>104482</v>
      </c>
      <c r="C1461" s="108" t="s">
        <v>6731</v>
      </c>
      <c r="D1461" t="s">
        <v>302</v>
      </c>
      <c r="E1461" s="284">
        <v>26.85</v>
      </c>
      <c r="F1461" s="284">
        <v>19.89</v>
      </c>
      <c r="G1461" s="284">
        <f t="shared" si="22"/>
        <v>6.9600000000000009</v>
      </c>
    </row>
    <row r="1462" spans="1:7" ht="60" x14ac:dyDescent="0.25">
      <c r="A1462" s="261" t="s">
        <v>5738</v>
      </c>
      <c r="B1462" s="283">
        <v>104184</v>
      </c>
      <c r="C1462" s="108" t="s">
        <v>6734</v>
      </c>
      <c r="D1462" t="s">
        <v>242</v>
      </c>
      <c r="E1462" s="284">
        <v>36.51</v>
      </c>
      <c r="F1462" s="284">
        <v>16.22</v>
      </c>
      <c r="G1462" s="284">
        <f t="shared" si="22"/>
        <v>20.29</v>
      </c>
    </row>
    <row r="1463" spans="1:7" ht="75" x14ac:dyDescent="0.25">
      <c r="A1463" s="261" t="s">
        <v>5738</v>
      </c>
      <c r="B1463" s="283">
        <v>104185</v>
      </c>
      <c r="C1463" s="108" t="s">
        <v>6733</v>
      </c>
      <c r="D1463" t="s">
        <v>242</v>
      </c>
      <c r="E1463" s="284">
        <v>22.52</v>
      </c>
      <c r="F1463" s="284">
        <v>17.3</v>
      </c>
      <c r="G1463" s="284">
        <f t="shared" si="22"/>
        <v>5.2199999999999989</v>
      </c>
    </row>
    <row r="1464" spans="1:7" ht="60" x14ac:dyDescent="0.25">
      <c r="A1464" s="261" t="s">
        <v>5738</v>
      </c>
      <c r="B1464" s="283">
        <v>104189</v>
      </c>
      <c r="C1464" s="108" t="s">
        <v>6732</v>
      </c>
      <c r="D1464" t="s">
        <v>319</v>
      </c>
      <c r="E1464" s="284">
        <v>131.96</v>
      </c>
      <c r="F1464" s="284">
        <v>26.66</v>
      </c>
      <c r="G1464" s="284">
        <f t="shared" si="22"/>
        <v>105.30000000000001</v>
      </c>
    </row>
    <row r="1465" spans="1:7" ht="75" x14ac:dyDescent="0.25">
      <c r="A1465" s="261" t="s">
        <v>5738</v>
      </c>
      <c r="B1465" s="283">
        <v>104190</v>
      </c>
      <c r="C1465" s="108" t="s">
        <v>6735</v>
      </c>
      <c r="D1465" t="s">
        <v>242</v>
      </c>
      <c r="E1465" s="284">
        <v>608.63</v>
      </c>
      <c r="F1465" s="284">
        <v>456.45</v>
      </c>
      <c r="G1465" s="284">
        <f t="shared" si="22"/>
        <v>152.18</v>
      </c>
    </row>
    <row r="1466" spans="1:7" ht="45" x14ac:dyDescent="0.25">
      <c r="A1466" s="261" t="s">
        <v>5738</v>
      </c>
      <c r="B1466" s="283">
        <v>102661</v>
      </c>
      <c r="C1466" s="108" t="s">
        <v>1507</v>
      </c>
      <c r="D1466" t="s">
        <v>321</v>
      </c>
      <c r="E1466" s="284">
        <v>33.47</v>
      </c>
      <c r="F1466" s="284">
        <v>4.38</v>
      </c>
      <c r="G1466" s="284">
        <f t="shared" si="22"/>
        <v>29.09</v>
      </c>
    </row>
    <row r="1467" spans="1:7" ht="60" x14ac:dyDescent="0.25">
      <c r="A1467" s="261" t="s">
        <v>5738</v>
      </c>
      <c r="B1467" s="283">
        <v>102662</v>
      </c>
      <c r="C1467" s="108" t="s">
        <v>6424</v>
      </c>
      <c r="D1467" t="s">
        <v>321</v>
      </c>
      <c r="E1467" s="284">
        <v>89.67</v>
      </c>
      <c r="F1467" s="284">
        <v>6.09</v>
      </c>
      <c r="G1467" s="284">
        <f t="shared" si="22"/>
        <v>83.58</v>
      </c>
    </row>
    <row r="1468" spans="1:7" ht="45" x14ac:dyDescent="0.25">
      <c r="A1468" s="261" t="s">
        <v>5738</v>
      </c>
      <c r="B1468" s="283">
        <v>102663</v>
      </c>
      <c r="C1468" s="108" t="s">
        <v>1508</v>
      </c>
      <c r="D1468" t="s">
        <v>321</v>
      </c>
      <c r="E1468" s="284">
        <v>56.02</v>
      </c>
      <c r="F1468" s="284">
        <v>6.72</v>
      </c>
      <c r="G1468" s="284">
        <f t="shared" si="22"/>
        <v>49.300000000000004</v>
      </c>
    </row>
    <row r="1469" spans="1:7" ht="45" x14ac:dyDescent="0.25">
      <c r="A1469" s="261" t="s">
        <v>5738</v>
      </c>
      <c r="B1469" s="283">
        <v>102664</v>
      </c>
      <c r="C1469" s="108" t="s">
        <v>1509</v>
      </c>
      <c r="D1469" t="s">
        <v>321</v>
      </c>
      <c r="E1469" s="284">
        <v>48.15</v>
      </c>
      <c r="F1469" s="284">
        <v>4.3099999999999996</v>
      </c>
      <c r="G1469" s="284">
        <f t="shared" si="22"/>
        <v>43.839999999999996</v>
      </c>
    </row>
    <row r="1470" spans="1:7" ht="30" x14ac:dyDescent="0.25">
      <c r="A1470" s="261" t="s">
        <v>5738</v>
      </c>
      <c r="B1470" s="283">
        <v>102665</v>
      </c>
      <c r="C1470" s="108" t="s">
        <v>1510</v>
      </c>
      <c r="D1470" t="s">
        <v>321</v>
      </c>
      <c r="E1470" s="284">
        <v>19.21</v>
      </c>
      <c r="F1470" s="284">
        <v>4.04</v>
      </c>
      <c r="G1470" s="284">
        <f t="shared" si="22"/>
        <v>15.170000000000002</v>
      </c>
    </row>
    <row r="1471" spans="1:7" ht="60" x14ac:dyDescent="0.25">
      <c r="A1471" s="261" t="s">
        <v>5738</v>
      </c>
      <c r="B1471" s="283">
        <v>102666</v>
      </c>
      <c r="C1471" s="108" t="s">
        <v>1511</v>
      </c>
      <c r="D1471" t="s">
        <v>321</v>
      </c>
      <c r="E1471" s="284">
        <v>60.05</v>
      </c>
      <c r="F1471" s="284">
        <v>4.68</v>
      </c>
      <c r="G1471" s="284">
        <f t="shared" si="22"/>
        <v>55.37</v>
      </c>
    </row>
    <row r="1472" spans="1:7" ht="75" x14ac:dyDescent="0.25">
      <c r="A1472" s="261" t="s">
        <v>5738</v>
      </c>
      <c r="B1472" s="283">
        <v>102668</v>
      </c>
      <c r="C1472" s="108" t="s">
        <v>6418</v>
      </c>
      <c r="D1472" t="s">
        <v>321</v>
      </c>
      <c r="E1472" s="284">
        <v>116.25</v>
      </c>
      <c r="F1472" s="284">
        <v>6.39</v>
      </c>
      <c r="G1472" s="284">
        <f t="shared" si="22"/>
        <v>109.86</v>
      </c>
    </row>
    <row r="1473" spans="1:7" ht="60" x14ac:dyDescent="0.25">
      <c r="A1473" s="261" t="s">
        <v>5738</v>
      </c>
      <c r="B1473" s="283">
        <v>102669</v>
      </c>
      <c r="C1473" s="108" t="s">
        <v>1512</v>
      </c>
      <c r="D1473" t="s">
        <v>321</v>
      </c>
      <c r="E1473" s="284">
        <v>82.97</v>
      </c>
      <c r="F1473" s="284">
        <v>7.02</v>
      </c>
      <c r="G1473" s="284">
        <f t="shared" si="22"/>
        <v>75.95</v>
      </c>
    </row>
    <row r="1474" spans="1:7" ht="60" x14ac:dyDescent="0.25">
      <c r="A1474" s="261" t="s">
        <v>5738</v>
      </c>
      <c r="B1474" s="283">
        <v>102670</v>
      </c>
      <c r="C1474" s="108" t="s">
        <v>1513</v>
      </c>
      <c r="D1474" t="s">
        <v>321</v>
      </c>
      <c r="E1474" s="284">
        <v>95.99</v>
      </c>
      <c r="F1474" s="284">
        <v>9.65</v>
      </c>
      <c r="G1474" s="284">
        <f t="shared" si="22"/>
        <v>86.339999999999989</v>
      </c>
    </row>
    <row r="1475" spans="1:7" ht="60" x14ac:dyDescent="0.25">
      <c r="A1475" s="261" t="s">
        <v>5738</v>
      </c>
      <c r="B1475" s="283">
        <v>102672</v>
      </c>
      <c r="C1475" s="108" t="s">
        <v>6575</v>
      </c>
      <c r="D1475" t="s">
        <v>321</v>
      </c>
      <c r="E1475" s="284">
        <v>165.16</v>
      </c>
      <c r="F1475" s="284">
        <v>17.079999999999998</v>
      </c>
      <c r="G1475" s="284">
        <f t="shared" ref="G1475:G1538" si="23">E1475-F1475</f>
        <v>148.07999999999998</v>
      </c>
    </row>
    <row r="1476" spans="1:7" ht="60" x14ac:dyDescent="0.25">
      <c r="A1476" s="261" t="s">
        <v>5738</v>
      </c>
      <c r="B1476" s="283">
        <v>102673</v>
      </c>
      <c r="C1476" s="108" t="s">
        <v>1514</v>
      </c>
      <c r="D1476" t="s">
        <v>321</v>
      </c>
      <c r="E1476" s="284">
        <v>145.05000000000001</v>
      </c>
      <c r="F1476" s="284">
        <v>23.68</v>
      </c>
      <c r="G1476" s="284">
        <f t="shared" si="23"/>
        <v>121.37</v>
      </c>
    </row>
    <row r="1477" spans="1:7" ht="45" x14ac:dyDescent="0.25">
      <c r="A1477" s="261" t="s">
        <v>5738</v>
      </c>
      <c r="B1477" s="283">
        <v>102674</v>
      </c>
      <c r="C1477" s="108" t="s">
        <v>1515</v>
      </c>
      <c r="D1477" t="s">
        <v>321</v>
      </c>
      <c r="E1477" s="284">
        <v>104.94</v>
      </c>
      <c r="F1477" s="284">
        <v>8.75</v>
      </c>
      <c r="G1477" s="284">
        <f t="shared" si="23"/>
        <v>96.19</v>
      </c>
    </row>
    <row r="1478" spans="1:7" ht="45" x14ac:dyDescent="0.25">
      <c r="A1478" s="261" t="s">
        <v>5738</v>
      </c>
      <c r="B1478" s="283">
        <v>102676</v>
      </c>
      <c r="C1478" s="108" t="s">
        <v>6630</v>
      </c>
      <c r="D1478" t="s">
        <v>321</v>
      </c>
      <c r="E1478" s="284">
        <v>164.77</v>
      </c>
      <c r="F1478" s="284">
        <v>11.98</v>
      </c>
      <c r="G1478" s="284">
        <f t="shared" si="23"/>
        <v>152.79000000000002</v>
      </c>
    </row>
    <row r="1479" spans="1:7" ht="45" x14ac:dyDescent="0.25">
      <c r="A1479" s="261" t="s">
        <v>5738</v>
      </c>
      <c r="B1479" s="283">
        <v>102677</v>
      </c>
      <c r="C1479" s="108" t="s">
        <v>1516</v>
      </c>
      <c r="D1479" t="s">
        <v>321</v>
      </c>
      <c r="E1479" s="284">
        <v>133.63999999999999</v>
      </c>
      <c r="F1479" s="284">
        <v>13.9</v>
      </c>
      <c r="G1479" s="284">
        <f t="shared" si="23"/>
        <v>119.73999999999998</v>
      </c>
    </row>
    <row r="1480" spans="1:7" ht="45" x14ac:dyDescent="0.25">
      <c r="A1480" s="261" t="s">
        <v>5738</v>
      </c>
      <c r="B1480" s="283">
        <v>102678</v>
      </c>
      <c r="C1480" s="108" t="s">
        <v>1517</v>
      </c>
      <c r="D1480" t="s">
        <v>321</v>
      </c>
      <c r="E1480" s="284">
        <v>129.15</v>
      </c>
      <c r="F1480" s="284">
        <v>9.49</v>
      </c>
      <c r="G1480" s="284">
        <f t="shared" si="23"/>
        <v>119.66000000000001</v>
      </c>
    </row>
    <row r="1481" spans="1:7" ht="45" x14ac:dyDescent="0.25">
      <c r="A1481" s="261" t="s">
        <v>5738</v>
      </c>
      <c r="B1481" s="283">
        <v>102679</v>
      </c>
      <c r="C1481" s="108" t="s">
        <v>1518</v>
      </c>
      <c r="D1481" t="s">
        <v>321</v>
      </c>
      <c r="E1481" s="284">
        <v>138.4</v>
      </c>
      <c r="F1481" s="284">
        <v>8.34</v>
      </c>
      <c r="G1481" s="284">
        <f t="shared" si="23"/>
        <v>130.06</v>
      </c>
    </row>
    <row r="1482" spans="1:7" ht="75" x14ac:dyDescent="0.25">
      <c r="A1482" s="261" t="s">
        <v>5738</v>
      </c>
      <c r="B1482" s="283">
        <v>102680</v>
      </c>
      <c r="C1482" s="108" t="s">
        <v>1519</v>
      </c>
      <c r="D1482" t="s">
        <v>321</v>
      </c>
      <c r="E1482" s="284">
        <v>142.29</v>
      </c>
      <c r="F1482" s="284">
        <v>10.43</v>
      </c>
      <c r="G1482" s="284">
        <f t="shared" si="23"/>
        <v>131.85999999999999</v>
      </c>
    </row>
    <row r="1483" spans="1:7" ht="75" x14ac:dyDescent="0.25">
      <c r="A1483" s="261" t="s">
        <v>5738</v>
      </c>
      <c r="B1483" s="283">
        <v>102681</v>
      </c>
      <c r="C1483" s="108" t="s">
        <v>6604</v>
      </c>
      <c r="D1483" t="s">
        <v>321</v>
      </c>
      <c r="E1483" s="284">
        <v>202.11</v>
      </c>
      <c r="F1483" s="284">
        <v>13.66</v>
      </c>
      <c r="G1483" s="284">
        <f t="shared" si="23"/>
        <v>188.45000000000002</v>
      </c>
    </row>
    <row r="1484" spans="1:7" ht="75" x14ac:dyDescent="0.25">
      <c r="A1484" s="261" t="s">
        <v>5738</v>
      </c>
      <c r="B1484" s="283">
        <v>102683</v>
      </c>
      <c r="C1484" s="108" t="s">
        <v>1520</v>
      </c>
      <c r="D1484" t="s">
        <v>321</v>
      </c>
      <c r="E1484" s="284">
        <v>176.14</v>
      </c>
      <c r="F1484" s="284">
        <v>16.48</v>
      </c>
      <c r="G1484" s="284">
        <f t="shared" si="23"/>
        <v>159.66</v>
      </c>
    </row>
    <row r="1485" spans="1:7" ht="60" x14ac:dyDescent="0.25">
      <c r="A1485" s="261" t="s">
        <v>5738</v>
      </c>
      <c r="B1485" s="283">
        <v>102684</v>
      </c>
      <c r="C1485" s="108" t="s">
        <v>1521</v>
      </c>
      <c r="D1485" t="s">
        <v>321</v>
      </c>
      <c r="E1485" s="284">
        <v>151.57</v>
      </c>
      <c r="F1485" s="284">
        <v>9.3000000000000007</v>
      </c>
      <c r="G1485" s="284">
        <f t="shared" si="23"/>
        <v>142.26999999999998</v>
      </c>
    </row>
    <row r="1486" spans="1:7" ht="60" x14ac:dyDescent="0.25">
      <c r="A1486" s="261" t="s">
        <v>5738</v>
      </c>
      <c r="B1486" s="283">
        <v>102685</v>
      </c>
      <c r="C1486" s="108" t="s">
        <v>6629</v>
      </c>
      <c r="D1486" t="s">
        <v>321</v>
      </c>
      <c r="E1486" s="284">
        <v>211.39</v>
      </c>
      <c r="F1486" s="284">
        <v>12.55</v>
      </c>
      <c r="G1486" s="284">
        <f t="shared" si="23"/>
        <v>198.83999999999997</v>
      </c>
    </row>
    <row r="1487" spans="1:7" ht="60" x14ac:dyDescent="0.25">
      <c r="A1487" s="261" t="s">
        <v>5738</v>
      </c>
      <c r="B1487" s="283">
        <v>102687</v>
      </c>
      <c r="C1487" s="108" t="s">
        <v>1522</v>
      </c>
      <c r="D1487" t="s">
        <v>321</v>
      </c>
      <c r="E1487" s="284">
        <v>180.63</v>
      </c>
      <c r="F1487" s="284">
        <v>14.47</v>
      </c>
      <c r="G1487" s="284">
        <f t="shared" si="23"/>
        <v>166.16</v>
      </c>
    </row>
    <row r="1488" spans="1:7" ht="60" x14ac:dyDescent="0.25">
      <c r="A1488" s="261" t="s">
        <v>5738</v>
      </c>
      <c r="B1488" s="283">
        <v>102688</v>
      </c>
      <c r="C1488" s="108" t="s">
        <v>6929</v>
      </c>
      <c r="D1488" t="s">
        <v>321</v>
      </c>
      <c r="E1488" s="284">
        <v>39.31</v>
      </c>
      <c r="F1488" s="284">
        <v>6.67</v>
      </c>
      <c r="G1488" s="284">
        <f t="shared" si="23"/>
        <v>32.64</v>
      </c>
    </row>
    <row r="1489" spans="1:7" ht="60" x14ac:dyDescent="0.25">
      <c r="A1489" s="261" t="s">
        <v>5738</v>
      </c>
      <c r="B1489" s="283">
        <v>102689</v>
      </c>
      <c r="C1489" s="108" t="s">
        <v>6930</v>
      </c>
      <c r="D1489" t="s">
        <v>321</v>
      </c>
      <c r="E1489" s="284">
        <v>93.09</v>
      </c>
      <c r="F1489" s="284">
        <v>7.2</v>
      </c>
      <c r="G1489" s="284">
        <f t="shared" si="23"/>
        <v>85.89</v>
      </c>
    </row>
    <row r="1490" spans="1:7" ht="75" x14ac:dyDescent="0.25">
      <c r="A1490" s="261" t="s">
        <v>5738</v>
      </c>
      <c r="B1490" s="283">
        <v>102690</v>
      </c>
      <c r="C1490" s="108" t="s">
        <v>1523</v>
      </c>
      <c r="D1490" t="s">
        <v>321</v>
      </c>
      <c r="E1490" s="284">
        <v>65.89</v>
      </c>
      <c r="F1490" s="284">
        <v>6.95</v>
      </c>
      <c r="G1490" s="284">
        <f t="shared" si="23"/>
        <v>58.94</v>
      </c>
    </row>
    <row r="1491" spans="1:7" ht="75" x14ac:dyDescent="0.25">
      <c r="A1491" s="261" t="s">
        <v>5738</v>
      </c>
      <c r="B1491" s="283">
        <v>102693</v>
      </c>
      <c r="C1491" s="108" t="s">
        <v>6931</v>
      </c>
      <c r="D1491" t="s">
        <v>321</v>
      </c>
      <c r="E1491" s="284">
        <v>119.67</v>
      </c>
      <c r="F1491" s="284">
        <v>7.51</v>
      </c>
      <c r="G1491" s="284">
        <f t="shared" si="23"/>
        <v>112.16</v>
      </c>
    </row>
    <row r="1492" spans="1:7" ht="60" x14ac:dyDescent="0.25">
      <c r="A1492" s="261" t="s">
        <v>5738</v>
      </c>
      <c r="B1492" s="283">
        <v>102694</v>
      </c>
      <c r="C1492" s="108" t="s">
        <v>6932</v>
      </c>
      <c r="D1492" t="s">
        <v>321</v>
      </c>
      <c r="E1492" s="284">
        <v>72.66</v>
      </c>
      <c r="F1492" s="284">
        <v>9.39</v>
      </c>
      <c r="G1492" s="284">
        <f t="shared" si="23"/>
        <v>63.269999999999996</v>
      </c>
    </row>
    <row r="1493" spans="1:7" ht="60" x14ac:dyDescent="0.25">
      <c r="A1493" s="261" t="s">
        <v>5738</v>
      </c>
      <c r="B1493" s="283">
        <v>102696</v>
      </c>
      <c r="C1493" s="108" t="s">
        <v>6933</v>
      </c>
      <c r="D1493" t="s">
        <v>321</v>
      </c>
      <c r="E1493" s="284">
        <v>126.37</v>
      </c>
      <c r="F1493" s="284">
        <v>10.45</v>
      </c>
      <c r="G1493" s="284">
        <f t="shared" si="23"/>
        <v>115.92</v>
      </c>
    </row>
    <row r="1494" spans="1:7" ht="75" x14ac:dyDescent="0.25">
      <c r="A1494" s="261" t="s">
        <v>5738</v>
      </c>
      <c r="B1494" s="283">
        <v>102697</v>
      </c>
      <c r="C1494" s="108" t="s">
        <v>6934</v>
      </c>
      <c r="D1494" t="s">
        <v>321</v>
      </c>
      <c r="E1494" s="284">
        <v>106.22</v>
      </c>
      <c r="F1494" s="284">
        <v>9.94</v>
      </c>
      <c r="G1494" s="284">
        <f t="shared" si="23"/>
        <v>96.28</v>
      </c>
    </row>
    <row r="1495" spans="1:7" ht="75" x14ac:dyDescent="0.25">
      <c r="A1495" s="261" t="s">
        <v>5738</v>
      </c>
      <c r="B1495" s="283">
        <v>102703</v>
      </c>
      <c r="C1495" s="108" t="s">
        <v>6935</v>
      </c>
      <c r="D1495" t="s">
        <v>321</v>
      </c>
      <c r="E1495" s="284">
        <v>159.94</v>
      </c>
      <c r="F1495" s="284">
        <v>10.99</v>
      </c>
      <c r="G1495" s="284">
        <f t="shared" si="23"/>
        <v>148.94999999999999</v>
      </c>
    </row>
    <row r="1496" spans="1:7" ht="45" x14ac:dyDescent="0.25">
      <c r="A1496" s="261" t="s">
        <v>5738</v>
      </c>
      <c r="B1496" s="283">
        <v>102704</v>
      </c>
      <c r="C1496" s="108" t="s">
        <v>1524</v>
      </c>
      <c r="D1496" t="s">
        <v>321</v>
      </c>
      <c r="E1496" s="284">
        <v>12.45</v>
      </c>
      <c r="F1496" s="284">
        <v>0.28000000000000003</v>
      </c>
      <c r="G1496" s="284">
        <f t="shared" si="23"/>
        <v>12.17</v>
      </c>
    </row>
    <row r="1497" spans="1:7" ht="45" x14ac:dyDescent="0.25">
      <c r="A1497" s="261" t="s">
        <v>5738</v>
      </c>
      <c r="B1497" s="283">
        <v>102705</v>
      </c>
      <c r="C1497" s="108" t="s">
        <v>6694</v>
      </c>
      <c r="D1497" t="s">
        <v>321</v>
      </c>
      <c r="E1497" s="284">
        <v>65.14</v>
      </c>
      <c r="F1497" s="284">
        <v>0.28000000000000003</v>
      </c>
      <c r="G1497" s="284">
        <f t="shared" si="23"/>
        <v>64.86</v>
      </c>
    </row>
    <row r="1498" spans="1:7" ht="45" x14ac:dyDescent="0.25">
      <c r="A1498" s="261" t="s">
        <v>5738</v>
      </c>
      <c r="B1498" s="283">
        <v>102707</v>
      </c>
      <c r="C1498" s="108" t="s">
        <v>1525</v>
      </c>
      <c r="D1498" t="s">
        <v>321</v>
      </c>
      <c r="E1498" s="284">
        <v>38.36</v>
      </c>
      <c r="F1498" s="284">
        <v>3.4</v>
      </c>
      <c r="G1498" s="284">
        <f t="shared" si="23"/>
        <v>34.96</v>
      </c>
    </row>
    <row r="1499" spans="1:7" ht="45" x14ac:dyDescent="0.25">
      <c r="A1499" s="261" t="s">
        <v>5738</v>
      </c>
      <c r="B1499" s="283">
        <v>102708</v>
      </c>
      <c r="C1499" s="108" t="s">
        <v>1526</v>
      </c>
      <c r="D1499" t="s">
        <v>242</v>
      </c>
      <c r="E1499" s="284">
        <v>23.04</v>
      </c>
      <c r="F1499" s="284">
        <v>11.75</v>
      </c>
      <c r="G1499" s="284">
        <f t="shared" si="23"/>
        <v>11.29</v>
      </c>
    </row>
    <row r="1500" spans="1:7" ht="60" x14ac:dyDescent="0.25">
      <c r="A1500" s="261" t="s">
        <v>5738</v>
      </c>
      <c r="B1500" s="283">
        <v>102710</v>
      </c>
      <c r="C1500" s="108" t="s">
        <v>1527</v>
      </c>
      <c r="D1500" t="s">
        <v>242</v>
      </c>
      <c r="E1500" s="284">
        <v>57.61</v>
      </c>
      <c r="F1500" s="284">
        <v>23.44</v>
      </c>
      <c r="G1500" s="284">
        <f t="shared" si="23"/>
        <v>34.17</v>
      </c>
    </row>
    <row r="1501" spans="1:7" ht="60" x14ac:dyDescent="0.25">
      <c r="A1501" s="261" t="s">
        <v>5738</v>
      </c>
      <c r="B1501" s="283">
        <v>102711</v>
      </c>
      <c r="C1501" s="108" t="s">
        <v>1528</v>
      </c>
      <c r="D1501" t="s">
        <v>242</v>
      </c>
      <c r="E1501" s="284">
        <v>76.489999999999995</v>
      </c>
      <c r="F1501" s="284">
        <v>23.43</v>
      </c>
      <c r="G1501" s="284">
        <f t="shared" si="23"/>
        <v>53.059999999999995</v>
      </c>
    </row>
    <row r="1502" spans="1:7" ht="60" x14ac:dyDescent="0.25">
      <c r="A1502" s="261" t="s">
        <v>5738</v>
      </c>
      <c r="B1502" s="283">
        <v>102712</v>
      </c>
      <c r="C1502" s="108" t="s">
        <v>1529</v>
      </c>
      <c r="D1502" t="s">
        <v>245</v>
      </c>
      <c r="E1502" s="284">
        <v>11.17</v>
      </c>
      <c r="F1502" s="284">
        <v>0.28000000000000003</v>
      </c>
      <c r="G1502" s="284">
        <f t="shared" si="23"/>
        <v>10.89</v>
      </c>
    </row>
    <row r="1503" spans="1:7" ht="60" x14ac:dyDescent="0.25">
      <c r="A1503" s="261" t="s">
        <v>5738</v>
      </c>
      <c r="B1503" s="283">
        <v>102713</v>
      </c>
      <c r="C1503" s="108" t="s">
        <v>1530</v>
      </c>
      <c r="D1503" t="s">
        <v>245</v>
      </c>
      <c r="E1503" s="284">
        <v>15.41</v>
      </c>
      <c r="F1503" s="284">
        <v>0.28000000000000003</v>
      </c>
      <c r="G1503" s="284">
        <f t="shared" si="23"/>
        <v>15.13</v>
      </c>
    </row>
    <row r="1504" spans="1:7" ht="60" x14ac:dyDescent="0.25">
      <c r="A1504" s="261" t="s">
        <v>5738</v>
      </c>
      <c r="B1504" s="283">
        <v>102715</v>
      </c>
      <c r="C1504" s="108" t="s">
        <v>1531</v>
      </c>
      <c r="D1504" t="s">
        <v>245</v>
      </c>
      <c r="E1504" s="284">
        <v>30.63</v>
      </c>
      <c r="F1504" s="284">
        <v>0.28000000000000003</v>
      </c>
      <c r="G1504" s="284">
        <f t="shared" si="23"/>
        <v>30.349999999999998</v>
      </c>
    </row>
    <row r="1505" spans="1:7" ht="30" x14ac:dyDescent="0.25">
      <c r="A1505" s="261" t="s">
        <v>5738</v>
      </c>
      <c r="B1505" s="283">
        <v>102716</v>
      </c>
      <c r="C1505" s="108" t="s">
        <v>1532</v>
      </c>
      <c r="D1505" t="s">
        <v>319</v>
      </c>
      <c r="E1505" s="284">
        <v>121.41</v>
      </c>
      <c r="F1505" s="284">
        <v>10.54</v>
      </c>
      <c r="G1505" s="284">
        <f t="shared" si="23"/>
        <v>110.87</v>
      </c>
    </row>
    <row r="1506" spans="1:7" ht="30" x14ac:dyDescent="0.25">
      <c r="A1506" s="261" t="s">
        <v>5738</v>
      </c>
      <c r="B1506" s="283">
        <v>102717</v>
      </c>
      <c r="C1506" s="108" t="s">
        <v>1533</v>
      </c>
      <c r="D1506" t="s">
        <v>319</v>
      </c>
      <c r="E1506" s="284">
        <v>105.94</v>
      </c>
      <c r="F1506" s="284">
        <v>10.54</v>
      </c>
      <c r="G1506" s="284">
        <f t="shared" si="23"/>
        <v>95.4</v>
      </c>
    </row>
    <row r="1507" spans="1:7" ht="30" x14ac:dyDescent="0.25">
      <c r="A1507" s="261" t="s">
        <v>5738</v>
      </c>
      <c r="B1507" s="283">
        <v>102718</v>
      </c>
      <c r="C1507" s="108" t="s">
        <v>1534</v>
      </c>
      <c r="D1507" t="s">
        <v>319</v>
      </c>
      <c r="E1507" s="284">
        <v>128.22999999999999</v>
      </c>
      <c r="F1507" s="284">
        <v>22.73</v>
      </c>
      <c r="G1507" s="284">
        <f t="shared" si="23"/>
        <v>105.49999999999999</v>
      </c>
    </row>
    <row r="1508" spans="1:7" ht="30" x14ac:dyDescent="0.25">
      <c r="A1508" s="261" t="s">
        <v>5738</v>
      </c>
      <c r="B1508" s="283">
        <v>102719</v>
      </c>
      <c r="C1508" s="108" t="s">
        <v>1535</v>
      </c>
      <c r="D1508" t="s">
        <v>319</v>
      </c>
      <c r="E1508" s="284">
        <v>112.76</v>
      </c>
      <c r="F1508" s="284">
        <v>22.73</v>
      </c>
      <c r="G1508" s="284">
        <f t="shared" si="23"/>
        <v>90.03</v>
      </c>
    </row>
    <row r="1509" spans="1:7" ht="60" x14ac:dyDescent="0.25">
      <c r="A1509" s="261" t="s">
        <v>5738</v>
      </c>
      <c r="B1509" s="283">
        <v>102722</v>
      </c>
      <c r="C1509" s="108" t="s">
        <v>1536</v>
      </c>
      <c r="D1509" t="s">
        <v>321</v>
      </c>
      <c r="E1509" s="284">
        <v>57.19</v>
      </c>
      <c r="F1509" s="284">
        <v>7.57</v>
      </c>
      <c r="G1509" s="284">
        <f t="shared" si="23"/>
        <v>49.62</v>
      </c>
    </row>
    <row r="1510" spans="1:7" ht="60" x14ac:dyDescent="0.25">
      <c r="A1510" s="261" t="s">
        <v>5738</v>
      </c>
      <c r="B1510" s="283">
        <v>102723</v>
      </c>
      <c r="C1510" s="108" t="s">
        <v>12674</v>
      </c>
      <c r="D1510" t="s">
        <v>321</v>
      </c>
      <c r="E1510" s="284">
        <v>109.88</v>
      </c>
      <c r="F1510" s="284">
        <v>7.56</v>
      </c>
      <c r="G1510" s="284">
        <f t="shared" si="23"/>
        <v>102.32</v>
      </c>
    </row>
    <row r="1511" spans="1:7" ht="30" x14ac:dyDescent="0.25">
      <c r="A1511" s="261" t="s">
        <v>5738</v>
      </c>
      <c r="B1511" s="283">
        <v>102724</v>
      </c>
      <c r="C1511" s="108" t="s">
        <v>1537</v>
      </c>
      <c r="D1511" t="s">
        <v>242</v>
      </c>
      <c r="E1511" s="284">
        <v>30.21</v>
      </c>
      <c r="F1511" s="284">
        <v>7.33</v>
      </c>
      <c r="G1511" s="284">
        <f t="shared" si="23"/>
        <v>22.880000000000003</v>
      </c>
    </row>
    <row r="1512" spans="1:7" ht="30" x14ac:dyDescent="0.25">
      <c r="A1512" s="261" t="s">
        <v>5738</v>
      </c>
      <c r="B1512" s="283">
        <v>102725</v>
      </c>
      <c r="C1512" s="108" t="s">
        <v>1538</v>
      </c>
      <c r="D1512" t="s">
        <v>242</v>
      </c>
      <c r="E1512" s="284">
        <v>29.51</v>
      </c>
      <c r="F1512" s="284">
        <v>7.33</v>
      </c>
      <c r="G1512" s="284">
        <f t="shared" si="23"/>
        <v>22.18</v>
      </c>
    </row>
    <row r="1513" spans="1:7" ht="30" x14ac:dyDescent="0.25">
      <c r="A1513" s="261" t="s">
        <v>5738</v>
      </c>
      <c r="B1513" s="283">
        <v>102726</v>
      </c>
      <c r="C1513" s="108" t="s">
        <v>1539</v>
      </c>
      <c r="D1513" t="s">
        <v>242</v>
      </c>
      <c r="E1513" s="284">
        <v>27.46</v>
      </c>
      <c r="F1513" s="284">
        <v>7.33</v>
      </c>
      <c r="G1513" s="284">
        <f t="shared" si="23"/>
        <v>20.130000000000003</v>
      </c>
    </row>
    <row r="1514" spans="1:7" ht="60" x14ac:dyDescent="0.25">
      <c r="A1514" s="261" t="s">
        <v>5738</v>
      </c>
      <c r="B1514" s="283">
        <v>103653</v>
      </c>
      <c r="C1514" s="108" t="s">
        <v>1882</v>
      </c>
      <c r="D1514" t="s">
        <v>245</v>
      </c>
      <c r="E1514" s="284">
        <v>36.630000000000003</v>
      </c>
      <c r="F1514" s="284">
        <v>0.28000000000000003</v>
      </c>
      <c r="G1514" s="284">
        <f t="shared" si="23"/>
        <v>36.35</v>
      </c>
    </row>
    <row r="1515" spans="1:7" ht="75" x14ac:dyDescent="0.25">
      <c r="A1515" s="261" t="s">
        <v>5738</v>
      </c>
      <c r="B1515" s="283">
        <v>92743</v>
      </c>
      <c r="C1515" s="108" t="s">
        <v>3977</v>
      </c>
      <c r="D1515" t="s">
        <v>319</v>
      </c>
      <c r="E1515" s="284">
        <v>562.79999999999995</v>
      </c>
      <c r="F1515" s="284">
        <v>105.3</v>
      </c>
      <c r="G1515" s="284">
        <f t="shared" si="23"/>
        <v>457.49999999999994</v>
      </c>
    </row>
    <row r="1516" spans="1:7" ht="75" x14ac:dyDescent="0.25">
      <c r="A1516" s="261" t="s">
        <v>5738</v>
      </c>
      <c r="B1516" s="283">
        <v>92744</v>
      </c>
      <c r="C1516" s="108" t="s">
        <v>3978</v>
      </c>
      <c r="D1516" t="s">
        <v>319</v>
      </c>
      <c r="E1516" s="284">
        <v>513.19000000000005</v>
      </c>
      <c r="F1516" s="284">
        <v>50.84</v>
      </c>
      <c r="G1516" s="284">
        <f t="shared" si="23"/>
        <v>462.35</v>
      </c>
    </row>
    <row r="1517" spans="1:7" ht="75" x14ac:dyDescent="0.25">
      <c r="A1517" s="261" t="s">
        <v>5738</v>
      </c>
      <c r="B1517" s="283">
        <v>92745</v>
      </c>
      <c r="C1517" s="108" t="s">
        <v>3979</v>
      </c>
      <c r="D1517" t="s">
        <v>319</v>
      </c>
      <c r="E1517" s="284">
        <v>695.69</v>
      </c>
      <c r="F1517" s="284">
        <v>126.7</v>
      </c>
      <c r="G1517" s="284">
        <f t="shared" si="23"/>
        <v>568.99</v>
      </c>
    </row>
    <row r="1518" spans="1:7" ht="75" x14ac:dyDescent="0.25">
      <c r="A1518" s="261" t="s">
        <v>5738</v>
      </c>
      <c r="B1518" s="283">
        <v>92746</v>
      </c>
      <c r="C1518" s="108" t="s">
        <v>3980</v>
      </c>
      <c r="D1518" t="s">
        <v>319</v>
      </c>
      <c r="E1518" s="284">
        <v>614.62</v>
      </c>
      <c r="F1518" s="284">
        <v>71.52</v>
      </c>
      <c r="G1518" s="284">
        <f t="shared" si="23"/>
        <v>543.1</v>
      </c>
    </row>
    <row r="1519" spans="1:7" ht="75" x14ac:dyDescent="0.25">
      <c r="A1519" s="261" t="s">
        <v>5738</v>
      </c>
      <c r="B1519" s="283">
        <v>92747</v>
      </c>
      <c r="C1519" s="108" t="s">
        <v>3981</v>
      </c>
      <c r="D1519" t="s">
        <v>319</v>
      </c>
      <c r="E1519" s="284">
        <v>771.6</v>
      </c>
      <c r="F1519" s="284">
        <v>139.08000000000001</v>
      </c>
      <c r="G1519" s="284">
        <f t="shared" si="23"/>
        <v>632.52</v>
      </c>
    </row>
    <row r="1520" spans="1:7" ht="75" x14ac:dyDescent="0.25">
      <c r="A1520" s="261" t="s">
        <v>5738</v>
      </c>
      <c r="B1520" s="283">
        <v>92748</v>
      </c>
      <c r="C1520" s="108" t="s">
        <v>3982</v>
      </c>
      <c r="D1520" t="s">
        <v>319</v>
      </c>
      <c r="E1520" s="284">
        <v>673.06</v>
      </c>
      <c r="F1520" s="284">
        <v>83.79</v>
      </c>
      <c r="G1520" s="284">
        <f t="shared" si="23"/>
        <v>589.27</v>
      </c>
    </row>
    <row r="1521" spans="1:7" ht="60" x14ac:dyDescent="0.25">
      <c r="A1521" s="261" t="s">
        <v>5738</v>
      </c>
      <c r="B1521" s="283">
        <v>92749</v>
      </c>
      <c r="C1521" s="108" t="s">
        <v>3983</v>
      </c>
      <c r="D1521" t="s">
        <v>319</v>
      </c>
      <c r="E1521" s="284">
        <v>784.72</v>
      </c>
      <c r="F1521" s="284">
        <v>104.09</v>
      </c>
      <c r="G1521" s="284">
        <f t="shared" si="23"/>
        <v>680.63</v>
      </c>
    </row>
    <row r="1522" spans="1:7" ht="75" x14ac:dyDescent="0.25">
      <c r="A1522" s="261" t="s">
        <v>5738</v>
      </c>
      <c r="B1522" s="283">
        <v>92750</v>
      </c>
      <c r="C1522" s="108" t="s">
        <v>3984</v>
      </c>
      <c r="D1522" t="s">
        <v>319</v>
      </c>
      <c r="E1522" s="284">
        <v>1330.56</v>
      </c>
      <c r="F1522" s="284">
        <v>143.11000000000001</v>
      </c>
      <c r="G1522" s="284">
        <f t="shared" si="23"/>
        <v>1187.4499999999998</v>
      </c>
    </row>
    <row r="1523" spans="1:7" ht="75" x14ac:dyDescent="0.25">
      <c r="A1523" s="261" t="s">
        <v>5738</v>
      </c>
      <c r="B1523" s="283">
        <v>92751</v>
      </c>
      <c r="C1523" s="108" t="s">
        <v>3985</v>
      </c>
      <c r="D1523" t="s">
        <v>319</v>
      </c>
      <c r="E1523" s="284">
        <v>1647.17</v>
      </c>
      <c r="F1523" s="284">
        <v>165.08</v>
      </c>
      <c r="G1523" s="284">
        <f t="shared" si="23"/>
        <v>1482.0900000000001</v>
      </c>
    </row>
    <row r="1524" spans="1:7" ht="75" x14ac:dyDescent="0.25">
      <c r="A1524" s="261" t="s">
        <v>5738</v>
      </c>
      <c r="B1524" s="283">
        <v>92752</v>
      </c>
      <c r="C1524" s="108" t="s">
        <v>3986</v>
      </c>
      <c r="D1524" t="s">
        <v>319</v>
      </c>
      <c r="E1524" s="284">
        <v>1962.18</v>
      </c>
      <c r="F1524" s="284">
        <v>186.3</v>
      </c>
      <c r="G1524" s="284">
        <f t="shared" si="23"/>
        <v>1775.88</v>
      </c>
    </row>
    <row r="1525" spans="1:7" ht="75" x14ac:dyDescent="0.25">
      <c r="A1525" s="261" t="s">
        <v>5738</v>
      </c>
      <c r="B1525" s="283">
        <v>92753</v>
      </c>
      <c r="C1525" s="108" t="s">
        <v>3987</v>
      </c>
      <c r="D1525" t="s">
        <v>319</v>
      </c>
      <c r="E1525" s="284">
        <v>559.15</v>
      </c>
      <c r="F1525" s="284">
        <v>73.42</v>
      </c>
      <c r="G1525" s="284">
        <f t="shared" si="23"/>
        <v>485.72999999999996</v>
      </c>
    </row>
    <row r="1526" spans="1:7" ht="90" x14ac:dyDescent="0.25">
      <c r="A1526" s="261" t="s">
        <v>5738</v>
      </c>
      <c r="B1526" s="283">
        <v>92754</v>
      </c>
      <c r="C1526" s="108" t="s">
        <v>3988</v>
      </c>
      <c r="D1526" t="s">
        <v>319</v>
      </c>
      <c r="E1526" s="284">
        <v>512.07000000000005</v>
      </c>
      <c r="F1526" s="284">
        <v>67.599999999999994</v>
      </c>
      <c r="G1526" s="284">
        <f t="shared" si="23"/>
        <v>444.47</v>
      </c>
    </row>
    <row r="1527" spans="1:7" ht="60" x14ac:dyDescent="0.25">
      <c r="A1527" s="261" t="s">
        <v>5738</v>
      </c>
      <c r="B1527" s="283">
        <v>92755</v>
      </c>
      <c r="C1527" s="108" t="s">
        <v>3989</v>
      </c>
      <c r="D1527" t="s">
        <v>245</v>
      </c>
      <c r="E1527" s="284">
        <v>208.57</v>
      </c>
      <c r="F1527" s="284">
        <v>34.71</v>
      </c>
      <c r="G1527" s="284">
        <f t="shared" si="23"/>
        <v>173.85999999999999</v>
      </c>
    </row>
    <row r="1528" spans="1:7" ht="60" x14ac:dyDescent="0.25">
      <c r="A1528" s="261" t="s">
        <v>5738</v>
      </c>
      <c r="B1528" s="283">
        <v>92756</v>
      </c>
      <c r="C1528" s="108" t="s">
        <v>3990</v>
      </c>
      <c r="D1528" t="s">
        <v>245</v>
      </c>
      <c r="E1528" s="284">
        <v>237.21</v>
      </c>
      <c r="F1528" s="284">
        <v>41.17</v>
      </c>
      <c r="G1528" s="284">
        <f t="shared" si="23"/>
        <v>196.04000000000002</v>
      </c>
    </row>
    <row r="1529" spans="1:7" ht="60" x14ac:dyDescent="0.25">
      <c r="A1529" s="261" t="s">
        <v>5738</v>
      </c>
      <c r="B1529" s="283">
        <v>92757</v>
      </c>
      <c r="C1529" s="108" t="s">
        <v>3991</v>
      </c>
      <c r="D1529" t="s">
        <v>245</v>
      </c>
      <c r="E1529" s="284">
        <v>271.91000000000003</v>
      </c>
      <c r="F1529" s="284">
        <v>48.76</v>
      </c>
      <c r="G1529" s="284">
        <f t="shared" si="23"/>
        <v>223.15000000000003</v>
      </c>
    </row>
    <row r="1530" spans="1:7" ht="75" x14ac:dyDescent="0.25">
      <c r="A1530" s="261" t="s">
        <v>5738</v>
      </c>
      <c r="B1530" s="283">
        <v>92758</v>
      </c>
      <c r="C1530" s="108" t="s">
        <v>3992</v>
      </c>
      <c r="D1530" t="s">
        <v>319</v>
      </c>
      <c r="E1530" s="284">
        <v>590.15</v>
      </c>
      <c r="F1530" s="284">
        <v>73.84</v>
      </c>
      <c r="G1530" s="284">
        <f t="shared" si="23"/>
        <v>516.30999999999995</v>
      </c>
    </row>
    <row r="1531" spans="1:7" ht="90" x14ac:dyDescent="0.25">
      <c r="A1531" s="261" t="s">
        <v>5738</v>
      </c>
      <c r="B1531" s="283">
        <v>91069</v>
      </c>
      <c r="C1531" s="108" t="s">
        <v>3443</v>
      </c>
      <c r="D1531" t="s">
        <v>245</v>
      </c>
      <c r="E1531" s="284">
        <v>119.84</v>
      </c>
      <c r="F1531" s="284">
        <v>26.21</v>
      </c>
      <c r="G1531" s="284">
        <f t="shared" si="23"/>
        <v>93.63</v>
      </c>
    </row>
    <row r="1532" spans="1:7" ht="90" x14ac:dyDescent="0.25">
      <c r="A1532" s="261" t="s">
        <v>5738</v>
      </c>
      <c r="B1532" s="283">
        <v>91070</v>
      </c>
      <c r="C1532" s="108" t="s">
        <v>3444</v>
      </c>
      <c r="D1532" t="s">
        <v>245</v>
      </c>
      <c r="E1532" s="284">
        <v>133.31</v>
      </c>
      <c r="F1532" s="284">
        <v>27.81</v>
      </c>
      <c r="G1532" s="284">
        <f t="shared" si="23"/>
        <v>105.5</v>
      </c>
    </row>
    <row r="1533" spans="1:7" ht="90" x14ac:dyDescent="0.25">
      <c r="A1533" s="261" t="s">
        <v>5738</v>
      </c>
      <c r="B1533" s="283">
        <v>91071</v>
      </c>
      <c r="C1533" s="108" t="s">
        <v>3445</v>
      </c>
      <c r="D1533" t="s">
        <v>245</v>
      </c>
      <c r="E1533" s="284">
        <v>168.62</v>
      </c>
      <c r="F1533" s="284">
        <v>59.69</v>
      </c>
      <c r="G1533" s="284">
        <f t="shared" si="23"/>
        <v>108.93</v>
      </c>
    </row>
    <row r="1534" spans="1:7" ht="90" x14ac:dyDescent="0.25">
      <c r="A1534" s="261" t="s">
        <v>5738</v>
      </c>
      <c r="B1534" s="283">
        <v>91072</v>
      </c>
      <c r="C1534" s="108" t="s">
        <v>3446</v>
      </c>
      <c r="D1534" t="s">
        <v>245</v>
      </c>
      <c r="E1534" s="284">
        <v>181.98</v>
      </c>
      <c r="F1534" s="284">
        <v>61.29</v>
      </c>
      <c r="G1534" s="284">
        <f t="shared" si="23"/>
        <v>120.69</v>
      </c>
    </row>
    <row r="1535" spans="1:7" ht="90" x14ac:dyDescent="0.25">
      <c r="A1535" s="261" t="s">
        <v>5738</v>
      </c>
      <c r="B1535" s="283">
        <v>91073</v>
      </c>
      <c r="C1535" s="108" t="s">
        <v>3447</v>
      </c>
      <c r="D1535" t="s">
        <v>245</v>
      </c>
      <c r="E1535" s="284">
        <v>137.03</v>
      </c>
      <c r="F1535" s="284">
        <v>40.18</v>
      </c>
      <c r="G1535" s="284">
        <f t="shared" si="23"/>
        <v>96.85</v>
      </c>
    </row>
    <row r="1536" spans="1:7" ht="90" x14ac:dyDescent="0.25">
      <c r="A1536" s="261" t="s">
        <v>5738</v>
      </c>
      <c r="B1536" s="283">
        <v>91074</v>
      </c>
      <c r="C1536" s="108" t="s">
        <v>3448</v>
      </c>
      <c r="D1536" t="s">
        <v>245</v>
      </c>
      <c r="E1536" s="284">
        <v>152.30000000000001</v>
      </c>
      <c r="F1536" s="284">
        <v>43.16</v>
      </c>
      <c r="G1536" s="284">
        <f t="shared" si="23"/>
        <v>109.14000000000001</v>
      </c>
    </row>
    <row r="1537" spans="1:7" ht="90" x14ac:dyDescent="0.25">
      <c r="A1537" s="261" t="s">
        <v>5738</v>
      </c>
      <c r="B1537" s="283">
        <v>91075</v>
      </c>
      <c r="C1537" s="108" t="s">
        <v>3449</v>
      </c>
      <c r="D1537" t="s">
        <v>245</v>
      </c>
      <c r="E1537" s="284">
        <v>187.56</v>
      </c>
      <c r="F1537" s="284">
        <v>76.8</v>
      </c>
      <c r="G1537" s="284">
        <f t="shared" si="23"/>
        <v>110.76</v>
      </c>
    </row>
    <row r="1538" spans="1:7" ht="90" x14ac:dyDescent="0.25">
      <c r="A1538" s="261" t="s">
        <v>5738</v>
      </c>
      <c r="B1538" s="283">
        <v>91076</v>
      </c>
      <c r="C1538" s="108" t="s">
        <v>3450</v>
      </c>
      <c r="D1538" t="s">
        <v>245</v>
      </c>
      <c r="E1538" s="284">
        <v>202.73</v>
      </c>
      <c r="F1538" s="284">
        <v>79.83</v>
      </c>
      <c r="G1538" s="284">
        <f t="shared" si="23"/>
        <v>122.89999999999999</v>
      </c>
    </row>
    <row r="1539" spans="1:7" ht="90" x14ac:dyDescent="0.25">
      <c r="A1539" s="261" t="s">
        <v>5738</v>
      </c>
      <c r="B1539" s="283">
        <v>91077</v>
      </c>
      <c r="C1539" s="108" t="s">
        <v>3451</v>
      </c>
      <c r="D1539" t="s">
        <v>245</v>
      </c>
      <c r="E1539" s="284">
        <v>115.36</v>
      </c>
      <c r="F1539" s="284">
        <v>17.98</v>
      </c>
      <c r="G1539" s="284">
        <f t="shared" ref="G1539:G1602" si="24">E1539-F1539</f>
        <v>97.38</v>
      </c>
    </row>
    <row r="1540" spans="1:7" ht="90" x14ac:dyDescent="0.25">
      <c r="A1540" s="261" t="s">
        <v>5738</v>
      </c>
      <c r="B1540" s="283">
        <v>91078</v>
      </c>
      <c r="C1540" s="108" t="s">
        <v>3452</v>
      </c>
      <c r="D1540" t="s">
        <v>245</v>
      </c>
      <c r="E1540" s="284">
        <v>134.41</v>
      </c>
      <c r="F1540" s="284">
        <v>19.399999999999999</v>
      </c>
      <c r="G1540" s="284">
        <f t="shared" si="24"/>
        <v>115.00999999999999</v>
      </c>
    </row>
    <row r="1541" spans="1:7" ht="90" x14ac:dyDescent="0.25">
      <c r="A1541" s="261" t="s">
        <v>5738</v>
      </c>
      <c r="B1541" s="283">
        <v>91079</v>
      </c>
      <c r="C1541" s="108" t="s">
        <v>3453</v>
      </c>
      <c r="D1541" t="s">
        <v>245</v>
      </c>
      <c r="E1541" s="284">
        <v>121.59</v>
      </c>
      <c r="F1541" s="284">
        <v>22</v>
      </c>
      <c r="G1541" s="284">
        <f t="shared" si="24"/>
        <v>99.59</v>
      </c>
    </row>
    <row r="1542" spans="1:7" ht="90" x14ac:dyDescent="0.25">
      <c r="A1542" s="261" t="s">
        <v>5738</v>
      </c>
      <c r="B1542" s="283">
        <v>91080</v>
      </c>
      <c r="C1542" s="108" t="s">
        <v>3454</v>
      </c>
      <c r="D1542" t="s">
        <v>245</v>
      </c>
      <c r="E1542" s="284">
        <v>140.33000000000001</v>
      </c>
      <c r="F1542" s="284">
        <v>23.29</v>
      </c>
      <c r="G1542" s="284">
        <f t="shared" si="24"/>
        <v>117.04000000000002</v>
      </c>
    </row>
    <row r="1543" spans="1:7" ht="90" x14ac:dyDescent="0.25">
      <c r="A1543" s="261" t="s">
        <v>5738</v>
      </c>
      <c r="B1543" s="283">
        <v>91081</v>
      </c>
      <c r="C1543" s="108" t="s">
        <v>3455</v>
      </c>
      <c r="D1543" t="s">
        <v>245</v>
      </c>
      <c r="E1543" s="284">
        <v>134.79</v>
      </c>
      <c r="F1543" s="284">
        <v>32.96</v>
      </c>
      <c r="G1543" s="284">
        <f t="shared" si="24"/>
        <v>101.82999999999998</v>
      </c>
    </row>
    <row r="1544" spans="1:7" ht="90" x14ac:dyDescent="0.25">
      <c r="A1544" s="261" t="s">
        <v>5738</v>
      </c>
      <c r="B1544" s="283">
        <v>91082</v>
      </c>
      <c r="C1544" s="108" t="s">
        <v>3456</v>
      </c>
      <c r="D1544" t="s">
        <v>245</v>
      </c>
      <c r="E1544" s="284">
        <v>155.43</v>
      </c>
      <c r="F1544" s="284">
        <v>35.590000000000003</v>
      </c>
      <c r="G1544" s="284">
        <f t="shared" si="24"/>
        <v>119.84</v>
      </c>
    </row>
    <row r="1545" spans="1:7" ht="90" x14ac:dyDescent="0.25">
      <c r="A1545" s="261" t="s">
        <v>5738</v>
      </c>
      <c r="B1545" s="283">
        <v>91083</v>
      </c>
      <c r="C1545" s="108" t="s">
        <v>3457</v>
      </c>
      <c r="D1545" t="s">
        <v>245</v>
      </c>
      <c r="E1545" s="284">
        <v>145.62</v>
      </c>
      <c r="F1545" s="284">
        <v>40.479999999999997</v>
      </c>
      <c r="G1545" s="284">
        <f t="shared" si="24"/>
        <v>105.14000000000001</v>
      </c>
    </row>
    <row r="1546" spans="1:7" ht="90" x14ac:dyDescent="0.25">
      <c r="A1546" s="261" t="s">
        <v>5738</v>
      </c>
      <c r="B1546" s="283">
        <v>91084</v>
      </c>
      <c r="C1546" s="108" t="s">
        <v>3458</v>
      </c>
      <c r="D1546" t="s">
        <v>245</v>
      </c>
      <c r="E1546" s="284">
        <v>165.85</v>
      </c>
      <c r="F1546" s="284">
        <v>42.92</v>
      </c>
      <c r="G1546" s="284">
        <f t="shared" si="24"/>
        <v>122.92999999999999</v>
      </c>
    </row>
    <row r="1547" spans="1:7" ht="90" x14ac:dyDescent="0.25">
      <c r="A1547" s="261" t="s">
        <v>5738</v>
      </c>
      <c r="B1547" s="283">
        <v>91086</v>
      </c>
      <c r="C1547" s="108" t="s">
        <v>3459</v>
      </c>
      <c r="D1547" t="s">
        <v>245</v>
      </c>
      <c r="E1547" s="284">
        <v>133.19999999999999</v>
      </c>
      <c r="F1547" s="284">
        <v>35.4</v>
      </c>
      <c r="G1547" s="284">
        <f t="shared" si="24"/>
        <v>97.799999999999983</v>
      </c>
    </row>
    <row r="1548" spans="1:7" ht="90" x14ac:dyDescent="0.25">
      <c r="A1548" s="261" t="s">
        <v>5738</v>
      </c>
      <c r="B1548" s="283">
        <v>91087</v>
      </c>
      <c r="C1548" s="108" t="s">
        <v>3460</v>
      </c>
      <c r="D1548" t="s">
        <v>245</v>
      </c>
      <c r="E1548" s="284">
        <v>147.06</v>
      </c>
      <c r="F1548" s="284">
        <v>37.21</v>
      </c>
      <c r="G1548" s="284">
        <f t="shared" si="24"/>
        <v>109.85</v>
      </c>
    </row>
    <row r="1549" spans="1:7" ht="90" x14ac:dyDescent="0.25">
      <c r="A1549" s="261" t="s">
        <v>5738</v>
      </c>
      <c r="B1549" s="283">
        <v>91088</v>
      </c>
      <c r="C1549" s="108" t="s">
        <v>3461</v>
      </c>
      <c r="D1549" t="s">
        <v>245</v>
      </c>
      <c r="E1549" s="284">
        <v>183.27</v>
      </c>
      <c r="F1549" s="284">
        <v>69.97</v>
      </c>
      <c r="G1549" s="284">
        <f t="shared" si="24"/>
        <v>113.30000000000001</v>
      </c>
    </row>
    <row r="1550" spans="1:7" ht="90" x14ac:dyDescent="0.25">
      <c r="A1550" s="261" t="s">
        <v>5738</v>
      </c>
      <c r="B1550" s="283">
        <v>91089</v>
      </c>
      <c r="C1550" s="108" t="s">
        <v>3462</v>
      </c>
      <c r="D1550" t="s">
        <v>245</v>
      </c>
      <c r="E1550" s="284">
        <v>197.2</v>
      </c>
      <c r="F1550" s="284">
        <v>71.900000000000006</v>
      </c>
      <c r="G1550" s="284">
        <f t="shared" si="24"/>
        <v>125.29999999999998</v>
      </c>
    </row>
    <row r="1551" spans="1:7" ht="90" x14ac:dyDescent="0.25">
      <c r="A1551" s="261" t="s">
        <v>5738</v>
      </c>
      <c r="B1551" s="283">
        <v>91090</v>
      </c>
      <c r="C1551" s="108" t="s">
        <v>3463</v>
      </c>
      <c r="D1551" t="s">
        <v>245</v>
      </c>
      <c r="E1551" s="284">
        <v>147.71</v>
      </c>
      <c r="F1551" s="284">
        <v>48.09</v>
      </c>
      <c r="G1551" s="284">
        <f t="shared" si="24"/>
        <v>99.62</v>
      </c>
    </row>
    <row r="1552" spans="1:7" ht="90" x14ac:dyDescent="0.25">
      <c r="A1552" s="261" t="s">
        <v>5738</v>
      </c>
      <c r="B1552" s="283">
        <v>91091</v>
      </c>
      <c r="C1552" s="108" t="s">
        <v>3464</v>
      </c>
      <c r="D1552" t="s">
        <v>245</v>
      </c>
      <c r="E1552" s="284">
        <v>163.62</v>
      </c>
      <c r="F1552" s="284">
        <v>51.45</v>
      </c>
      <c r="G1552" s="284">
        <f t="shared" si="24"/>
        <v>112.17</v>
      </c>
    </row>
    <row r="1553" spans="1:7" ht="90" x14ac:dyDescent="0.25">
      <c r="A1553" s="261" t="s">
        <v>5738</v>
      </c>
      <c r="B1553" s="283">
        <v>91092</v>
      </c>
      <c r="C1553" s="108" t="s">
        <v>3465</v>
      </c>
      <c r="D1553" t="s">
        <v>245</v>
      </c>
      <c r="E1553" s="284">
        <v>199.03</v>
      </c>
      <c r="F1553" s="284">
        <v>85.44</v>
      </c>
      <c r="G1553" s="284">
        <f t="shared" si="24"/>
        <v>113.59</v>
      </c>
    </row>
    <row r="1554" spans="1:7" ht="90" x14ac:dyDescent="0.25">
      <c r="A1554" s="261" t="s">
        <v>5738</v>
      </c>
      <c r="B1554" s="283">
        <v>91093</v>
      </c>
      <c r="C1554" s="108" t="s">
        <v>3466</v>
      </c>
      <c r="D1554" t="s">
        <v>245</v>
      </c>
      <c r="E1554" s="284">
        <v>215.14</v>
      </c>
      <c r="F1554" s="284">
        <v>89.02</v>
      </c>
      <c r="G1554" s="284">
        <f t="shared" si="24"/>
        <v>126.11999999999999</v>
      </c>
    </row>
    <row r="1555" spans="1:7" ht="90" x14ac:dyDescent="0.25">
      <c r="A1555" s="261" t="s">
        <v>5738</v>
      </c>
      <c r="B1555" s="283">
        <v>91094</v>
      </c>
      <c r="C1555" s="108" t="s">
        <v>3467</v>
      </c>
      <c r="D1555" t="s">
        <v>245</v>
      </c>
      <c r="E1555" s="284">
        <v>123.59</v>
      </c>
      <c r="F1555" s="284">
        <v>24.22</v>
      </c>
      <c r="G1555" s="284">
        <f t="shared" si="24"/>
        <v>99.37</v>
      </c>
    </row>
    <row r="1556" spans="1:7" ht="90" x14ac:dyDescent="0.25">
      <c r="A1556" s="261" t="s">
        <v>5738</v>
      </c>
      <c r="B1556" s="283">
        <v>91095</v>
      </c>
      <c r="C1556" s="108" t="s">
        <v>3468</v>
      </c>
      <c r="D1556" t="s">
        <v>245</v>
      </c>
      <c r="E1556" s="284">
        <v>143.13</v>
      </c>
      <c r="F1556" s="284">
        <v>25.86</v>
      </c>
      <c r="G1556" s="284">
        <f t="shared" si="24"/>
        <v>117.27</v>
      </c>
    </row>
    <row r="1557" spans="1:7" ht="90" x14ac:dyDescent="0.25">
      <c r="A1557" s="261" t="s">
        <v>5738</v>
      </c>
      <c r="B1557" s="283">
        <v>91096</v>
      </c>
      <c r="C1557" s="108" t="s">
        <v>3469</v>
      </c>
      <c r="D1557" t="s">
        <v>245</v>
      </c>
      <c r="E1557" s="284">
        <v>125.9</v>
      </c>
      <c r="F1557" s="284">
        <v>25.7</v>
      </c>
      <c r="G1557" s="284">
        <f t="shared" si="24"/>
        <v>100.2</v>
      </c>
    </row>
    <row r="1558" spans="1:7" ht="90" x14ac:dyDescent="0.25">
      <c r="A1558" s="261" t="s">
        <v>5738</v>
      </c>
      <c r="B1558" s="283">
        <v>91097</v>
      </c>
      <c r="C1558" s="108" t="s">
        <v>3470</v>
      </c>
      <c r="D1558" t="s">
        <v>245</v>
      </c>
      <c r="E1558" s="284">
        <v>145.18</v>
      </c>
      <c r="F1558" s="284">
        <v>27.24</v>
      </c>
      <c r="G1558" s="284">
        <f t="shared" si="24"/>
        <v>117.94000000000001</v>
      </c>
    </row>
    <row r="1559" spans="1:7" ht="90" x14ac:dyDescent="0.25">
      <c r="A1559" s="261" t="s">
        <v>5738</v>
      </c>
      <c r="B1559" s="283">
        <v>91098</v>
      </c>
      <c r="C1559" s="108" t="s">
        <v>3471</v>
      </c>
      <c r="D1559" t="s">
        <v>245</v>
      </c>
      <c r="E1559" s="284">
        <v>142.69999999999999</v>
      </c>
      <c r="F1559" s="284">
        <v>39.450000000000003</v>
      </c>
      <c r="G1559" s="284">
        <f t="shared" si="24"/>
        <v>103.24999999999999</v>
      </c>
    </row>
    <row r="1560" spans="1:7" ht="90" x14ac:dyDescent="0.25">
      <c r="A1560" s="261" t="s">
        <v>5738</v>
      </c>
      <c r="B1560" s="283">
        <v>91099</v>
      </c>
      <c r="C1560" s="108" t="s">
        <v>3472</v>
      </c>
      <c r="D1560" t="s">
        <v>245</v>
      </c>
      <c r="E1560" s="284">
        <v>163.95</v>
      </c>
      <c r="F1560" s="284">
        <v>42.39</v>
      </c>
      <c r="G1560" s="284">
        <f t="shared" si="24"/>
        <v>121.55999999999999</v>
      </c>
    </row>
    <row r="1561" spans="1:7" ht="90" x14ac:dyDescent="0.25">
      <c r="A1561" s="261" t="s">
        <v>5738</v>
      </c>
      <c r="B1561" s="283">
        <v>91100</v>
      </c>
      <c r="C1561" s="108" t="s">
        <v>3473</v>
      </c>
      <c r="D1561" t="s">
        <v>245</v>
      </c>
      <c r="E1561" s="284">
        <v>150.63</v>
      </c>
      <c r="F1561" s="284">
        <v>45.01</v>
      </c>
      <c r="G1561" s="284">
        <f t="shared" si="24"/>
        <v>105.62</v>
      </c>
    </row>
    <row r="1562" spans="1:7" ht="90" x14ac:dyDescent="0.25">
      <c r="A1562" s="261" t="s">
        <v>5738</v>
      </c>
      <c r="B1562" s="283">
        <v>91101</v>
      </c>
      <c r="C1562" s="108" t="s">
        <v>3474</v>
      </c>
      <c r="D1562" t="s">
        <v>245</v>
      </c>
      <c r="E1562" s="284">
        <v>171.64</v>
      </c>
      <c r="F1562" s="284">
        <v>47.83</v>
      </c>
      <c r="G1562" s="284">
        <f t="shared" si="24"/>
        <v>123.80999999999999</v>
      </c>
    </row>
    <row r="1563" spans="1:7" ht="75" x14ac:dyDescent="0.25">
      <c r="A1563" s="261" t="s">
        <v>5738</v>
      </c>
      <c r="B1563" s="283">
        <v>93952</v>
      </c>
      <c r="C1563" s="108" t="s">
        <v>4387</v>
      </c>
      <c r="D1563" t="s">
        <v>321</v>
      </c>
      <c r="E1563" s="284">
        <v>240.71</v>
      </c>
      <c r="F1563" s="284">
        <v>100.2</v>
      </c>
      <c r="G1563" s="284">
        <f t="shared" si="24"/>
        <v>140.51</v>
      </c>
    </row>
    <row r="1564" spans="1:7" ht="75" x14ac:dyDescent="0.25">
      <c r="A1564" s="261" t="s">
        <v>5738</v>
      </c>
      <c r="B1564" s="283">
        <v>93953</v>
      </c>
      <c r="C1564" s="108" t="s">
        <v>4388</v>
      </c>
      <c r="D1564" t="s">
        <v>321</v>
      </c>
      <c r="E1564" s="284">
        <v>223.32</v>
      </c>
      <c r="F1564" s="284">
        <v>89.33</v>
      </c>
      <c r="G1564" s="284">
        <f t="shared" si="24"/>
        <v>133.99</v>
      </c>
    </row>
    <row r="1565" spans="1:7" ht="75" x14ac:dyDescent="0.25">
      <c r="A1565" s="261" t="s">
        <v>5738</v>
      </c>
      <c r="B1565" s="283">
        <v>93954</v>
      </c>
      <c r="C1565" s="108" t="s">
        <v>4389</v>
      </c>
      <c r="D1565" t="s">
        <v>321</v>
      </c>
      <c r="E1565" s="284">
        <v>212.92</v>
      </c>
      <c r="F1565" s="284">
        <v>82.95</v>
      </c>
      <c r="G1565" s="284">
        <f t="shared" si="24"/>
        <v>129.96999999999997</v>
      </c>
    </row>
    <row r="1566" spans="1:7" ht="75" x14ac:dyDescent="0.25">
      <c r="A1566" s="261" t="s">
        <v>5738</v>
      </c>
      <c r="B1566" s="283">
        <v>93955</v>
      </c>
      <c r="C1566" s="108" t="s">
        <v>4390</v>
      </c>
      <c r="D1566" t="s">
        <v>321</v>
      </c>
      <c r="E1566" s="284">
        <v>205.54</v>
      </c>
      <c r="F1566" s="284">
        <v>78.45</v>
      </c>
      <c r="G1566" s="284">
        <f t="shared" si="24"/>
        <v>127.08999999999999</v>
      </c>
    </row>
    <row r="1567" spans="1:7" ht="75" x14ac:dyDescent="0.25">
      <c r="A1567" s="261" t="s">
        <v>5738</v>
      </c>
      <c r="B1567" s="283">
        <v>93956</v>
      </c>
      <c r="C1567" s="108" t="s">
        <v>4391</v>
      </c>
      <c r="D1567" t="s">
        <v>321</v>
      </c>
      <c r="E1567" s="284">
        <v>199.71</v>
      </c>
      <c r="F1567" s="284">
        <v>75</v>
      </c>
      <c r="G1567" s="284">
        <f t="shared" si="24"/>
        <v>124.71000000000001</v>
      </c>
    </row>
    <row r="1568" spans="1:7" ht="75" x14ac:dyDescent="0.25">
      <c r="A1568" s="261" t="s">
        <v>5738</v>
      </c>
      <c r="B1568" s="283">
        <v>93957</v>
      </c>
      <c r="C1568" s="108" t="s">
        <v>4392</v>
      </c>
      <c r="D1568" t="s">
        <v>321</v>
      </c>
      <c r="E1568" s="284">
        <v>254.32</v>
      </c>
      <c r="F1568" s="284">
        <v>102.03</v>
      </c>
      <c r="G1568" s="284">
        <f t="shared" si="24"/>
        <v>152.29</v>
      </c>
    </row>
    <row r="1569" spans="1:7" ht="75" x14ac:dyDescent="0.25">
      <c r="A1569" s="261" t="s">
        <v>5738</v>
      </c>
      <c r="B1569" s="283">
        <v>93958</v>
      </c>
      <c r="C1569" s="108" t="s">
        <v>4393</v>
      </c>
      <c r="D1569" t="s">
        <v>321</v>
      </c>
      <c r="E1569" s="284">
        <v>235.94</v>
      </c>
      <c r="F1569" s="284">
        <v>90.61</v>
      </c>
      <c r="G1569" s="284">
        <f t="shared" si="24"/>
        <v>145.32999999999998</v>
      </c>
    </row>
    <row r="1570" spans="1:7" ht="75" x14ac:dyDescent="0.25">
      <c r="A1570" s="261" t="s">
        <v>5738</v>
      </c>
      <c r="B1570" s="283">
        <v>93959</v>
      </c>
      <c r="C1570" s="108" t="s">
        <v>4394</v>
      </c>
      <c r="D1570" t="s">
        <v>321</v>
      </c>
      <c r="E1570" s="284">
        <v>225.02</v>
      </c>
      <c r="F1570" s="284">
        <v>83.95</v>
      </c>
      <c r="G1570" s="284">
        <f t="shared" si="24"/>
        <v>141.07</v>
      </c>
    </row>
    <row r="1571" spans="1:7" ht="75" x14ac:dyDescent="0.25">
      <c r="A1571" s="261" t="s">
        <v>5738</v>
      </c>
      <c r="B1571" s="283">
        <v>93960</v>
      </c>
      <c r="C1571" s="108" t="s">
        <v>4395</v>
      </c>
      <c r="D1571" t="s">
        <v>321</v>
      </c>
      <c r="E1571" s="284">
        <v>217.34</v>
      </c>
      <c r="F1571" s="284">
        <v>79.28</v>
      </c>
      <c r="G1571" s="284">
        <f t="shared" si="24"/>
        <v>138.06</v>
      </c>
    </row>
    <row r="1572" spans="1:7" ht="75" x14ac:dyDescent="0.25">
      <c r="A1572" s="261" t="s">
        <v>5738</v>
      </c>
      <c r="B1572" s="283">
        <v>93961</v>
      </c>
      <c r="C1572" s="108" t="s">
        <v>4396</v>
      </c>
      <c r="D1572" t="s">
        <v>321</v>
      </c>
      <c r="E1572" s="284">
        <v>211.31</v>
      </c>
      <c r="F1572" s="284">
        <v>75.7</v>
      </c>
      <c r="G1572" s="284">
        <f t="shared" si="24"/>
        <v>135.61000000000001</v>
      </c>
    </row>
    <row r="1573" spans="1:7" ht="75" x14ac:dyDescent="0.25">
      <c r="A1573" s="261" t="s">
        <v>5738</v>
      </c>
      <c r="B1573" s="283">
        <v>93962</v>
      </c>
      <c r="C1573" s="108" t="s">
        <v>4397</v>
      </c>
      <c r="D1573" t="s">
        <v>321</v>
      </c>
      <c r="E1573" s="284">
        <v>225.68</v>
      </c>
      <c r="F1573" s="284">
        <v>96.7</v>
      </c>
      <c r="G1573" s="284">
        <f t="shared" si="24"/>
        <v>128.98000000000002</v>
      </c>
    </row>
    <row r="1574" spans="1:7" ht="75" x14ac:dyDescent="0.25">
      <c r="A1574" s="261" t="s">
        <v>5738</v>
      </c>
      <c r="B1574" s="283">
        <v>93963</v>
      </c>
      <c r="C1574" s="108" t="s">
        <v>4398</v>
      </c>
      <c r="D1574" t="s">
        <v>321</v>
      </c>
      <c r="E1574" s="284">
        <v>208.31</v>
      </c>
      <c r="F1574" s="284">
        <v>85.85</v>
      </c>
      <c r="G1574" s="284">
        <f t="shared" si="24"/>
        <v>122.46000000000001</v>
      </c>
    </row>
    <row r="1575" spans="1:7" ht="75" x14ac:dyDescent="0.25">
      <c r="A1575" s="261" t="s">
        <v>5738</v>
      </c>
      <c r="B1575" s="283">
        <v>93964</v>
      </c>
      <c r="C1575" s="108" t="s">
        <v>4399</v>
      </c>
      <c r="D1575" t="s">
        <v>321</v>
      </c>
      <c r="E1575" s="284">
        <v>197.95</v>
      </c>
      <c r="F1575" s="284">
        <v>79.48</v>
      </c>
      <c r="G1575" s="284">
        <f t="shared" si="24"/>
        <v>118.46999999999998</v>
      </c>
    </row>
    <row r="1576" spans="1:7" ht="75" x14ac:dyDescent="0.25">
      <c r="A1576" s="261" t="s">
        <v>5738</v>
      </c>
      <c r="B1576" s="283">
        <v>93965</v>
      </c>
      <c r="C1576" s="108" t="s">
        <v>4400</v>
      </c>
      <c r="D1576" t="s">
        <v>321</v>
      </c>
      <c r="E1576" s="284">
        <v>187.25</v>
      </c>
      <c r="F1576" s="284">
        <v>72.099999999999994</v>
      </c>
      <c r="G1576" s="284">
        <f t="shared" si="24"/>
        <v>115.15</v>
      </c>
    </row>
    <row r="1577" spans="1:7" ht="75" x14ac:dyDescent="0.25">
      <c r="A1577" s="261" t="s">
        <v>5738</v>
      </c>
      <c r="B1577" s="283">
        <v>93966</v>
      </c>
      <c r="C1577" s="108" t="s">
        <v>4401</v>
      </c>
      <c r="D1577" t="s">
        <v>321</v>
      </c>
      <c r="E1577" s="284">
        <v>184.85</v>
      </c>
      <c r="F1577" s="284">
        <v>71.569999999999993</v>
      </c>
      <c r="G1577" s="284">
        <f t="shared" si="24"/>
        <v>113.28</v>
      </c>
    </row>
    <row r="1578" spans="1:7" ht="75" x14ac:dyDescent="0.25">
      <c r="A1578" s="261" t="s">
        <v>5738</v>
      </c>
      <c r="B1578" s="283">
        <v>93967</v>
      </c>
      <c r="C1578" s="108" t="s">
        <v>4402</v>
      </c>
      <c r="D1578" t="s">
        <v>321</v>
      </c>
      <c r="E1578" s="284">
        <v>239.27</v>
      </c>
      <c r="F1578" s="284">
        <v>98.51</v>
      </c>
      <c r="G1578" s="284">
        <f t="shared" si="24"/>
        <v>140.76</v>
      </c>
    </row>
    <row r="1579" spans="1:7" ht="75" x14ac:dyDescent="0.25">
      <c r="A1579" s="261" t="s">
        <v>5738</v>
      </c>
      <c r="B1579" s="283">
        <v>93968</v>
      </c>
      <c r="C1579" s="108" t="s">
        <v>4403</v>
      </c>
      <c r="D1579" t="s">
        <v>321</v>
      </c>
      <c r="E1579" s="284">
        <v>220.94</v>
      </c>
      <c r="F1579" s="284">
        <v>87.12</v>
      </c>
      <c r="G1579" s="284">
        <f t="shared" si="24"/>
        <v>133.82</v>
      </c>
    </row>
    <row r="1580" spans="1:7" ht="75" x14ac:dyDescent="0.25">
      <c r="A1580" s="261" t="s">
        <v>5738</v>
      </c>
      <c r="B1580" s="283">
        <v>93969</v>
      </c>
      <c r="C1580" s="108" t="s">
        <v>4404</v>
      </c>
      <c r="D1580" t="s">
        <v>321</v>
      </c>
      <c r="E1580" s="284">
        <v>210.06</v>
      </c>
      <c r="F1580" s="284">
        <v>80.47</v>
      </c>
      <c r="G1580" s="284">
        <f t="shared" si="24"/>
        <v>129.59</v>
      </c>
    </row>
    <row r="1581" spans="1:7" ht="75" x14ac:dyDescent="0.25">
      <c r="A1581" s="261" t="s">
        <v>5738</v>
      </c>
      <c r="B1581" s="283">
        <v>93970</v>
      </c>
      <c r="C1581" s="108" t="s">
        <v>4405</v>
      </c>
      <c r="D1581" t="s">
        <v>321</v>
      </c>
      <c r="E1581" s="284">
        <v>202.45</v>
      </c>
      <c r="F1581" s="284">
        <v>75.86</v>
      </c>
      <c r="G1581" s="284">
        <f t="shared" si="24"/>
        <v>126.58999999999999</v>
      </c>
    </row>
    <row r="1582" spans="1:7" ht="75" x14ac:dyDescent="0.25">
      <c r="A1582" s="261" t="s">
        <v>5738</v>
      </c>
      <c r="B1582" s="283">
        <v>93971</v>
      </c>
      <c r="C1582" s="108" t="s">
        <v>4406</v>
      </c>
      <c r="D1582" t="s">
        <v>321</v>
      </c>
      <c r="E1582" s="284">
        <v>189.64</v>
      </c>
      <c r="F1582" s="284">
        <v>70.569999999999993</v>
      </c>
      <c r="G1582" s="284">
        <f t="shared" si="24"/>
        <v>119.07</v>
      </c>
    </row>
    <row r="1583" spans="1:7" ht="45" x14ac:dyDescent="0.25">
      <c r="A1583" s="261" t="s">
        <v>5738</v>
      </c>
      <c r="B1583" s="283">
        <v>95108</v>
      </c>
      <c r="C1583" s="108" t="s">
        <v>6936</v>
      </c>
      <c r="D1583" t="s">
        <v>242</v>
      </c>
      <c r="E1583" s="284">
        <v>34.83</v>
      </c>
      <c r="F1583" s="284">
        <v>18.899999999999999</v>
      </c>
      <c r="G1583" s="284">
        <f t="shared" si="24"/>
        <v>15.93</v>
      </c>
    </row>
    <row r="1584" spans="1:7" ht="45" x14ac:dyDescent="0.25">
      <c r="A1584" s="261" t="s">
        <v>5738</v>
      </c>
      <c r="B1584" s="283">
        <v>100332</v>
      </c>
      <c r="C1584" s="108" t="s">
        <v>327</v>
      </c>
      <c r="D1584" t="s">
        <v>245</v>
      </c>
      <c r="E1584" s="284">
        <v>1035.49</v>
      </c>
      <c r="F1584" s="284">
        <v>65.540000000000006</v>
      </c>
      <c r="G1584" s="284">
        <f t="shared" si="24"/>
        <v>969.95</v>
      </c>
    </row>
    <row r="1585" spans="1:7" ht="45" x14ac:dyDescent="0.25">
      <c r="A1585" s="261" t="s">
        <v>5738</v>
      </c>
      <c r="B1585" s="283">
        <v>100333</v>
      </c>
      <c r="C1585" s="108" t="s">
        <v>328</v>
      </c>
      <c r="D1585" t="s">
        <v>245</v>
      </c>
      <c r="E1585" s="284">
        <v>615.08000000000004</v>
      </c>
      <c r="F1585" s="284">
        <v>47.3</v>
      </c>
      <c r="G1585" s="284">
        <f t="shared" si="24"/>
        <v>567.78000000000009</v>
      </c>
    </row>
    <row r="1586" spans="1:7" ht="45" x14ac:dyDescent="0.25">
      <c r="A1586" s="261" t="s">
        <v>5738</v>
      </c>
      <c r="B1586" s="283">
        <v>100334</v>
      </c>
      <c r="C1586" s="108" t="s">
        <v>329</v>
      </c>
      <c r="D1586" t="s">
        <v>245</v>
      </c>
      <c r="E1586" s="284">
        <v>808.13</v>
      </c>
      <c r="F1586" s="284">
        <v>54.57</v>
      </c>
      <c r="G1586" s="284">
        <f t="shared" si="24"/>
        <v>753.56</v>
      </c>
    </row>
    <row r="1587" spans="1:7" ht="45" x14ac:dyDescent="0.25">
      <c r="A1587" s="261" t="s">
        <v>5738</v>
      </c>
      <c r="B1587" s="283">
        <v>100335</v>
      </c>
      <c r="C1587" s="108" t="s">
        <v>330</v>
      </c>
      <c r="D1587" t="s">
        <v>245</v>
      </c>
      <c r="E1587" s="284">
        <v>492.82</v>
      </c>
      <c r="F1587" s="284">
        <v>40.9</v>
      </c>
      <c r="G1587" s="284">
        <f t="shared" si="24"/>
        <v>451.92</v>
      </c>
    </row>
    <row r="1588" spans="1:7" ht="60" x14ac:dyDescent="0.25">
      <c r="A1588" s="261" t="s">
        <v>5738</v>
      </c>
      <c r="B1588" s="283">
        <v>100341</v>
      </c>
      <c r="C1588" s="108" t="s">
        <v>331</v>
      </c>
      <c r="D1588" t="s">
        <v>245</v>
      </c>
      <c r="E1588" s="284">
        <v>40.44</v>
      </c>
      <c r="F1588" s="284">
        <v>12.46</v>
      </c>
      <c r="G1588" s="284">
        <f t="shared" si="24"/>
        <v>27.979999999999997</v>
      </c>
    </row>
    <row r="1589" spans="1:7" ht="45" x14ac:dyDescent="0.25">
      <c r="A1589" s="261" t="s">
        <v>5738</v>
      </c>
      <c r="B1589" s="283">
        <v>100342</v>
      </c>
      <c r="C1589" s="108" t="s">
        <v>332</v>
      </c>
      <c r="D1589" t="s">
        <v>195</v>
      </c>
      <c r="E1589" s="284">
        <v>13.96</v>
      </c>
      <c r="F1589" s="284">
        <v>2.82</v>
      </c>
      <c r="G1589" s="284">
        <f t="shared" si="24"/>
        <v>11.14</v>
      </c>
    </row>
    <row r="1590" spans="1:7" ht="45" x14ac:dyDescent="0.25">
      <c r="A1590" s="261" t="s">
        <v>5738</v>
      </c>
      <c r="B1590" s="283">
        <v>100343</v>
      </c>
      <c r="C1590" s="108" t="s">
        <v>333</v>
      </c>
      <c r="D1590" t="s">
        <v>195</v>
      </c>
      <c r="E1590" s="284">
        <v>13.18</v>
      </c>
      <c r="F1590" s="284">
        <v>1.94</v>
      </c>
      <c r="G1590" s="284">
        <f t="shared" si="24"/>
        <v>11.24</v>
      </c>
    </row>
    <row r="1591" spans="1:7" ht="45" x14ac:dyDescent="0.25">
      <c r="A1591" s="261" t="s">
        <v>5738</v>
      </c>
      <c r="B1591" s="283">
        <v>100344</v>
      </c>
      <c r="C1591" s="108" t="s">
        <v>334</v>
      </c>
      <c r="D1591" t="s">
        <v>195</v>
      </c>
      <c r="E1591" s="284">
        <v>11.82</v>
      </c>
      <c r="F1591" s="284">
        <v>1.38</v>
      </c>
      <c r="G1591" s="284">
        <f t="shared" si="24"/>
        <v>10.440000000000001</v>
      </c>
    </row>
    <row r="1592" spans="1:7" ht="45" x14ac:dyDescent="0.25">
      <c r="A1592" s="261" t="s">
        <v>5738</v>
      </c>
      <c r="B1592" s="283">
        <v>100345</v>
      </c>
      <c r="C1592" s="108" t="s">
        <v>335</v>
      </c>
      <c r="D1592" t="s">
        <v>195</v>
      </c>
      <c r="E1592" s="284">
        <v>10</v>
      </c>
      <c r="F1592" s="284">
        <v>0.99</v>
      </c>
      <c r="G1592" s="284">
        <f t="shared" si="24"/>
        <v>9.01</v>
      </c>
    </row>
    <row r="1593" spans="1:7" ht="45" x14ac:dyDescent="0.25">
      <c r="A1593" s="261" t="s">
        <v>5738</v>
      </c>
      <c r="B1593" s="283">
        <v>100346</v>
      </c>
      <c r="C1593" s="108" t="s">
        <v>336</v>
      </c>
      <c r="D1593" t="s">
        <v>195</v>
      </c>
      <c r="E1593" s="284">
        <v>9.51</v>
      </c>
      <c r="F1593" s="284">
        <v>0.63</v>
      </c>
      <c r="G1593" s="284">
        <f t="shared" si="24"/>
        <v>8.879999999999999</v>
      </c>
    </row>
    <row r="1594" spans="1:7" ht="45" x14ac:dyDescent="0.25">
      <c r="A1594" s="261" t="s">
        <v>5738</v>
      </c>
      <c r="B1594" s="283">
        <v>100347</v>
      </c>
      <c r="C1594" s="108" t="s">
        <v>337</v>
      </c>
      <c r="D1594" t="s">
        <v>195</v>
      </c>
      <c r="E1594" s="284">
        <v>10.7</v>
      </c>
      <c r="F1594" s="284">
        <v>0.41</v>
      </c>
      <c r="G1594" s="284">
        <f t="shared" si="24"/>
        <v>10.29</v>
      </c>
    </row>
    <row r="1595" spans="1:7" ht="45" x14ac:dyDescent="0.25">
      <c r="A1595" s="261" t="s">
        <v>5738</v>
      </c>
      <c r="B1595" s="283">
        <v>100348</v>
      </c>
      <c r="C1595" s="108" t="s">
        <v>338</v>
      </c>
      <c r="D1595" t="s">
        <v>195</v>
      </c>
      <c r="E1595" s="284">
        <v>10.46</v>
      </c>
      <c r="F1595" s="284">
        <v>0.24</v>
      </c>
      <c r="G1595" s="284">
        <f t="shared" si="24"/>
        <v>10.220000000000001</v>
      </c>
    </row>
    <row r="1596" spans="1:7" ht="45" x14ac:dyDescent="0.25">
      <c r="A1596" s="261" t="s">
        <v>5738</v>
      </c>
      <c r="B1596" s="283">
        <v>100349</v>
      </c>
      <c r="C1596" s="108" t="s">
        <v>339</v>
      </c>
      <c r="D1596" t="s">
        <v>319</v>
      </c>
      <c r="E1596" s="284">
        <v>631.69000000000005</v>
      </c>
      <c r="F1596" s="284">
        <v>19.79</v>
      </c>
      <c r="G1596" s="284">
        <f t="shared" si="24"/>
        <v>611.90000000000009</v>
      </c>
    </row>
    <row r="1597" spans="1:7" ht="90" x14ac:dyDescent="0.25">
      <c r="A1597" s="261" t="s">
        <v>5738</v>
      </c>
      <c r="B1597" s="283">
        <v>104841</v>
      </c>
      <c r="C1597" s="108" t="s">
        <v>6937</v>
      </c>
      <c r="D1597" t="s">
        <v>321</v>
      </c>
      <c r="E1597" s="284">
        <v>82.88</v>
      </c>
      <c r="F1597" s="284">
        <v>21.48</v>
      </c>
      <c r="G1597" s="284">
        <f t="shared" si="24"/>
        <v>61.399999999999991</v>
      </c>
    </row>
    <row r="1598" spans="1:7" ht="90" x14ac:dyDescent="0.25">
      <c r="A1598" s="261" t="s">
        <v>5738</v>
      </c>
      <c r="B1598" s="283">
        <v>104842</v>
      </c>
      <c r="C1598" s="108" t="s">
        <v>6938</v>
      </c>
      <c r="D1598" t="s">
        <v>321</v>
      </c>
      <c r="E1598" s="284">
        <v>70.56</v>
      </c>
      <c r="F1598" s="284">
        <v>17.39</v>
      </c>
      <c r="G1598" s="284">
        <f t="shared" si="24"/>
        <v>53.17</v>
      </c>
    </row>
    <row r="1599" spans="1:7" ht="90" x14ac:dyDescent="0.25">
      <c r="A1599" s="261" t="s">
        <v>5738</v>
      </c>
      <c r="B1599" s="283">
        <v>104843</v>
      </c>
      <c r="C1599" s="108" t="s">
        <v>6939</v>
      </c>
      <c r="D1599" t="s">
        <v>321</v>
      </c>
      <c r="E1599" s="284">
        <v>114.31</v>
      </c>
      <c r="F1599" s="284">
        <v>31.86</v>
      </c>
      <c r="G1599" s="284">
        <f t="shared" si="24"/>
        <v>82.45</v>
      </c>
    </row>
    <row r="1600" spans="1:7" ht="90" x14ac:dyDescent="0.25">
      <c r="A1600" s="261" t="s">
        <v>5738</v>
      </c>
      <c r="B1600" s="283">
        <v>104844</v>
      </c>
      <c r="C1600" s="108" t="s">
        <v>6940</v>
      </c>
      <c r="D1600" t="s">
        <v>321</v>
      </c>
      <c r="E1600" s="284">
        <v>91.64</v>
      </c>
      <c r="F1600" s="284">
        <v>24.36</v>
      </c>
      <c r="G1600" s="284">
        <f t="shared" si="24"/>
        <v>67.28</v>
      </c>
    </row>
    <row r="1601" spans="1:7" ht="90" x14ac:dyDescent="0.25">
      <c r="A1601" s="261" t="s">
        <v>5738</v>
      </c>
      <c r="B1601" s="283">
        <v>104845</v>
      </c>
      <c r="C1601" s="108" t="s">
        <v>6941</v>
      </c>
      <c r="D1601" t="s">
        <v>321</v>
      </c>
      <c r="E1601" s="284">
        <v>130.54</v>
      </c>
      <c r="F1601" s="284">
        <v>37.21</v>
      </c>
      <c r="G1601" s="284">
        <f t="shared" si="24"/>
        <v>93.329999999999984</v>
      </c>
    </row>
    <row r="1602" spans="1:7" ht="90" x14ac:dyDescent="0.25">
      <c r="A1602" s="261" t="s">
        <v>5738</v>
      </c>
      <c r="B1602" s="283">
        <v>104846</v>
      </c>
      <c r="C1602" s="108" t="s">
        <v>6942</v>
      </c>
      <c r="D1602" t="s">
        <v>321</v>
      </c>
      <c r="E1602" s="284">
        <v>104.67</v>
      </c>
      <c r="F1602" s="284">
        <v>28.65</v>
      </c>
      <c r="G1602" s="284">
        <f t="shared" si="24"/>
        <v>76.02000000000001</v>
      </c>
    </row>
    <row r="1603" spans="1:7" ht="90" x14ac:dyDescent="0.25">
      <c r="A1603" s="261" t="s">
        <v>5738</v>
      </c>
      <c r="B1603" s="283">
        <v>104847</v>
      </c>
      <c r="C1603" s="108" t="s">
        <v>6943</v>
      </c>
      <c r="D1603" t="s">
        <v>321</v>
      </c>
      <c r="E1603" s="284">
        <v>88.72</v>
      </c>
      <c r="F1603" s="284">
        <v>23.36</v>
      </c>
      <c r="G1603" s="284">
        <f t="shared" ref="G1603:G1666" si="25">E1603-F1603</f>
        <v>65.36</v>
      </c>
    </row>
    <row r="1604" spans="1:7" ht="75" x14ac:dyDescent="0.25">
      <c r="A1604" s="261" t="s">
        <v>5738</v>
      </c>
      <c r="B1604" s="283">
        <v>104848</v>
      </c>
      <c r="C1604" s="108" t="s">
        <v>6944</v>
      </c>
      <c r="D1604" t="s">
        <v>321</v>
      </c>
      <c r="E1604" s="284">
        <v>65.239999999999995</v>
      </c>
      <c r="F1604" s="284">
        <v>17.68</v>
      </c>
      <c r="G1604" s="284">
        <f t="shared" si="25"/>
        <v>47.559999999999995</v>
      </c>
    </row>
    <row r="1605" spans="1:7" ht="75" x14ac:dyDescent="0.25">
      <c r="A1605" s="261" t="s">
        <v>5738</v>
      </c>
      <c r="B1605" s="283">
        <v>104849</v>
      </c>
      <c r="C1605" s="108" t="s">
        <v>6945</v>
      </c>
      <c r="D1605" t="s">
        <v>321</v>
      </c>
      <c r="E1605" s="284">
        <v>55.9</v>
      </c>
      <c r="F1605" s="284">
        <v>14.18</v>
      </c>
      <c r="G1605" s="284">
        <f t="shared" si="25"/>
        <v>41.72</v>
      </c>
    </row>
    <row r="1606" spans="1:7" ht="75" x14ac:dyDescent="0.25">
      <c r="A1606" s="261" t="s">
        <v>5738</v>
      </c>
      <c r="B1606" s="283">
        <v>104850</v>
      </c>
      <c r="C1606" s="108" t="s">
        <v>6946</v>
      </c>
      <c r="D1606" t="s">
        <v>321</v>
      </c>
      <c r="E1606" s="284">
        <v>49.64</v>
      </c>
      <c r="F1606" s="284">
        <v>11.84</v>
      </c>
      <c r="G1606" s="284">
        <f t="shared" si="25"/>
        <v>37.799999999999997</v>
      </c>
    </row>
    <row r="1607" spans="1:7" ht="75" x14ac:dyDescent="0.25">
      <c r="A1607" s="261" t="s">
        <v>5738</v>
      </c>
      <c r="B1607" s="283">
        <v>104851</v>
      </c>
      <c r="C1607" s="108" t="s">
        <v>6947</v>
      </c>
      <c r="D1607" t="s">
        <v>321</v>
      </c>
      <c r="E1607" s="284">
        <v>72.459999999999994</v>
      </c>
      <c r="F1607" s="284">
        <v>20.34</v>
      </c>
      <c r="G1607" s="284">
        <f t="shared" si="25"/>
        <v>52.11999999999999</v>
      </c>
    </row>
    <row r="1608" spans="1:7" ht="75" x14ac:dyDescent="0.25">
      <c r="A1608" s="261" t="s">
        <v>5738</v>
      </c>
      <c r="B1608" s="283">
        <v>104852</v>
      </c>
      <c r="C1608" s="108" t="s">
        <v>6948</v>
      </c>
      <c r="D1608" t="s">
        <v>321</v>
      </c>
      <c r="E1608" s="284">
        <v>61.69</v>
      </c>
      <c r="F1608" s="284">
        <v>16.309999999999999</v>
      </c>
      <c r="G1608" s="284">
        <f t="shared" si="25"/>
        <v>45.379999999999995</v>
      </c>
    </row>
    <row r="1609" spans="1:7" ht="75" x14ac:dyDescent="0.25">
      <c r="A1609" s="261" t="s">
        <v>5738</v>
      </c>
      <c r="B1609" s="283">
        <v>104853</v>
      </c>
      <c r="C1609" s="108" t="s">
        <v>6949</v>
      </c>
      <c r="D1609" t="s">
        <v>321</v>
      </c>
      <c r="E1609" s="284">
        <v>54.47</v>
      </c>
      <c r="F1609" s="284">
        <v>13.63</v>
      </c>
      <c r="G1609" s="284">
        <f t="shared" si="25"/>
        <v>40.839999999999996</v>
      </c>
    </row>
    <row r="1610" spans="1:7" ht="75" x14ac:dyDescent="0.25">
      <c r="A1610" s="261" t="s">
        <v>5738</v>
      </c>
      <c r="B1610" s="283">
        <v>104854</v>
      </c>
      <c r="C1610" s="108" t="s">
        <v>6950</v>
      </c>
      <c r="D1610" t="s">
        <v>321</v>
      </c>
      <c r="E1610" s="284">
        <v>70.27</v>
      </c>
      <c r="F1610" s="284">
        <v>19.5</v>
      </c>
      <c r="G1610" s="284">
        <f t="shared" si="25"/>
        <v>50.769999999999996</v>
      </c>
    </row>
    <row r="1611" spans="1:7" ht="75" x14ac:dyDescent="0.25">
      <c r="A1611" s="261" t="s">
        <v>5738</v>
      </c>
      <c r="B1611" s="283">
        <v>104855</v>
      </c>
      <c r="C1611" s="108" t="s">
        <v>6951</v>
      </c>
      <c r="D1611" t="s">
        <v>321</v>
      </c>
      <c r="E1611" s="284">
        <v>61.62</v>
      </c>
      <c r="F1611" s="284">
        <v>16.28</v>
      </c>
      <c r="G1611" s="284">
        <f t="shared" si="25"/>
        <v>45.339999999999996</v>
      </c>
    </row>
    <row r="1612" spans="1:7" ht="30" x14ac:dyDescent="0.25">
      <c r="A1612" s="261" t="s">
        <v>5738</v>
      </c>
      <c r="B1612" s="283">
        <v>104876</v>
      </c>
      <c r="C1612" s="108" t="s">
        <v>6952</v>
      </c>
      <c r="D1612" t="s">
        <v>242</v>
      </c>
      <c r="E1612" s="284">
        <v>24.46</v>
      </c>
      <c r="F1612" s="284">
        <v>18.57</v>
      </c>
      <c r="G1612" s="284">
        <f t="shared" si="25"/>
        <v>5.8900000000000006</v>
      </c>
    </row>
    <row r="1613" spans="1:7" ht="45" x14ac:dyDescent="0.25">
      <c r="A1613" s="261" t="s">
        <v>5738</v>
      </c>
      <c r="B1613" s="283">
        <v>104877</v>
      </c>
      <c r="C1613" s="108" t="s">
        <v>6953</v>
      </c>
      <c r="D1613" t="s">
        <v>242</v>
      </c>
      <c r="E1613" s="284">
        <v>841.84</v>
      </c>
      <c r="F1613" s="284">
        <v>80.099999999999994</v>
      </c>
      <c r="G1613" s="284">
        <f t="shared" si="25"/>
        <v>761.74</v>
      </c>
    </row>
    <row r="1614" spans="1:7" ht="45" x14ac:dyDescent="0.25">
      <c r="A1614" s="261" t="s">
        <v>5738</v>
      </c>
      <c r="B1614" s="283">
        <v>104878</v>
      </c>
      <c r="C1614" s="108" t="s">
        <v>6954</v>
      </c>
      <c r="D1614" t="s">
        <v>242</v>
      </c>
      <c r="E1614" s="284">
        <v>3364.8</v>
      </c>
      <c r="F1614" s="284">
        <v>80.099999999999994</v>
      </c>
      <c r="G1614" s="284">
        <f t="shared" si="25"/>
        <v>3284.7000000000003</v>
      </c>
    </row>
    <row r="1615" spans="1:7" ht="90" x14ac:dyDescent="0.25">
      <c r="A1615" s="261" t="s">
        <v>5738</v>
      </c>
      <c r="B1615" s="283">
        <v>104879</v>
      </c>
      <c r="C1615" s="108" t="s">
        <v>6955</v>
      </c>
      <c r="D1615" t="s">
        <v>321</v>
      </c>
      <c r="E1615" s="284">
        <v>77.88</v>
      </c>
      <c r="F1615" s="284">
        <v>19.8</v>
      </c>
      <c r="G1615" s="284">
        <f t="shared" si="25"/>
        <v>58.08</v>
      </c>
    </row>
    <row r="1616" spans="1:7" ht="75" x14ac:dyDescent="0.25">
      <c r="A1616" s="261" t="s">
        <v>5738</v>
      </c>
      <c r="B1616" s="283">
        <v>104880</v>
      </c>
      <c r="C1616" s="108" t="s">
        <v>6956</v>
      </c>
      <c r="D1616" t="s">
        <v>321</v>
      </c>
      <c r="E1616" s="284">
        <v>83.17</v>
      </c>
      <c r="F1616" s="284">
        <v>24.32</v>
      </c>
      <c r="G1616" s="284">
        <f t="shared" si="25"/>
        <v>58.85</v>
      </c>
    </row>
    <row r="1617" spans="1:7" ht="75" x14ac:dyDescent="0.25">
      <c r="A1617" s="261" t="s">
        <v>5738</v>
      </c>
      <c r="B1617" s="283">
        <v>104886</v>
      </c>
      <c r="C1617" s="108" t="s">
        <v>6957</v>
      </c>
      <c r="D1617" t="s">
        <v>321</v>
      </c>
      <c r="E1617" s="284">
        <v>49.46</v>
      </c>
      <c r="F1617" s="284">
        <v>10.46</v>
      </c>
      <c r="G1617" s="284">
        <f t="shared" si="25"/>
        <v>39</v>
      </c>
    </row>
    <row r="1618" spans="1:7" ht="75" x14ac:dyDescent="0.25">
      <c r="A1618" s="261" t="s">
        <v>5738</v>
      </c>
      <c r="B1618" s="283">
        <v>104887</v>
      </c>
      <c r="C1618" s="108" t="s">
        <v>6958</v>
      </c>
      <c r="D1618" t="s">
        <v>321</v>
      </c>
      <c r="E1618" s="284">
        <v>43.31</v>
      </c>
      <c r="F1618" s="284">
        <v>8.41</v>
      </c>
      <c r="G1618" s="284">
        <f t="shared" si="25"/>
        <v>34.900000000000006</v>
      </c>
    </row>
    <row r="1619" spans="1:7" ht="75" x14ac:dyDescent="0.25">
      <c r="A1619" s="261" t="s">
        <v>5738</v>
      </c>
      <c r="B1619" s="283">
        <v>104888</v>
      </c>
      <c r="C1619" s="108" t="s">
        <v>6959</v>
      </c>
      <c r="D1619" t="s">
        <v>321</v>
      </c>
      <c r="E1619" s="284">
        <v>39.17</v>
      </c>
      <c r="F1619" s="284">
        <v>7.05</v>
      </c>
      <c r="G1619" s="284">
        <f t="shared" si="25"/>
        <v>32.120000000000005</v>
      </c>
    </row>
    <row r="1620" spans="1:7" ht="75" x14ac:dyDescent="0.25">
      <c r="A1620" s="261" t="s">
        <v>5738</v>
      </c>
      <c r="B1620" s="283">
        <v>104889</v>
      </c>
      <c r="C1620" s="108" t="s">
        <v>6960</v>
      </c>
      <c r="D1620" t="s">
        <v>321</v>
      </c>
      <c r="E1620" s="284">
        <v>57.63</v>
      </c>
      <c r="F1620" s="284">
        <v>13.14</v>
      </c>
      <c r="G1620" s="284">
        <f t="shared" si="25"/>
        <v>44.49</v>
      </c>
    </row>
    <row r="1621" spans="1:7" ht="75" x14ac:dyDescent="0.25">
      <c r="A1621" s="261" t="s">
        <v>5738</v>
      </c>
      <c r="B1621" s="283">
        <v>104890</v>
      </c>
      <c r="C1621" s="108" t="s">
        <v>6961</v>
      </c>
      <c r="D1621" t="s">
        <v>321</v>
      </c>
      <c r="E1621" s="284">
        <v>49.91</v>
      </c>
      <c r="F1621" s="284">
        <v>10.58</v>
      </c>
      <c r="G1621" s="284">
        <f t="shared" si="25"/>
        <v>39.33</v>
      </c>
    </row>
    <row r="1622" spans="1:7" ht="75" x14ac:dyDescent="0.25">
      <c r="A1622" s="261" t="s">
        <v>5738</v>
      </c>
      <c r="B1622" s="283">
        <v>104891</v>
      </c>
      <c r="C1622" s="108" t="s">
        <v>6962</v>
      </c>
      <c r="D1622" t="s">
        <v>321</v>
      </c>
      <c r="E1622" s="284">
        <v>44.73</v>
      </c>
      <c r="F1622" s="284">
        <v>8.85</v>
      </c>
      <c r="G1622" s="284">
        <f t="shared" si="25"/>
        <v>35.879999999999995</v>
      </c>
    </row>
    <row r="1623" spans="1:7" ht="90" x14ac:dyDescent="0.25">
      <c r="A1623" s="261" t="s">
        <v>5738</v>
      </c>
      <c r="B1623" s="283">
        <v>104892</v>
      </c>
      <c r="C1623" s="108" t="s">
        <v>6963</v>
      </c>
      <c r="D1623" t="s">
        <v>321</v>
      </c>
      <c r="E1623" s="284">
        <v>103.38</v>
      </c>
      <c r="F1623" s="284">
        <v>28.26</v>
      </c>
      <c r="G1623" s="284">
        <f t="shared" si="25"/>
        <v>75.11999999999999</v>
      </c>
    </row>
    <row r="1624" spans="1:7" ht="45" x14ac:dyDescent="0.25">
      <c r="A1624" s="261" t="s">
        <v>5738</v>
      </c>
      <c r="B1624" s="283">
        <v>102989</v>
      </c>
      <c r="C1624" s="108" t="s">
        <v>1635</v>
      </c>
      <c r="D1624" t="s">
        <v>321</v>
      </c>
      <c r="E1624" s="284">
        <v>33.119999999999997</v>
      </c>
      <c r="F1624" s="284">
        <v>7.96</v>
      </c>
      <c r="G1624" s="284">
        <f t="shared" si="25"/>
        <v>25.159999999999997</v>
      </c>
    </row>
    <row r="1625" spans="1:7" ht="45" x14ac:dyDescent="0.25">
      <c r="A1625" s="261" t="s">
        <v>5738</v>
      </c>
      <c r="B1625" s="283">
        <v>102990</v>
      </c>
      <c r="C1625" s="108" t="s">
        <v>1636</v>
      </c>
      <c r="D1625" t="s">
        <v>321</v>
      </c>
      <c r="E1625" s="284">
        <v>40.26</v>
      </c>
      <c r="F1625" s="284">
        <v>9.4</v>
      </c>
      <c r="G1625" s="284">
        <f t="shared" si="25"/>
        <v>30.86</v>
      </c>
    </row>
    <row r="1626" spans="1:7" ht="45" x14ac:dyDescent="0.25">
      <c r="A1626" s="261" t="s">
        <v>5738</v>
      </c>
      <c r="B1626" s="283">
        <v>102991</v>
      </c>
      <c r="C1626" s="108" t="s">
        <v>1637</v>
      </c>
      <c r="D1626" t="s">
        <v>321</v>
      </c>
      <c r="E1626" s="284">
        <v>52.12</v>
      </c>
      <c r="F1626" s="284">
        <v>11.89</v>
      </c>
      <c r="G1626" s="284">
        <f t="shared" si="25"/>
        <v>40.229999999999997</v>
      </c>
    </row>
    <row r="1627" spans="1:7" ht="45" x14ac:dyDescent="0.25">
      <c r="A1627" s="261" t="s">
        <v>5738</v>
      </c>
      <c r="B1627" s="283">
        <v>102992</v>
      </c>
      <c r="C1627" s="108" t="s">
        <v>1638</v>
      </c>
      <c r="D1627" t="s">
        <v>321</v>
      </c>
      <c r="E1627" s="284">
        <v>76.2</v>
      </c>
      <c r="F1627" s="284">
        <v>13.39</v>
      </c>
      <c r="G1627" s="284">
        <f t="shared" si="25"/>
        <v>62.81</v>
      </c>
    </row>
    <row r="1628" spans="1:7" ht="45" x14ac:dyDescent="0.25">
      <c r="A1628" s="261" t="s">
        <v>5738</v>
      </c>
      <c r="B1628" s="283">
        <v>102993</v>
      </c>
      <c r="C1628" s="108" t="s">
        <v>1639</v>
      </c>
      <c r="D1628" t="s">
        <v>321</v>
      </c>
      <c r="E1628" s="284">
        <v>99.28</v>
      </c>
      <c r="F1628" s="284">
        <v>17.89</v>
      </c>
      <c r="G1628" s="284">
        <f t="shared" si="25"/>
        <v>81.39</v>
      </c>
    </row>
    <row r="1629" spans="1:7" ht="45" x14ac:dyDescent="0.25">
      <c r="A1629" s="261" t="s">
        <v>5738</v>
      </c>
      <c r="B1629" s="283">
        <v>102994</v>
      </c>
      <c r="C1629" s="108" t="s">
        <v>1640</v>
      </c>
      <c r="D1629" t="s">
        <v>321</v>
      </c>
      <c r="E1629" s="284">
        <v>168.22</v>
      </c>
      <c r="F1629" s="284">
        <v>21.01</v>
      </c>
      <c r="G1629" s="284">
        <f t="shared" si="25"/>
        <v>147.21</v>
      </c>
    </row>
    <row r="1630" spans="1:7" ht="60" x14ac:dyDescent="0.25">
      <c r="A1630" s="261" t="s">
        <v>5738</v>
      </c>
      <c r="B1630" s="283">
        <v>102995</v>
      </c>
      <c r="C1630" s="108" t="s">
        <v>1641</v>
      </c>
      <c r="D1630" t="s">
        <v>321</v>
      </c>
      <c r="E1630" s="284">
        <v>50.75</v>
      </c>
      <c r="F1630" s="284">
        <v>15.5</v>
      </c>
      <c r="G1630" s="284">
        <f t="shared" si="25"/>
        <v>35.25</v>
      </c>
    </row>
    <row r="1631" spans="1:7" ht="60" x14ac:dyDescent="0.25">
      <c r="A1631" s="261" t="s">
        <v>5738</v>
      </c>
      <c r="B1631" s="283">
        <v>102996</v>
      </c>
      <c r="C1631" s="108" t="s">
        <v>1642</v>
      </c>
      <c r="D1631" t="s">
        <v>321</v>
      </c>
      <c r="E1631" s="284">
        <v>71.83</v>
      </c>
      <c r="F1631" s="284">
        <v>21.65</v>
      </c>
      <c r="G1631" s="284">
        <f t="shared" si="25"/>
        <v>50.18</v>
      </c>
    </row>
    <row r="1632" spans="1:7" ht="60" x14ac:dyDescent="0.25">
      <c r="A1632" s="261" t="s">
        <v>5738</v>
      </c>
      <c r="B1632" s="283">
        <v>102997</v>
      </c>
      <c r="C1632" s="108" t="s">
        <v>1643</v>
      </c>
      <c r="D1632" t="s">
        <v>321</v>
      </c>
      <c r="E1632" s="284">
        <v>96.07</v>
      </c>
      <c r="F1632" s="284">
        <v>26.7</v>
      </c>
      <c r="G1632" s="284">
        <f t="shared" si="25"/>
        <v>69.36999999999999</v>
      </c>
    </row>
    <row r="1633" spans="1:7" ht="60" x14ac:dyDescent="0.25">
      <c r="A1633" s="261" t="s">
        <v>5738</v>
      </c>
      <c r="B1633" s="283">
        <v>102998</v>
      </c>
      <c r="C1633" s="108" t="s">
        <v>1644</v>
      </c>
      <c r="D1633" t="s">
        <v>321</v>
      </c>
      <c r="E1633" s="284">
        <v>91.66</v>
      </c>
      <c r="F1633" s="284">
        <v>26.21</v>
      </c>
      <c r="G1633" s="284">
        <f t="shared" si="25"/>
        <v>65.449999999999989</v>
      </c>
    </row>
    <row r="1634" spans="1:7" ht="60" x14ac:dyDescent="0.25">
      <c r="A1634" s="261" t="s">
        <v>5738</v>
      </c>
      <c r="B1634" s="283">
        <v>102999</v>
      </c>
      <c r="C1634" s="108" t="s">
        <v>1645</v>
      </c>
      <c r="D1634" t="s">
        <v>321</v>
      </c>
      <c r="E1634" s="284">
        <v>116.02</v>
      </c>
      <c r="F1634" s="284">
        <v>32.979999999999997</v>
      </c>
      <c r="G1634" s="284">
        <f t="shared" si="25"/>
        <v>83.039999999999992</v>
      </c>
    </row>
    <row r="1635" spans="1:7" ht="60" x14ac:dyDescent="0.25">
      <c r="A1635" s="261" t="s">
        <v>5738</v>
      </c>
      <c r="B1635" s="283">
        <v>103000</v>
      </c>
      <c r="C1635" s="108" t="s">
        <v>1646</v>
      </c>
      <c r="D1635" t="s">
        <v>321</v>
      </c>
      <c r="E1635" s="284">
        <v>116.49</v>
      </c>
      <c r="F1635" s="284">
        <v>33.1</v>
      </c>
      <c r="G1635" s="284">
        <f t="shared" si="25"/>
        <v>83.389999999999986</v>
      </c>
    </row>
    <row r="1636" spans="1:7" ht="60" x14ac:dyDescent="0.25">
      <c r="A1636" s="261" t="s">
        <v>5738</v>
      </c>
      <c r="B1636" s="283">
        <v>103001</v>
      </c>
      <c r="C1636" s="108" t="s">
        <v>1647</v>
      </c>
      <c r="D1636" t="s">
        <v>242</v>
      </c>
      <c r="E1636" s="284">
        <v>239.39</v>
      </c>
      <c r="F1636" s="284">
        <v>15.4</v>
      </c>
      <c r="G1636" s="284">
        <f t="shared" si="25"/>
        <v>223.98999999999998</v>
      </c>
    </row>
    <row r="1637" spans="1:7" ht="60" x14ac:dyDescent="0.25">
      <c r="A1637" s="261" t="s">
        <v>5738</v>
      </c>
      <c r="B1637" s="283">
        <v>103002</v>
      </c>
      <c r="C1637" s="108" t="s">
        <v>1648</v>
      </c>
      <c r="D1637" t="s">
        <v>242</v>
      </c>
      <c r="E1637" s="284">
        <v>298.82</v>
      </c>
      <c r="F1637" s="284">
        <v>16.07</v>
      </c>
      <c r="G1637" s="284">
        <f t="shared" si="25"/>
        <v>282.75</v>
      </c>
    </row>
    <row r="1638" spans="1:7" ht="60" x14ac:dyDescent="0.25">
      <c r="A1638" s="261" t="s">
        <v>5738</v>
      </c>
      <c r="B1638" s="283">
        <v>103003</v>
      </c>
      <c r="C1638" s="108" t="s">
        <v>1649</v>
      </c>
      <c r="D1638" t="s">
        <v>242</v>
      </c>
      <c r="E1638" s="284">
        <v>417.75</v>
      </c>
      <c r="F1638" s="284">
        <v>17.37</v>
      </c>
      <c r="G1638" s="284">
        <f t="shared" si="25"/>
        <v>400.38</v>
      </c>
    </row>
    <row r="1639" spans="1:7" ht="60" x14ac:dyDescent="0.25">
      <c r="A1639" s="261" t="s">
        <v>5738</v>
      </c>
      <c r="B1639" s="283">
        <v>103005</v>
      </c>
      <c r="C1639" s="108" t="s">
        <v>1650</v>
      </c>
      <c r="D1639" t="s">
        <v>242</v>
      </c>
      <c r="E1639" s="284">
        <v>581.57000000000005</v>
      </c>
      <c r="F1639" s="284">
        <v>130.79</v>
      </c>
      <c r="G1639" s="284">
        <f t="shared" si="25"/>
        <v>450.78000000000009</v>
      </c>
    </row>
    <row r="1640" spans="1:7" ht="60" x14ac:dyDescent="0.25">
      <c r="A1640" s="261" t="s">
        <v>5738</v>
      </c>
      <c r="B1640" s="283">
        <v>103006</v>
      </c>
      <c r="C1640" s="108" t="s">
        <v>1651</v>
      </c>
      <c r="D1640" t="s">
        <v>242</v>
      </c>
      <c r="E1640" s="284">
        <v>795.69</v>
      </c>
      <c r="F1640" s="284">
        <v>180.19</v>
      </c>
      <c r="G1640" s="284">
        <f t="shared" si="25"/>
        <v>615.5</v>
      </c>
    </row>
    <row r="1641" spans="1:7" ht="60" x14ac:dyDescent="0.25">
      <c r="A1641" s="261" t="s">
        <v>5738</v>
      </c>
      <c r="B1641" s="283">
        <v>103007</v>
      </c>
      <c r="C1641" s="108" t="s">
        <v>1652</v>
      </c>
      <c r="D1641" t="s">
        <v>242</v>
      </c>
      <c r="E1641" s="284">
        <v>1059.83</v>
      </c>
      <c r="F1641" s="284">
        <v>229.28</v>
      </c>
      <c r="G1641" s="284">
        <f t="shared" si="25"/>
        <v>830.55</v>
      </c>
    </row>
    <row r="1642" spans="1:7" ht="45" x14ac:dyDescent="0.25">
      <c r="A1642" s="261" t="s">
        <v>5738</v>
      </c>
      <c r="B1642" s="283">
        <v>97933</v>
      </c>
      <c r="C1642" s="108" t="s">
        <v>5393</v>
      </c>
      <c r="D1642" t="s">
        <v>242</v>
      </c>
      <c r="E1642" s="284">
        <v>1064.1500000000001</v>
      </c>
      <c r="F1642" s="284">
        <v>28.21</v>
      </c>
      <c r="G1642" s="284">
        <f t="shared" si="25"/>
        <v>1035.94</v>
      </c>
    </row>
    <row r="1643" spans="1:7" ht="45" x14ac:dyDescent="0.25">
      <c r="A1643" s="261" t="s">
        <v>5738</v>
      </c>
      <c r="B1643" s="283">
        <v>97934</v>
      </c>
      <c r="C1643" s="108" t="s">
        <v>5394</v>
      </c>
      <c r="D1643" t="s">
        <v>242</v>
      </c>
      <c r="E1643" s="284">
        <v>2356.31</v>
      </c>
      <c r="F1643" s="284">
        <v>401.17</v>
      </c>
      <c r="G1643" s="284">
        <f t="shared" si="25"/>
        <v>1955.1399999999999</v>
      </c>
    </row>
    <row r="1644" spans="1:7" ht="45" x14ac:dyDescent="0.25">
      <c r="A1644" s="261" t="s">
        <v>5738</v>
      </c>
      <c r="B1644" s="283">
        <v>97935</v>
      </c>
      <c r="C1644" s="108" t="s">
        <v>5395</v>
      </c>
      <c r="D1644" t="s">
        <v>242</v>
      </c>
      <c r="E1644" s="284">
        <v>859.56</v>
      </c>
      <c r="F1644" s="284">
        <v>118.27</v>
      </c>
      <c r="G1644" s="284">
        <f t="shared" si="25"/>
        <v>741.29</v>
      </c>
    </row>
    <row r="1645" spans="1:7" ht="45" x14ac:dyDescent="0.25">
      <c r="A1645" s="261" t="s">
        <v>5738</v>
      </c>
      <c r="B1645" s="283">
        <v>97936</v>
      </c>
      <c r="C1645" s="108" t="s">
        <v>5396</v>
      </c>
      <c r="D1645" t="s">
        <v>242</v>
      </c>
      <c r="E1645" s="284">
        <v>1974.93</v>
      </c>
      <c r="F1645" s="284">
        <v>593.19000000000005</v>
      </c>
      <c r="G1645" s="284">
        <f t="shared" si="25"/>
        <v>1381.74</v>
      </c>
    </row>
    <row r="1646" spans="1:7" ht="45" x14ac:dyDescent="0.25">
      <c r="A1646" s="261" t="s">
        <v>5738</v>
      </c>
      <c r="B1646" s="283">
        <v>97947</v>
      </c>
      <c r="C1646" s="108" t="s">
        <v>5397</v>
      </c>
      <c r="D1646" t="s">
        <v>242</v>
      </c>
      <c r="E1646" s="284">
        <v>1749.28</v>
      </c>
      <c r="F1646" s="284">
        <v>423.72</v>
      </c>
      <c r="G1646" s="284">
        <f t="shared" si="25"/>
        <v>1325.56</v>
      </c>
    </row>
    <row r="1647" spans="1:7" ht="45" x14ac:dyDescent="0.25">
      <c r="A1647" s="261" t="s">
        <v>5738</v>
      </c>
      <c r="B1647" s="283">
        <v>97948</v>
      </c>
      <c r="C1647" s="108" t="s">
        <v>5398</v>
      </c>
      <c r="D1647" t="s">
        <v>242</v>
      </c>
      <c r="E1647" s="284">
        <v>3221.73</v>
      </c>
      <c r="F1647" s="284">
        <v>769.97</v>
      </c>
      <c r="G1647" s="284">
        <f t="shared" si="25"/>
        <v>2451.7600000000002</v>
      </c>
    </row>
    <row r="1648" spans="1:7" ht="60" x14ac:dyDescent="0.25">
      <c r="A1648" s="261" t="s">
        <v>5738</v>
      </c>
      <c r="B1648" s="283">
        <v>97949</v>
      </c>
      <c r="C1648" s="108" t="s">
        <v>5399</v>
      </c>
      <c r="D1648" t="s">
        <v>242</v>
      </c>
      <c r="E1648" s="284">
        <v>1741.99</v>
      </c>
      <c r="F1648" s="284">
        <v>575.12</v>
      </c>
      <c r="G1648" s="284">
        <f t="shared" si="25"/>
        <v>1166.8699999999999</v>
      </c>
    </row>
    <row r="1649" spans="1:7" ht="60" x14ac:dyDescent="0.25">
      <c r="A1649" s="261" t="s">
        <v>5738</v>
      </c>
      <c r="B1649" s="283">
        <v>97950</v>
      </c>
      <c r="C1649" s="108" t="s">
        <v>5400</v>
      </c>
      <c r="D1649" t="s">
        <v>242</v>
      </c>
      <c r="E1649" s="284">
        <v>3059.21</v>
      </c>
      <c r="F1649" s="284">
        <v>1023.72</v>
      </c>
      <c r="G1649" s="284">
        <f t="shared" si="25"/>
        <v>2035.49</v>
      </c>
    </row>
    <row r="1650" spans="1:7" ht="60" x14ac:dyDescent="0.25">
      <c r="A1650" s="261" t="s">
        <v>5738</v>
      </c>
      <c r="B1650" s="283">
        <v>97951</v>
      </c>
      <c r="C1650" s="108" t="s">
        <v>5401</v>
      </c>
      <c r="D1650" t="s">
        <v>242</v>
      </c>
      <c r="E1650" s="284">
        <v>2805.26</v>
      </c>
      <c r="F1650" s="284">
        <v>782.46</v>
      </c>
      <c r="G1650" s="284">
        <f t="shared" si="25"/>
        <v>2022.8000000000002</v>
      </c>
    </row>
    <row r="1651" spans="1:7" ht="60" x14ac:dyDescent="0.25">
      <c r="A1651" s="261" t="s">
        <v>5738</v>
      </c>
      <c r="B1651" s="283">
        <v>97952</v>
      </c>
      <c r="C1651" s="108" t="s">
        <v>5402</v>
      </c>
      <c r="D1651" t="s">
        <v>242</v>
      </c>
      <c r="E1651" s="284">
        <v>4846.0200000000004</v>
      </c>
      <c r="F1651" s="284">
        <v>1334.29</v>
      </c>
      <c r="G1651" s="284">
        <f t="shared" si="25"/>
        <v>3511.7300000000005</v>
      </c>
    </row>
    <row r="1652" spans="1:7" ht="45" x14ac:dyDescent="0.25">
      <c r="A1652" s="261" t="s">
        <v>5738</v>
      </c>
      <c r="B1652" s="283">
        <v>97953</v>
      </c>
      <c r="C1652" s="108" t="s">
        <v>5403</v>
      </c>
      <c r="D1652" t="s">
        <v>242</v>
      </c>
      <c r="E1652" s="284">
        <v>1366.07</v>
      </c>
      <c r="F1652" s="284">
        <v>285.38</v>
      </c>
      <c r="G1652" s="284">
        <f t="shared" si="25"/>
        <v>1080.69</v>
      </c>
    </row>
    <row r="1653" spans="1:7" ht="45" x14ac:dyDescent="0.25">
      <c r="A1653" s="261" t="s">
        <v>5738</v>
      </c>
      <c r="B1653" s="283">
        <v>97955</v>
      </c>
      <c r="C1653" s="108" t="s">
        <v>5404</v>
      </c>
      <c r="D1653" t="s">
        <v>242</v>
      </c>
      <c r="E1653" s="284">
        <v>2965.9</v>
      </c>
      <c r="F1653" s="284">
        <v>606.89</v>
      </c>
      <c r="G1653" s="284">
        <f t="shared" si="25"/>
        <v>2359.0100000000002</v>
      </c>
    </row>
    <row r="1654" spans="1:7" ht="45" x14ac:dyDescent="0.25">
      <c r="A1654" s="261" t="s">
        <v>5738</v>
      </c>
      <c r="B1654" s="283">
        <v>97956</v>
      </c>
      <c r="C1654" s="108" t="s">
        <v>5405</v>
      </c>
      <c r="D1654" t="s">
        <v>242</v>
      </c>
      <c r="E1654" s="284">
        <v>1460.73</v>
      </c>
      <c r="F1654" s="284">
        <v>441.71</v>
      </c>
      <c r="G1654" s="284">
        <f t="shared" si="25"/>
        <v>1019.02</v>
      </c>
    </row>
    <row r="1655" spans="1:7" ht="45" x14ac:dyDescent="0.25">
      <c r="A1655" s="261" t="s">
        <v>5738</v>
      </c>
      <c r="B1655" s="283">
        <v>97957</v>
      </c>
      <c r="C1655" s="108" t="s">
        <v>5406</v>
      </c>
      <c r="D1655" t="s">
        <v>242</v>
      </c>
      <c r="E1655" s="284">
        <v>2598.61</v>
      </c>
      <c r="F1655" s="284">
        <v>811.74</v>
      </c>
      <c r="G1655" s="284">
        <f t="shared" si="25"/>
        <v>1786.8700000000001</v>
      </c>
    </row>
    <row r="1656" spans="1:7" ht="60" x14ac:dyDescent="0.25">
      <c r="A1656" s="261" t="s">
        <v>5738</v>
      </c>
      <c r="B1656" s="283">
        <v>97961</v>
      </c>
      <c r="C1656" s="108" t="s">
        <v>5407</v>
      </c>
      <c r="D1656" t="s">
        <v>242</v>
      </c>
      <c r="E1656" s="284">
        <v>2377.4299999999998</v>
      </c>
      <c r="F1656" s="284">
        <v>596.36</v>
      </c>
      <c r="G1656" s="284">
        <f t="shared" si="25"/>
        <v>1781.0699999999997</v>
      </c>
    </row>
    <row r="1657" spans="1:7" ht="60" x14ac:dyDescent="0.25">
      <c r="A1657" s="261" t="s">
        <v>5738</v>
      </c>
      <c r="B1657" s="283">
        <v>97973</v>
      </c>
      <c r="C1657" s="108" t="s">
        <v>5408</v>
      </c>
      <c r="D1657" t="s">
        <v>242</v>
      </c>
      <c r="E1657" s="284">
        <v>4440.72</v>
      </c>
      <c r="F1657" s="284">
        <v>1096.8599999999999</v>
      </c>
      <c r="G1657" s="284">
        <f t="shared" si="25"/>
        <v>3343.8600000000006</v>
      </c>
    </row>
    <row r="1658" spans="1:7" ht="60" x14ac:dyDescent="0.25">
      <c r="A1658" s="261" t="s">
        <v>5738</v>
      </c>
      <c r="B1658" s="283">
        <v>97974</v>
      </c>
      <c r="C1658" s="108" t="s">
        <v>6393</v>
      </c>
      <c r="D1658" t="s">
        <v>242</v>
      </c>
      <c r="E1658" s="284">
        <v>503.78</v>
      </c>
      <c r="F1658" s="284">
        <v>76.790000000000006</v>
      </c>
      <c r="G1658" s="284">
        <f t="shared" si="25"/>
        <v>426.98999999999995</v>
      </c>
    </row>
    <row r="1659" spans="1:7" ht="60" x14ac:dyDescent="0.25">
      <c r="A1659" s="261" t="s">
        <v>5738</v>
      </c>
      <c r="B1659" s="283">
        <v>97975</v>
      </c>
      <c r="C1659" s="108" t="s">
        <v>6386</v>
      </c>
      <c r="D1659" t="s">
        <v>242</v>
      </c>
      <c r="E1659" s="284">
        <v>649.17999999999995</v>
      </c>
      <c r="F1659" s="284">
        <v>85.66</v>
      </c>
      <c r="G1659" s="284">
        <f t="shared" si="25"/>
        <v>563.52</v>
      </c>
    </row>
    <row r="1660" spans="1:7" ht="60" x14ac:dyDescent="0.25">
      <c r="A1660" s="261" t="s">
        <v>5738</v>
      </c>
      <c r="B1660" s="283">
        <v>97976</v>
      </c>
      <c r="C1660" s="108" t="s">
        <v>6458</v>
      </c>
      <c r="D1660" t="s">
        <v>242</v>
      </c>
      <c r="E1660" s="284">
        <v>1110.2</v>
      </c>
      <c r="F1660" s="284">
        <v>359.75</v>
      </c>
      <c r="G1660" s="284">
        <f t="shared" si="25"/>
        <v>750.45</v>
      </c>
    </row>
    <row r="1661" spans="1:7" ht="60" x14ac:dyDescent="0.25">
      <c r="A1661" s="261" t="s">
        <v>5738</v>
      </c>
      <c r="B1661" s="283">
        <v>97977</v>
      </c>
      <c r="C1661" s="108" t="s">
        <v>6438</v>
      </c>
      <c r="D1661" t="s">
        <v>242</v>
      </c>
      <c r="E1661" s="284">
        <v>1588.75</v>
      </c>
      <c r="F1661" s="284">
        <v>528.57000000000005</v>
      </c>
      <c r="G1661" s="284">
        <f t="shared" si="25"/>
        <v>1060.1799999999998</v>
      </c>
    </row>
    <row r="1662" spans="1:7" ht="60" x14ac:dyDescent="0.25">
      <c r="A1662" s="261" t="s">
        <v>5738</v>
      </c>
      <c r="B1662" s="283">
        <v>97978</v>
      </c>
      <c r="C1662" s="108" t="s">
        <v>6573</v>
      </c>
      <c r="D1662" t="s">
        <v>242</v>
      </c>
      <c r="E1662" s="284">
        <v>975.53</v>
      </c>
      <c r="F1662" s="284">
        <v>193.82</v>
      </c>
      <c r="G1662" s="284">
        <f t="shared" si="25"/>
        <v>781.71</v>
      </c>
    </row>
    <row r="1663" spans="1:7" ht="75" x14ac:dyDescent="0.25">
      <c r="A1663" s="261" t="s">
        <v>5738</v>
      </c>
      <c r="B1663" s="283">
        <v>97980</v>
      </c>
      <c r="C1663" s="108" t="s">
        <v>6408</v>
      </c>
      <c r="D1663" t="s">
        <v>242</v>
      </c>
      <c r="E1663" s="284">
        <v>2059.9</v>
      </c>
      <c r="F1663" s="284">
        <v>658.8</v>
      </c>
      <c r="G1663" s="284">
        <f t="shared" si="25"/>
        <v>1401.1000000000001</v>
      </c>
    </row>
    <row r="1664" spans="1:7" ht="45" x14ac:dyDescent="0.25">
      <c r="A1664" s="261" t="s">
        <v>5738</v>
      </c>
      <c r="B1664" s="283">
        <v>97981</v>
      </c>
      <c r="C1664" s="108" t="s">
        <v>5409</v>
      </c>
      <c r="D1664" t="s">
        <v>321</v>
      </c>
      <c r="E1664" s="284">
        <v>1172.3699999999999</v>
      </c>
      <c r="F1664" s="284">
        <v>425.93</v>
      </c>
      <c r="G1664" s="284">
        <f t="shared" si="25"/>
        <v>746.43999999999983</v>
      </c>
    </row>
    <row r="1665" spans="1:7" ht="45" x14ac:dyDescent="0.25">
      <c r="A1665" s="261" t="s">
        <v>5738</v>
      </c>
      <c r="B1665" s="283">
        <v>97983</v>
      </c>
      <c r="C1665" s="108" t="s">
        <v>5410</v>
      </c>
      <c r="D1665" t="s">
        <v>321</v>
      </c>
      <c r="E1665" s="284">
        <v>512.39</v>
      </c>
      <c r="F1665" s="284">
        <v>30.63</v>
      </c>
      <c r="G1665" s="284">
        <f t="shared" si="25"/>
        <v>481.76</v>
      </c>
    </row>
    <row r="1666" spans="1:7" ht="45" x14ac:dyDescent="0.25">
      <c r="A1666" s="261" t="s">
        <v>5738</v>
      </c>
      <c r="B1666" s="283">
        <v>97985</v>
      </c>
      <c r="C1666" s="108" t="s">
        <v>5411</v>
      </c>
      <c r="D1666" t="s">
        <v>321</v>
      </c>
      <c r="E1666" s="284">
        <v>1410.42</v>
      </c>
      <c r="F1666" s="284">
        <v>518.91</v>
      </c>
      <c r="G1666" s="284">
        <f t="shared" si="25"/>
        <v>891.5100000000001</v>
      </c>
    </row>
    <row r="1667" spans="1:7" ht="45" x14ac:dyDescent="0.25">
      <c r="A1667" s="261" t="s">
        <v>5738</v>
      </c>
      <c r="B1667" s="283">
        <v>97987</v>
      </c>
      <c r="C1667" s="108" t="s">
        <v>5412</v>
      </c>
      <c r="D1667" t="s">
        <v>321</v>
      </c>
      <c r="E1667" s="284">
        <v>681.88</v>
      </c>
      <c r="F1667" s="284">
        <v>36.03</v>
      </c>
      <c r="G1667" s="284">
        <f t="shared" ref="G1667:G1730" si="26">E1667-F1667</f>
        <v>645.85</v>
      </c>
    </row>
    <row r="1668" spans="1:7" ht="75" x14ac:dyDescent="0.25">
      <c r="A1668" s="261" t="s">
        <v>5738</v>
      </c>
      <c r="B1668" s="283">
        <v>97988</v>
      </c>
      <c r="C1668" s="108" t="s">
        <v>6368</v>
      </c>
      <c r="D1668" t="s">
        <v>242</v>
      </c>
      <c r="E1668" s="284">
        <v>3023.32</v>
      </c>
      <c r="F1668" s="284">
        <v>927.36</v>
      </c>
      <c r="G1668" s="284">
        <f t="shared" si="26"/>
        <v>2095.96</v>
      </c>
    </row>
    <row r="1669" spans="1:7" ht="45" x14ac:dyDescent="0.25">
      <c r="A1669" s="261" t="s">
        <v>5738</v>
      </c>
      <c r="B1669" s="283">
        <v>97989</v>
      </c>
      <c r="C1669" s="108" t="s">
        <v>5413</v>
      </c>
      <c r="D1669" t="s">
        <v>321</v>
      </c>
      <c r="E1669" s="284">
        <v>1648.43</v>
      </c>
      <c r="F1669" s="284">
        <v>611.80999999999995</v>
      </c>
      <c r="G1669" s="284">
        <f t="shared" si="26"/>
        <v>1036.6200000000001</v>
      </c>
    </row>
    <row r="1670" spans="1:7" ht="45" x14ac:dyDescent="0.25">
      <c r="A1670" s="261" t="s">
        <v>5738</v>
      </c>
      <c r="B1670" s="283">
        <v>97991</v>
      </c>
      <c r="C1670" s="108" t="s">
        <v>5414</v>
      </c>
      <c r="D1670" t="s">
        <v>321</v>
      </c>
      <c r="E1670" s="284">
        <v>934.76</v>
      </c>
      <c r="F1670" s="284">
        <v>46.07</v>
      </c>
      <c r="G1670" s="284">
        <f t="shared" si="26"/>
        <v>888.68999999999994</v>
      </c>
    </row>
    <row r="1671" spans="1:7" ht="75" x14ac:dyDescent="0.25">
      <c r="A1671" s="261" t="s">
        <v>5738</v>
      </c>
      <c r="B1671" s="283">
        <v>97992</v>
      </c>
      <c r="C1671" s="108" t="s">
        <v>6666</v>
      </c>
      <c r="D1671" t="s">
        <v>242</v>
      </c>
      <c r="E1671" s="284">
        <v>3882.94</v>
      </c>
      <c r="F1671" s="284">
        <v>1149.24</v>
      </c>
      <c r="G1671" s="284">
        <f t="shared" si="26"/>
        <v>2733.7</v>
      </c>
    </row>
    <row r="1672" spans="1:7" ht="45" x14ac:dyDescent="0.25">
      <c r="A1672" s="261" t="s">
        <v>5738</v>
      </c>
      <c r="B1672" s="283">
        <v>97993</v>
      </c>
      <c r="C1672" s="108" t="s">
        <v>5415</v>
      </c>
      <c r="D1672" t="s">
        <v>321</v>
      </c>
      <c r="E1672" s="284">
        <v>2005.56</v>
      </c>
      <c r="F1672" s="284">
        <v>751.18</v>
      </c>
      <c r="G1672" s="284">
        <f t="shared" si="26"/>
        <v>1254.3800000000001</v>
      </c>
    </row>
    <row r="1673" spans="1:7" ht="75" x14ac:dyDescent="0.25">
      <c r="A1673" s="261" t="s">
        <v>5738</v>
      </c>
      <c r="B1673" s="283">
        <v>97994</v>
      </c>
      <c r="C1673" s="108" t="s">
        <v>6391</v>
      </c>
      <c r="D1673" t="s">
        <v>242</v>
      </c>
      <c r="E1673" s="284">
        <v>2585.66</v>
      </c>
      <c r="F1673" s="284">
        <v>782.87</v>
      </c>
      <c r="G1673" s="284">
        <f t="shared" si="26"/>
        <v>1802.79</v>
      </c>
    </row>
    <row r="1674" spans="1:7" ht="60" x14ac:dyDescent="0.25">
      <c r="A1674" s="261" t="s">
        <v>5738</v>
      </c>
      <c r="B1674" s="283">
        <v>97995</v>
      </c>
      <c r="C1674" s="108" t="s">
        <v>5416</v>
      </c>
      <c r="D1674" t="s">
        <v>321</v>
      </c>
      <c r="E1674" s="284">
        <v>1318.06</v>
      </c>
      <c r="F1674" s="284">
        <v>461.23</v>
      </c>
      <c r="G1674" s="284">
        <f t="shared" si="26"/>
        <v>856.82999999999993</v>
      </c>
    </row>
    <row r="1675" spans="1:7" ht="75" x14ac:dyDescent="0.25">
      <c r="A1675" s="261" t="s">
        <v>5738</v>
      </c>
      <c r="B1675" s="283">
        <v>97996</v>
      </c>
      <c r="C1675" s="108" t="s">
        <v>6344</v>
      </c>
      <c r="D1675" t="s">
        <v>242</v>
      </c>
      <c r="E1675" s="284">
        <v>3269.4</v>
      </c>
      <c r="F1675" s="284">
        <v>981.95</v>
      </c>
      <c r="G1675" s="284">
        <f t="shared" si="26"/>
        <v>2287.4499999999998</v>
      </c>
    </row>
    <row r="1676" spans="1:7" ht="60" x14ac:dyDescent="0.25">
      <c r="A1676" s="261" t="s">
        <v>5738</v>
      </c>
      <c r="B1676" s="283">
        <v>97997</v>
      </c>
      <c r="C1676" s="108" t="s">
        <v>5417</v>
      </c>
      <c r="D1676" t="s">
        <v>321</v>
      </c>
      <c r="E1676" s="284">
        <v>1575.88</v>
      </c>
      <c r="F1676" s="284">
        <v>552.55999999999995</v>
      </c>
      <c r="G1676" s="284">
        <f t="shared" si="26"/>
        <v>1023.3200000000002</v>
      </c>
    </row>
    <row r="1677" spans="1:7" ht="60" x14ac:dyDescent="0.25">
      <c r="A1677" s="261" t="s">
        <v>5738</v>
      </c>
      <c r="B1677" s="283">
        <v>97999</v>
      </c>
      <c r="C1677" s="108" t="s">
        <v>5418</v>
      </c>
      <c r="D1677" t="s">
        <v>321</v>
      </c>
      <c r="E1677" s="284">
        <v>1833.78</v>
      </c>
      <c r="F1677" s="284">
        <v>643.91999999999996</v>
      </c>
      <c r="G1677" s="284">
        <f t="shared" si="26"/>
        <v>1189.8600000000001</v>
      </c>
    </row>
    <row r="1678" spans="1:7" ht="60" x14ac:dyDescent="0.25">
      <c r="A1678" s="261" t="s">
        <v>5738</v>
      </c>
      <c r="B1678" s="283">
        <v>98001</v>
      </c>
      <c r="C1678" s="108" t="s">
        <v>5419</v>
      </c>
      <c r="D1678" t="s">
        <v>321</v>
      </c>
      <c r="E1678" s="284">
        <v>2091.58</v>
      </c>
      <c r="F1678" s="284">
        <v>735.26</v>
      </c>
      <c r="G1678" s="284">
        <f t="shared" si="26"/>
        <v>1356.32</v>
      </c>
    </row>
    <row r="1679" spans="1:7" ht="75" x14ac:dyDescent="0.25">
      <c r="A1679" s="261" t="s">
        <v>5738</v>
      </c>
      <c r="B1679" s="283">
        <v>98002</v>
      </c>
      <c r="C1679" s="108" t="s">
        <v>6656</v>
      </c>
      <c r="D1679" t="s">
        <v>242</v>
      </c>
      <c r="E1679" s="284">
        <v>5360.38</v>
      </c>
      <c r="F1679" s="284">
        <v>1579.25</v>
      </c>
      <c r="G1679" s="284">
        <f t="shared" si="26"/>
        <v>3781.13</v>
      </c>
    </row>
    <row r="1680" spans="1:7" ht="60" x14ac:dyDescent="0.25">
      <c r="A1680" s="261" t="s">
        <v>5738</v>
      </c>
      <c r="B1680" s="283">
        <v>98003</v>
      </c>
      <c r="C1680" s="108" t="s">
        <v>5420</v>
      </c>
      <c r="D1680" t="s">
        <v>321</v>
      </c>
      <c r="E1680" s="284">
        <v>2349.4699999999998</v>
      </c>
      <c r="F1680" s="284">
        <v>826.6</v>
      </c>
      <c r="G1680" s="284">
        <f t="shared" si="26"/>
        <v>1522.87</v>
      </c>
    </row>
    <row r="1681" spans="1:7" ht="60" x14ac:dyDescent="0.25">
      <c r="A1681" s="261" t="s">
        <v>5738</v>
      </c>
      <c r="B1681" s="283">
        <v>98005</v>
      </c>
      <c r="C1681" s="108" t="s">
        <v>5421</v>
      </c>
      <c r="D1681" t="s">
        <v>321</v>
      </c>
      <c r="E1681" s="284">
        <v>2607.35</v>
      </c>
      <c r="F1681" s="284">
        <v>917.92</v>
      </c>
      <c r="G1681" s="284">
        <f t="shared" si="26"/>
        <v>1689.4299999999998</v>
      </c>
    </row>
    <row r="1682" spans="1:7" ht="75" x14ac:dyDescent="0.25">
      <c r="A1682" s="261" t="s">
        <v>5738</v>
      </c>
      <c r="B1682" s="283">
        <v>98006</v>
      </c>
      <c r="C1682" s="108" t="s">
        <v>6643</v>
      </c>
      <c r="D1682" t="s">
        <v>242</v>
      </c>
      <c r="E1682" s="284">
        <v>6737.93</v>
      </c>
      <c r="F1682" s="284">
        <v>1977.44</v>
      </c>
      <c r="G1682" s="284">
        <f t="shared" si="26"/>
        <v>4760.49</v>
      </c>
    </row>
    <row r="1683" spans="1:7" ht="60" x14ac:dyDescent="0.25">
      <c r="A1683" s="261" t="s">
        <v>5738</v>
      </c>
      <c r="B1683" s="283">
        <v>98007</v>
      </c>
      <c r="C1683" s="108" t="s">
        <v>5422</v>
      </c>
      <c r="D1683" t="s">
        <v>321</v>
      </c>
      <c r="E1683" s="284">
        <v>2865.16</v>
      </c>
      <c r="F1683" s="284">
        <v>1009.26</v>
      </c>
      <c r="G1683" s="284">
        <f t="shared" si="26"/>
        <v>1855.8999999999999</v>
      </c>
    </row>
    <row r="1684" spans="1:7" ht="75" x14ac:dyDescent="0.25">
      <c r="A1684" s="261" t="s">
        <v>5738</v>
      </c>
      <c r="B1684" s="283">
        <v>98008</v>
      </c>
      <c r="C1684" s="108" t="s">
        <v>6664</v>
      </c>
      <c r="D1684" t="s">
        <v>242</v>
      </c>
      <c r="E1684" s="284">
        <v>4055.73</v>
      </c>
      <c r="F1684" s="284">
        <v>1177.42</v>
      </c>
      <c r="G1684" s="284">
        <f t="shared" si="26"/>
        <v>2878.31</v>
      </c>
    </row>
    <row r="1685" spans="1:7" ht="60" x14ac:dyDescent="0.25">
      <c r="A1685" s="261" t="s">
        <v>5738</v>
      </c>
      <c r="B1685" s="283">
        <v>98009</v>
      </c>
      <c r="C1685" s="108" t="s">
        <v>5423</v>
      </c>
      <c r="D1685" t="s">
        <v>321</v>
      </c>
      <c r="E1685" s="284">
        <v>1833.78</v>
      </c>
      <c r="F1685" s="284">
        <v>643.91999999999996</v>
      </c>
      <c r="G1685" s="284">
        <f t="shared" si="26"/>
        <v>1189.8600000000001</v>
      </c>
    </row>
    <row r="1686" spans="1:7" ht="75" x14ac:dyDescent="0.25">
      <c r="A1686" s="261" t="s">
        <v>5738</v>
      </c>
      <c r="B1686" s="283">
        <v>98010</v>
      </c>
      <c r="C1686" s="108" t="s">
        <v>6658</v>
      </c>
      <c r="D1686" t="s">
        <v>242</v>
      </c>
      <c r="E1686" s="284">
        <v>4958.33</v>
      </c>
      <c r="F1686" s="284">
        <v>1413.42</v>
      </c>
      <c r="G1686" s="284">
        <f t="shared" si="26"/>
        <v>3544.91</v>
      </c>
    </row>
    <row r="1687" spans="1:7" ht="60" x14ac:dyDescent="0.25">
      <c r="A1687" s="261" t="s">
        <v>5738</v>
      </c>
      <c r="B1687" s="283">
        <v>98011</v>
      </c>
      <c r="C1687" s="108" t="s">
        <v>5424</v>
      </c>
      <c r="D1687" t="s">
        <v>321</v>
      </c>
      <c r="E1687" s="284">
        <v>2091.58</v>
      </c>
      <c r="F1687" s="284">
        <v>735.26</v>
      </c>
      <c r="G1687" s="284">
        <f t="shared" si="26"/>
        <v>1356.32</v>
      </c>
    </row>
    <row r="1688" spans="1:7" ht="75" x14ac:dyDescent="0.25">
      <c r="A1688" s="261" t="s">
        <v>5738</v>
      </c>
      <c r="B1688" s="283">
        <v>98012</v>
      </c>
      <c r="C1688" s="108" t="s">
        <v>6654</v>
      </c>
      <c r="D1688" t="s">
        <v>242</v>
      </c>
      <c r="E1688" s="284">
        <v>5829.35</v>
      </c>
      <c r="F1688" s="284">
        <v>1649.44</v>
      </c>
      <c r="G1688" s="284">
        <f t="shared" si="26"/>
        <v>4179.91</v>
      </c>
    </row>
    <row r="1689" spans="1:7" ht="60" x14ac:dyDescent="0.25">
      <c r="A1689" s="261" t="s">
        <v>5738</v>
      </c>
      <c r="B1689" s="283">
        <v>98013</v>
      </c>
      <c r="C1689" s="108" t="s">
        <v>5425</v>
      </c>
      <c r="D1689" t="s">
        <v>321</v>
      </c>
      <c r="E1689" s="284">
        <v>2349.4699999999998</v>
      </c>
      <c r="F1689" s="284">
        <v>826.6</v>
      </c>
      <c r="G1689" s="284">
        <f t="shared" si="26"/>
        <v>1522.87</v>
      </c>
    </row>
    <row r="1690" spans="1:7" ht="75" x14ac:dyDescent="0.25">
      <c r="A1690" s="261" t="s">
        <v>5738</v>
      </c>
      <c r="B1690" s="283">
        <v>98014</v>
      </c>
      <c r="C1690" s="108" t="s">
        <v>6647</v>
      </c>
      <c r="D1690" t="s">
        <v>242</v>
      </c>
      <c r="E1690" s="284">
        <v>6700.33</v>
      </c>
      <c r="F1690" s="284">
        <v>1885.41</v>
      </c>
      <c r="G1690" s="284">
        <f t="shared" si="26"/>
        <v>4814.92</v>
      </c>
    </row>
    <row r="1691" spans="1:7" ht="60" x14ac:dyDescent="0.25">
      <c r="A1691" s="261" t="s">
        <v>5738</v>
      </c>
      <c r="B1691" s="283">
        <v>98015</v>
      </c>
      <c r="C1691" s="108" t="s">
        <v>5426</v>
      </c>
      <c r="D1691" t="s">
        <v>321</v>
      </c>
      <c r="E1691" s="284">
        <v>2607.35</v>
      </c>
      <c r="F1691" s="284">
        <v>917.92</v>
      </c>
      <c r="G1691" s="284">
        <f t="shared" si="26"/>
        <v>1689.4299999999998</v>
      </c>
    </row>
    <row r="1692" spans="1:7" ht="75" x14ac:dyDescent="0.25">
      <c r="A1692" s="261" t="s">
        <v>5738</v>
      </c>
      <c r="B1692" s="283">
        <v>98016</v>
      </c>
      <c r="C1692" s="108" t="s">
        <v>6641</v>
      </c>
      <c r="D1692" t="s">
        <v>242</v>
      </c>
      <c r="E1692" s="284">
        <v>7571.44</v>
      </c>
      <c r="F1692" s="284">
        <v>2121.44</v>
      </c>
      <c r="G1692" s="284">
        <f t="shared" si="26"/>
        <v>5450</v>
      </c>
    </row>
    <row r="1693" spans="1:7" ht="60" x14ac:dyDescent="0.25">
      <c r="A1693" s="261" t="s">
        <v>5738</v>
      </c>
      <c r="B1693" s="283">
        <v>98017</v>
      </c>
      <c r="C1693" s="108" t="s">
        <v>5427</v>
      </c>
      <c r="D1693" t="s">
        <v>321</v>
      </c>
      <c r="E1693" s="284">
        <v>2865.16</v>
      </c>
      <c r="F1693" s="284">
        <v>1009.26</v>
      </c>
      <c r="G1693" s="284">
        <f t="shared" si="26"/>
        <v>1855.8999999999999</v>
      </c>
    </row>
    <row r="1694" spans="1:7" ht="75" x14ac:dyDescent="0.25">
      <c r="A1694" s="261" t="s">
        <v>5738</v>
      </c>
      <c r="B1694" s="283">
        <v>98018</v>
      </c>
      <c r="C1694" s="108" t="s">
        <v>6524</v>
      </c>
      <c r="D1694" t="s">
        <v>242</v>
      </c>
      <c r="E1694" s="284">
        <v>8442.44</v>
      </c>
      <c r="F1694" s="284">
        <v>2357.44</v>
      </c>
      <c r="G1694" s="284">
        <f t="shared" si="26"/>
        <v>6085</v>
      </c>
    </row>
    <row r="1695" spans="1:7" ht="60" x14ac:dyDescent="0.25">
      <c r="A1695" s="261" t="s">
        <v>5738</v>
      </c>
      <c r="B1695" s="283">
        <v>98019</v>
      </c>
      <c r="C1695" s="108" t="s">
        <v>5428</v>
      </c>
      <c r="D1695" t="s">
        <v>321</v>
      </c>
      <c r="E1695" s="284">
        <v>3146.64</v>
      </c>
      <c r="F1695" s="284">
        <v>1108.3399999999999</v>
      </c>
      <c r="G1695" s="284">
        <f t="shared" si="26"/>
        <v>2038.3</v>
      </c>
    </row>
    <row r="1696" spans="1:7" ht="75" x14ac:dyDescent="0.25">
      <c r="A1696" s="261" t="s">
        <v>5738</v>
      </c>
      <c r="B1696" s="283">
        <v>98020</v>
      </c>
      <c r="C1696" s="108" t="s">
        <v>6651</v>
      </c>
      <c r="D1696" t="s">
        <v>242</v>
      </c>
      <c r="E1696" s="284">
        <v>5995.16</v>
      </c>
      <c r="F1696" s="284">
        <v>1690.08</v>
      </c>
      <c r="G1696" s="284">
        <f t="shared" si="26"/>
        <v>4305.08</v>
      </c>
    </row>
    <row r="1697" spans="1:7" ht="60" x14ac:dyDescent="0.25">
      <c r="A1697" s="261" t="s">
        <v>5738</v>
      </c>
      <c r="B1697" s="283">
        <v>98021</v>
      </c>
      <c r="C1697" s="108" t="s">
        <v>5429</v>
      </c>
      <c r="D1697" t="s">
        <v>321</v>
      </c>
      <c r="E1697" s="284">
        <v>2373.14</v>
      </c>
      <c r="F1697" s="284">
        <v>834.35</v>
      </c>
      <c r="G1697" s="284">
        <f t="shared" si="26"/>
        <v>1538.79</v>
      </c>
    </row>
    <row r="1698" spans="1:7" ht="75" x14ac:dyDescent="0.25">
      <c r="A1698" s="261" t="s">
        <v>5738</v>
      </c>
      <c r="B1698" s="283">
        <v>98022</v>
      </c>
      <c r="C1698" s="108" t="s">
        <v>6645</v>
      </c>
      <c r="D1698" t="s">
        <v>242</v>
      </c>
      <c r="E1698" s="284">
        <v>7033.66</v>
      </c>
      <c r="F1698" s="284">
        <v>1962.61</v>
      </c>
      <c r="G1698" s="284">
        <f t="shared" si="26"/>
        <v>5071.05</v>
      </c>
    </row>
    <row r="1699" spans="1:7" ht="60" x14ac:dyDescent="0.25">
      <c r="A1699" s="261" t="s">
        <v>5738</v>
      </c>
      <c r="B1699" s="283">
        <v>98023</v>
      </c>
      <c r="C1699" s="108" t="s">
        <v>5430</v>
      </c>
      <c r="D1699" t="s">
        <v>321</v>
      </c>
      <c r="E1699" s="284">
        <v>2630.94</v>
      </c>
      <c r="F1699" s="284">
        <v>925.67</v>
      </c>
      <c r="G1699" s="284">
        <f t="shared" si="26"/>
        <v>1705.27</v>
      </c>
    </row>
    <row r="1700" spans="1:7" ht="75" x14ac:dyDescent="0.25">
      <c r="A1700" s="261" t="s">
        <v>5738</v>
      </c>
      <c r="B1700" s="283">
        <v>98024</v>
      </c>
      <c r="C1700" s="108" t="s">
        <v>6526</v>
      </c>
      <c r="D1700" t="s">
        <v>242</v>
      </c>
      <c r="E1700" s="284">
        <v>8142.01</v>
      </c>
      <c r="F1700" s="284">
        <v>2235.2800000000002</v>
      </c>
      <c r="G1700" s="284">
        <f t="shared" si="26"/>
        <v>5906.73</v>
      </c>
    </row>
    <row r="1701" spans="1:7" ht="60" x14ac:dyDescent="0.25">
      <c r="A1701" s="261" t="s">
        <v>5738</v>
      </c>
      <c r="B1701" s="283">
        <v>98025</v>
      </c>
      <c r="C1701" s="108" t="s">
        <v>5431</v>
      </c>
      <c r="D1701" t="s">
        <v>321</v>
      </c>
      <c r="E1701" s="284">
        <v>2888.82</v>
      </c>
      <c r="F1701" s="284">
        <v>1017</v>
      </c>
      <c r="G1701" s="284">
        <f t="shared" si="26"/>
        <v>1871.8200000000002</v>
      </c>
    </row>
    <row r="1702" spans="1:7" ht="75" x14ac:dyDescent="0.25">
      <c r="A1702" s="261" t="s">
        <v>5738</v>
      </c>
      <c r="B1702" s="283">
        <v>98026</v>
      </c>
      <c r="C1702" s="108" t="s">
        <v>6522</v>
      </c>
      <c r="D1702" t="s">
        <v>242</v>
      </c>
      <c r="E1702" s="284">
        <v>9189.33</v>
      </c>
      <c r="F1702" s="284">
        <v>2507.87</v>
      </c>
      <c r="G1702" s="284">
        <f t="shared" si="26"/>
        <v>6681.46</v>
      </c>
    </row>
    <row r="1703" spans="1:7" ht="60" x14ac:dyDescent="0.25">
      <c r="A1703" s="261" t="s">
        <v>5738</v>
      </c>
      <c r="B1703" s="283">
        <v>98027</v>
      </c>
      <c r="C1703" s="108" t="s">
        <v>5432</v>
      </c>
      <c r="D1703" t="s">
        <v>321</v>
      </c>
      <c r="E1703" s="284">
        <v>3146.64</v>
      </c>
      <c r="F1703" s="284">
        <v>1108.3399999999999</v>
      </c>
      <c r="G1703" s="284">
        <f t="shared" si="26"/>
        <v>2038.3</v>
      </c>
    </row>
    <row r="1704" spans="1:7" ht="75" x14ac:dyDescent="0.25">
      <c r="A1704" s="261" t="s">
        <v>5738</v>
      </c>
      <c r="B1704" s="283">
        <v>98028</v>
      </c>
      <c r="C1704" s="108" t="s">
        <v>6518</v>
      </c>
      <c r="D1704" t="s">
        <v>242</v>
      </c>
      <c r="E1704" s="284">
        <v>10236.64</v>
      </c>
      <c r="F1704" s="284">
        <v>2780.56</v>
      </c>
      <c r="G1704" s="284">
        <f t="shared" si="26"/>
        <v>7456.08</v>
      </c>
    </row>
    <row r="1705" spans="1:7" ht="60" x14ac:dyDescent="0.25">
      <c r="A1705" s="261" t="s">
        <v>5738</v>
      </c>
      <c r="B1705" s="283">
        <v>98029</v>
      </c>
      <c r="C1705" s="108" t="s">
        <v>5433</v>
      </c>
      <c r="D1705" t="s">
        <v>321</v>
      </c>
      <c r="E1705" s="284">
        <v>3409.38</v>
      </c>
      <c r="F1705" s="284">
        <v>1201.28</v>
      </c>
      <c r="G1705" s="284">
        <f t="shared" si="26"/>
        <v>2208.1000000000004</v>
      </c>
    </row>
    <row r="1706" spans="1:7" ht="75" x14ac:dyDescent="0.25">
      <c r="A1706" s="261" t="s">
        <v>5738</v>
      </c>
      <c r="B1706" s="283">
        <v>98030</v>
      </c>
      <c r="C1706" s="108" t="s">
        <v>6528</v>
      </c>
      <c r="D1706" t="s">
        <v>242</v>
      </c>
      <c r="E1706" s="284">
        <v>8364.4</v>
      </c>
      <c r="F1706" s="284">
        <v>2219.2399999999998</v>
      </c>
      <c r="G1706" s="284">
        <f t="shared" si="26"/>
        <v>6145.16</v>
      </c>
    </row>
    <row r="1707" spans="1:7" ht="60" x14ac:dyDescent="0.25">
      <c r="A1707" s="261" t="s">
        <v>5738</v>
      </c>
      <c r="B1707" s="283">
        <v>98031</v>
      </c>
      <c r="C1707" s="108" t="s">
        <v>5434</v>
      </c>
      <c r="D1707" t="s">
        <v>321</v>
      </c>
      <c r="E1707" s="284">
        <v>2893.76</v>
      </c>
      <c r="F1707" s="284">
        <v>1018.63</v>
      </c>
      <c r="G1707" s="284">
        <f t="shared" si="26"/>
        <v>1875.13</v>
      </c>
    </row>
    <row r="1708" spans="1:7" ht="75" x14ac:dyDescent="0.25">
      <c r="A1708" s="261" t="s">
        <v>5738</v>
      </c>
      <c r="B1708" s="283">
        <v>98032</v>
      </c>
      <c r="C1708" s="108" t="s">
        <v>6520</v>
      </c>
      <c r="D1708" t="s">
        <v>242</v>
      </c>
      <c r="E1708" s="284">
        <v>9636.7900000000009</v>
      </c>
      <c r="F1708" s="284">
        <v>2529.85</v>
      </c>
      <c r="G1708" s="284">
        <f t="shared" si="26"/>
        <v>7106.9400000000005</v>
      </c>
    </row>
    <row r="1709" spans="1:7" ht="60" x14ac:dyDescent="0.25">
      <c r="A1709" s="261" t="s">
        <v>5738</v>
      </c>
      <c r="B1709" s="283">
        <v>98033</v>
      </c>
      <c r="C1709" s="108" t="s">
        <v>5435</v>
      </c>
      <c r="D1709" t="s">
        <v>321</v>
      </c>
      <c r="E1709" s="284">
        <v>3151.57</v>
      </c>
      <c r="F1709" s="284">
        <v>1109.96</v>
      </c>
      <c r="G1709" s="284">
        <f t="shared" si="26"/>
        <v>2041.6100000000001</v>
      </c>
    </row>
    <row r="1710" spans="1:7" ht="75" x14ac:dyDescent="0.25">
      <c r="A1710" s="261" t="s">
        <v>5738</v>
      </c>
      <c r="B1710" s="283">
        <v>98034</v>
      </c>
      <c r="C1710" s="108" t="s">
        <v>6516</v>
      </c>
      <c r="D1710" t="s">
        <v>242</v>
      </c>
      <c r="E1710" s="284">
        <v>10909.13</v>
      </c>
      <c r="F1710" s="284">
        <v>2840.47</v>
      </c>
      <c r="G1710" s="284">
        <f t="shared" si="26"/>
        <v>8068.66</v>
      </c>
    </row>
    <row r="1711" spans="1:7" ht="60" x14ac:dyDescent="0.25">
      <c r="A1711" s="261" t="s">
        <v>5738</v>
      </c>
      <c r="B1711" s="283">
        <v>98035</v>
      </c>
      <c r="C1711" s="108" t="s">
        <v>5436</v>
      </c>
      <c r="D1711" t="s">
        <v>321</v>
      </c>
      <c r="E1711" s="284">
        <v>3409.38</v>
      </c>
      <c r="F1711" s="284">
        <v>1201.28</v>
      </c>
      <c r="G1711" s="284">
        <f t="shared" si="26"/>
        <v>2208.1000000000004</v>
      </c>
    </row>
    <row r="1712" spans="1:7" ht="75" x14ac:dyDescent="0.25">
      <c r="A1712" s="261" t="s">
        <v>5738</v>
      </c>
      <c r="B1712" s="283">
        <v>98036</v>
      </c>
      <c r="C1712" s="108" t="s">
        <v>6512</v>
      </c>
      <c r="D1712" t="s">
        <v>242</v>
      </c>
      <c r="E1712" s="284">
        <v>12181.47</v>
      </c>
      <c r="F1712" s="284">
        <v>3151</v>
      </c>
      <c r="G1712" s="284">
        <f t="shared" si="26"/>
        <v>9030.4699999999993</v>
      </c>
    </row>
    <row r="1713" spans="1:7" ht="60" x14ac:dyDescent="0.25">
      <c r="A1713" s="261" t="s">
        <v>5738</v>
      </c>
      <c r="B1713" s="283">
        <v>98037</v>
      </c>
      <c r="C1713" s="108" t="s">
        <v>5437</v>
      </c>
      <c r="D1713" t="s">
        <v>321</v>
      </c>
      <c r="E1713" s="284">
        <v>3672.12</v>
      </c>
      <c r="F1713" s="284">
        <v>1294.22</v>
      </c>
      <c r="G1713" s="284">
        <f t="shared" si="26"/>
        <v>2377.8999999999996</v>
      </c>
    </row>
    <row r="1714" spans="1:7" ht="75" x14ac:dyDescent="0.25">
      <c r="A1714" s="261" t="s">
        <v>5738</v>
      </c>
      <c r="B1714" s="283">
        <v>98038</v>
      </c>
      <c r="C1714" s="108" t="s">
        <v>6514</v>
      </c>
      <c r="D1714" t="s">
        <v>242</v>
      </c>
      <c r="E1714" s="284">
        <v>11153.14</v>
      </c>
      <c r="F1714" s="284">
        <v>2878.36</v>
      </c>
      <c r="G1714" s="284">
        <f t="shared" si="26"/>
        <v>8274.7799999999988</v>
      </c>
    </row>
    <row r="1715" spans="1:7" ht="60" x14ac:dyDescent="0.25">
      <c r="A1715" s="261" t="s">
        <v>5738</v>
      </c>
      <c r="B1715" s="283">
        <v>98039</v>
      </c>
      <c r="C1715" s="108" t="s">
        <v>5438</v>
      </c>
      <c r="D1715" t="s">
        <v>321</v>
      </c>
      <c r="E1715" s="284">
        <v>3414.31</v>
      </c>
      <c r="F1715" s="284">
        <v>1202.8900000000001</v>
      </c>
      <c r="G1715" s="284">
        <f t="shared" si="26"/>
        <v>2211.42</v>
      </c>
    </row>
    <row r="1716" spans="1:7" ht="75" x14ac:dyDescent="0.25">
      <c r="A1716" s="261" t="s">
        <v>5738</v>
      </c>
      <c r="B1716" s="283">
        <v>98040</v>
      </c>
      <c r="C1716" s="108" t="s">
        <v>6510</v>
      </c>
      <c r="D1716" t="s">
        <v>242</v>
      </c>
      <c r="E1716" s="284">
        <v>12620.26</v>
      </c>
      <c r="F1716" s="284">
        <v>3225.97</v>
      </c>
      <c r="G1716" s="284">
        <f t="shared" si="26"/>
        <v>9394.2900000000009</v>
      </c>
    </row>
    <row r="1717" spans="1:7" ht="60" x14ac:dyDescent="0.25">
      <c r="A1717" s="261" t="s">
        <v>5738</v>
      </c>
      <c r="B1717" s="283">
        <v>98041</v>
      </c>
      <c r="C1717" s="108" t="s">
        <v>5439</v>
      </c>
      <c r="D1717" t="s">
        <v>321</v>
      </c>
      <c r="E1717" s="284">
        <v>3672.12</v>
      </c>
      <c r="F1717" s="284">
        <v>1294.22</v>
      </c>
      <c r="G1717" s="284">
        <f t="shared" si="26"/>
        <v>2377.8999999999996</v>
      </c>
    </row>
    <row r="1718" spans="1:7" ht="75" x14ac:dyDescent="0.25">
      <c r="A1718" s="261" t="s">
        <v>5738</v>
      </c>
      <c r="B1718" s="283">
        <v>98042</v>
      </c>
      <c r="C1718" s="108" t="s">
        <v>6470</v>
      </c>
      <c r="D1718" t="s">
        <v>242</v>
      </c>
      <c r="E1718" s="284">
        <v>14087.42</v>
      </c>
      <c r="F1718" s="284">
        <v>3573.65</v>
      </c>
      <c r="G1718" s="284">
        <f t="shared" si="26"/>
        <v>10513.77</v>
      </c>
    </row>
    <row r="1719" spans="1:7" ht="60" x14ac:dyDescent="0.25">
      <c r="A1719" s="261" t="s">
        <v>5738</v>
      </c>
      <c r="B1719" s="283">
        <v>98043</v>
      </c>
      <c r="C1719" s="108" t="s">
        <v>5440</v>
      </c>
      <c r="D1719" t="s">
        <v>321</v>
      </c>
      <c r="E1719" s="284">
        <v>3934.93</v>
      </c>
      <c r="F1719" s="284">
        <v>1387.17</v>
      </c>
      <c r="G1719" s="284">
        <f t="shared" si="26"/>
        <v>2547.7599999999998</v>
      </c>
    </row>
    <row r="1720" spans="1:7" ht="75" x14ac:dyDescent="0.25">
      <c r="A1720" s="261" t="s">
        <v>5738</v>
      </c>
      <c r="B1720" s="283">
        <v>98044</v>
      </c>
      <c r="C1720" s="108" t="s">
        <v>6468</v>
      </c>
      <c r="D1720" t="s">
        <v>242</v>
      </c>
      <c r="E1720" s="284">
        <v>14331.5</v>
      </c>
      <c r="F1720" s="284">
        <v>3611.54</v>
      </c>
      <c r="G1720" s="284">
        <f t="shared" si="26"/>
        <v>10719.96</v>
      </c>
    </row>
    <row r="1721" spans="1:7" ht="60" x14ac:dyDescent="0.25">
      <c r="A1721" s="261" t="s">
        <v>5738</v>
      </c>
      <c r="B1721" s="283">
        <v>98045</v>
      </c>
      <c r="C1721" s="108" t="s">
        <v>5441</v>
      </c>
      <c r="D1721" t="s">
        <v>321</v>
      </c>
      <c r="E1721" s="284">
        <v>3934.93</v>
      </c>
      <c r="F1721" s="284">
        <v>1387.17</v>
      </c>
      <c r="G1721" s="284">
        <f t="shared" si="26"/>
        <v>2547.7599999999998</v>
      </c>
    </row>
    <row r="1722" spans="1:7" ht="75" x14ac:dyDescent="0.25">
      <c r="A1722" s="261" t="s">
        <v>5738</v>
      </c>
      <c r="B1722" s="283">
        <v>98046</v>
      </c>
      <c r="C1722" s="108" t="s">
        <v>6466</v>
      </c>
      <c r="D1722" t="s">
        <v>242</v>
      </c>
      <c r="E1722" s="284">
        <v>15993.26</v>
      </c>
      <c r="F1722" s="284">
        <v>3996.22</v>
      </c>
      <c r="G1722" s="284">
        <f t="shared" si="26"/>
        <v>11997.04</v>
      </c>
    </row>
    <row r="1723" spans="1:7" ht="60" x14ac:dyDescent="0.25">
      <c r="A1723" s="261" t="s">
        <v>5738</v>
      </c>
      <c r="B1723" s="283">
        <v>98047</v>
      </c>
      <c r="C1723" s="108" t="s">
        <v>5442</v>
      </c>
      <c r="D1723" t="s">
        <v>321</v>
      </c>
      <c r="E1723" s="284">
        <v>4197.6899999999996</v>
      </c>
      <c r="F1723" s="284">
        <v>1480.12</v>
      </c>
      <c r="G1723" s="284">
        <f t="shared" si="26"/>
        <v>2717.5699999999997</v>
      </c>
    </row>
    <row r="1724" spans="1:7" ht="75" x14ac:dyDescent="0.25">
      <c r="A1724" s="261" t="s">
        <v>5738</v>
      </c>
      <c r="B1724" s="283">
        <v>98048</v>
      </c>
      <c r="C1724" s="108" t="s">
        <v>6443</v>
      </c>
      <c r="D1724" t="s">
        <v>242</v>
      </c>
      <c r="E1724" s="284">
        <v>17899.21</v>
      </c>
      <c r="F1724" s="284">
        <v>4418.79</v>
      </c>
      <c r="G1724" s="284">
        <f t="shared" si="26"/>
        <v>13480.419999999998</v>
      </c>
    </row>
    <row r="1725" spans="1:7" ht="60" x14ac:dyDescent="0.25">
      <c r="A1725" s="261" t="s">
        <v>5738</v>
      </c>
      <c r="B1725" s="283">
        <v>98049</v>
      </c>
      <c r="C1725" s="108" t="s">
        <v>5443</v>
      </c>
      <c r="D1725" t="s">
        <v>321</v>
      </c>
      <c r="E1725" s="284">
        <v>4412.24</v>
      </c>
      <c r="F1725" s="284">
        <v>1557.28</v>
      </c>
      <c r="G1725" s="284">
        <f t="shared" si="26"/>
        <v>2854.96</v>
      </c>
    </row>
    <row r="1726" spans="1:7" ht="45" x14ac:dyDescent="0.25">
      <c r="A1726" s="261" t="s">
        <v>5738</v>
      </c>
      <c r="B1726" s="283">
        <v>98050</v>
      </c>
      <c r="C1726" s="108" t="s">
        <v>5444</v>
      </c>
      <c r="D1726" t="s">
        <v>321</v>
      </c>
      <c r="E1726" s="284">
        <v>283.29000000000002</v>
      </c>
      <c r="F1726" s="284">
        <v>15.53</v>
      </c>
      <c r="G1726" s="284">
        <f t="shared" si="26"/>
        <v>267.76000000000005</v>
      </c>
    </row>
    <row r="1727" spans="1:7" ht="45" x14ac:dyDescent="0.25">
      <c r="A1727" s="261" t="s">
        <v>5738</v>
      </c>
      <c r="B1727" s="283">
        <v>98051</v>
      </c>
      <c r="C1727" s="108" t="s">
        <v>5445</v>
      </c>
      <c r="D1727" t="s">
        <v>321</v>
      </c>
      <c r="E1727" s="284">
        <v>936.34</v>
      </c>
      <c r="F1727" s="284">
        <v>335.53</v>
      </c>
      <c r="G1727" s="284">
        <f t="shared" si="26"/>
        <v>600.81000000000006</v>
      </c>
    </row>
    <row r="1728" spans="1:7" ht="75" x14ac:dyDescent="0.25">
      <c r="A1728" s="261" t="s">
        <v>5738</v>
      </c>
      <c r="B1728" s="283">
        <v>98405</v>
      </c>
      <c r="C1728" s="108" t="s">
        <v>6389</v>
      </c>
      <c r="D1728" t="s">
        <v>242</v>
      </c>
      <c r="E1728" s="284">
        <v>2540.17</v>
      </c>
      <c r="F1728" s="284">
        <v>796.97</v>
      </c>
      <c r="G1728" s="284">
        <f t="shared" si="26"/>
        <v>1743.2</v>
      </c>
    </row>
    <row r="1729" spans="1:7" ht="75" x14ac:dyDescent="0.25">
      <c r="A1729" s="261" t="s">
        <v>5738</v>
      </c>
      <c r="B1729" s="283">
        <v>98406</v>
      </c>
      <c r="C1729" s="108" t="s">
        <v>6649</v>
      </c>
      <c r="D1729" t="s">
        <v>242</v>
      </c>
      <c r="E1729" s="284">
        <v>6049.13</v>
      </c>
      <c r="F1729" s="284">
        <v>1778.35</v>
      </c>
      <c r="G1729" s="284">
        <f t="shared" si="26"/>
        <v>4270.7800000000007</v>
      </c>
    </row>
    <row r="1730" spans="1:7" ht="75" x14ac:dyDescent="0.25">
      <c r="A1730" s="261" t="s">
        <v>5738</v>
      </c>
      <c r="B1730" s="283">
        <v>98407</v>
      </c>
      <c r="C1730" s="108" t="s">
        <v>6662</v>
      </c>
      <c r="D1730" t="s">
        <v>242</v>
      </c>
      <c r="E1730" s="284">
        <v>3953.1</v>
      </c>
      <c r="F1730" s="284">
        <v>1181.03</v>
      </c>
      <c r="G1730" s="284">
        <f t="shared" si="26"/>
        <v>2772.0699999999997</v>
      </c>
    </row>
    <row r="1731" spans="1:7" ht="75" x14ac:dyDescent="0.25">
      <c r="A1731" s="261" t="s">
        <v>5738</v>
      </c>
      <c r="B1731" s="283">
        <v>98408</v>
      </c>
      <c r="C1731" s="108" t="s">
        <v>6660</v>
      </c>
      <c r="D1731" t="s">
        <v>242</v>
      </c>
      <c r="E1731" s="284">
        <v>4636.83</v>
      </c>
      <c r="F1731" s="284">
        <v>1380.17</v>
      </c>
      <c r="G1731" s="284">
        <f t="shared" ref="G1731:G1794" si="27">E1731-F1731</f>
        <v>3256.66</v>
      </c>
    </row>
    <row r="1732" spans="1:7" ht="45" x14ac:dyDescent="0.25">
      <c r="A1732" s="261" t="s">
        <v>5738</v>
      </c>
      <c r="B1732" s="283">
        <v>98409</v>
      </c>
      <c r="C1732" s="108" t="s">
        <v>5503</v>
      </c>
      <c r="D1732" t="s">
        <v>321</v>
      </c>
      <c r="E1732" s="284">
        <v>388.11</v>
      </c>
      <c r="F1732" s="284">
        <v>25.73</v>
      </c>
      <c r="G1732" s="284">
        <f t="shared" si="27"/>
        <v>362.38</v>
      </c>
    </row>
    <row r="1733" spans="1:7" ht="60" x14ac:dyDescent="0.25">
      <c r="A1733" s="261" t="s">
        <v>5738</v>
      </c>
      <c r="B1733" s="283">
        <v>98410</v>
      </c>
      <c r="C1733" s="108" t="s">
        <v>6563</v>
      </c>
      <c r="D1733" t="s">
        <v>242</v>
      </c>
      <c r="E1733" s="284">
        <v>1270.82</v>
      </c>
      <c r="F1733" s="284">
        <v>203.18</v>
      </c>
      <c r="G1733" s="284">
        <f t="shared" si="27"/>
        <v>1067.6399999999999</v>
      </c>
    </row>
    <row r="1734" spans="1:7" ht="45" x14ac:dyDescent="0.25">
      <c r="A1734" s="261" t="s">
        <v>5738</v>
      </c>
      <c r="B1734" s="283">
        <v>99240</v>
      </c>
      <c r="C1734" s="108" t="s">
        <v>5598</v>
      </c>
      <c r="D1734" t="s">
        <v>321</v>
      </c>
      <c r="E1734" s="284">
        <v>678.27</v>
      </c>
      <c r="F1734" s="284">
        <v>35.85</v>
      </c>
      <c r="G1734" s="284">
        <f t="shared" si="27"/>
        <v>642.41999999999996</v>
      </c>
    </row>
    <row r="1735" spans="1:7" ht="60" x14ac:dyDescent="0.25">
      <c r="A1735" s="261" t="s">
        <v>5738</v>
      </c>
      <c r="B1735" s="283">
        <v>99241</v>
      </c>
      <c r="C1735" s="108" t="s">
        <v>5599</v>
      </c>
      <c r="D1735" t="s">
        <v>321</v>
      </c>
      <c r="E1735" s="284">
        <v>1758.09</v>
      </c>
      <c r="F1735" s="284">
        <v>640.04999999999995</v>
      </c>
      <c r="G1735" s="284">
        <f t="shared" si="27"/>
        <v>1118.04</v>
      </c>
    </row>
    <row r="1736" spans="1:7" ht="75" x14ac:dyDescent="0.25">
      <c r="A1736" s="261" t="s">
        <v>5738</v>
      </c>
      <c r="B1736" s="283">
        <v>99242</v>
      </c>
      <c r="C1736" s="108" t="s">
        <v>6369</v>
      </c>
      <c r="D1736" t="s">
        <v>242</v>
      </c>
      <c r="E1736" s="284">
        <v>2920.4</v>
      </c>
      <c r="F1736" s="284">
        <v>922.11</v>
      </c>
      <c r="G1736" s="284">
        <f t="shared" si="27"/>
        <v>1998.29</v>
      </c>
    </row>
    <row r="1737" spans="1:7" ht="60" x14ac:dyDescent="0.25">
      <c r="A1737" s="261" t="s">
        <v>5738</v>
      </c>
      <c r="B1737" s="283">
        <v>99243</v>
      </c>
      <c r="C1737" s="108" t="s">
        <v>5600</v>
      </c>
      <c r="D1737" t="s">
        <v>321</v>
      </c>
      <c r="E1737" s="284">
        <v>1550.96</v>
      </c>
      <c r="F1737" s="284">
        <v>606.80999999999995</v>
      </c>
      <c r="G1737" s="284">
        <f t="shared" si="27"/>
        <v>944.15000000000009</v>
      </c>
    </row>
    <row r="1738" spans="1:7" ht="75" x14ac:dyDescent="0.25">
      <c r="A1738" s="261" t="s">
        <v>5738</v>
      </c>
      <c r="B1738" s="283">
        <v>99244</v>
      </c>
      <c r="C1738" s="108" t="s">
        <v>6659</v>
      </c>
      <c r="D1738" t="s">
        <v>242</v>
      </c>
      <c r="E1738" s="284">
        <v>4834.67</v>
      </c>
      <c r="F1738" s="284">
        <v>1407.1</v>
      </c>
      <c r="G1738" s="284">
        <f t="shared" si="27"/>
        <v>3427.57</v>
      </c>
    </row>
    <row r="1739" spans="1:7" ht="45" x14ac:dyDescent="0.25">
      <c r="A1739" s="261" t="s">
        <v>5738</v>
      </c>
      <c r="B1739" s="283">
        <v>99246</v>
      </c>
      <c r="C1739" s="108" t="s">
        <v>5601</v>
      </c>
      <c r="D1739" t="s">
        <v>321</v>
      </c>
      <c r="E1739" s="284">
        <v>929.83</v>
      </c>
      <c r="F1739" s="284">
        <v>45.82</v>
      </c>
      <c r="G1739" s="284">
        <f t="shared" si="27"/>
        <v>884.01</v>
      </c>
    </row>
    <row r="1740" spans="1:7" ht="60" x14ac:dyDescent="0.25">
      <c r="A1740" s="261" t="s">
        <v>5738</v>
      </c>
      <c r="B1740" s="283">
        <v>99247</v>
      </c>
      <c r="C1740" s="108" t="s">
        <v>5602</v>
      </c>
      <c r="D1740" t="s">
        <v>321</v>
      </c>
      <c r="E1740" s="284">
        <v>2004.77</v>
      </c>
      <c r="F1740" s="284">
        <v>730.8</v>
      </c>
      <c r="G1740" s="284">
        <f t="shared" si="27"/>
        <v>1273.97</v>
      </c>
    </row>
    <row r="1741" spans="1:7" ht="75" x14ac:dyDescent="0.25">
      <c r="A1741" s="261" t="s">
        <v>5738</v>
      </c>
      <c r="B1741" s="283">
        <v>99248</v>
      </c>
      <c r="C1741" s="108" t="s">
        <v>6667</v>
      </c>
      <c r="D1741" t="s">
        <v>242</v>
      </c>
      <c r="E1741" s="284">
        <v>3758.73</v>
      </c>
      <c r="F1741" s="284">
        <v>1142.8800000000001</v>
      </c>
      <c r="G1741" s="284">
        <f t="shared" si="27"/>
        <v>2615.85</v>
      </c>
    </row>
    <row r="1742" spans="1:7" ht="60" x14ac:dyDescent="0.25">
      <c r="A1742" s="261" t="s">
        <v>5738</v>
      </c>
      <c r="B1742" s="283">
        <v>99249</v>
      </c>
      <c r="C1742" s="108" t="s">
        <v>5603</v>
      </c>
      <c r="D1742" t="s">
        <v>321</v>
      </c>
      <c r="E1742" s="284">
        <v>1892.92</v>
      </c>
      <c r="F1742" s="284">
        <v>745.4</v>
      </c>
      <c r="G1742" s="284">
        <f t="shared" si="27"/>
        <v>1147.52</v>
      </c>
    </row>
    <row r="1743" spans="1:7" ht="75" x14ac:dyDescent="0.25">
      <c r="A1743" s="261" t="s">
        <v>5738</v>
      </c>
      <c r="B1743" s="283">
        <v>99252</v>
      </c>
      <c r="C1743" s="108" t="s">
        <v>6392</v>
      </c>
      <c r="D1743" t="s">
        <v>242</v>
      </c>
      <c r="E1743" s="284">
        <v>2521.1999999999998</v>
      </c>
      <c r="F1743" s="284">
        <v>779.59</v>
      </c>
      <c r="G1743" s="284">
        <f t="shared" si="27"/>
        <v>1741.6099999999997</v>
      </c>
    </row>
    <row r="1744" spans="1:7" ht="60" x14ac:dyDescent="0.25">
      <c r="A1744" s="261" t="s">
        <v>5738</v>
      </c>
      <c r="B1744" s="283">
        <v>99254</v>
      </c>
      <c r="C1744" s="108" t="s">
        <v>5607</v>
      </c>
      <c r="D1744" t="s">
        <v>321</v>
      </c>
      <c r="E1744" s="284">
        <v>1264.6300000000001</v>
      </c>
      <c r="F1744" s="284">
        <v>458.51</v>
      </c>
      <c r="G1744" s="284">
        <f t="shared" si="27"/>
        <v>806.12000000000012</v>
      </c>
    </row>
    <row r="1745" spans="1:7" ht="75" x14ac:dyDescent="0.25">
      <c r="A1745" s="261" t="s">
        <v>5738</v>
      </c>
      <c r="B1745" s="283">
        <v>99256</v>
      </c>
      <c r="C1745" s="108" t="s">
        <v>6655</v>
      </c>
      <c r="D1745" t="s">
        <v>242</v>
      </c>
      <c r="E1745" s="284">
        <v>5683.41</v>
      </c>
      <c r="F1745" s="284">
        <v>1642</v>
      </c>
      <c r="G1745" s="284">
        <f t="shared" si="27"/>
        <v>4041.41</v>
      </c>
    </row>
    <row r="1746" spans="1:7" ht="75" x14ac:dyDescent="0.25">
      <c r="A1746" s="261" t="s">
        <v>5738</v>
      </c>
      <c r="B1746" s="283">
        <v>99259</v>
      </c>
      <c r="C1746" s="108" t="s">
        <v>6345</v>
      </c>
      <c r="D1746" t="s">
        <v>242</v>
      </c>
      <c r="E1746" s="284">
        <v>3187.15</v>
      </c>
      <c r="F1746" s="284">
        <v>977.76</v>
      </c>
      <c r="G1746" s="284">
        <f t="shared" si="27"/>
        <v>2209.3900000000003</v>
      </c>
    </row>
    <row r="1747" spans="1:7" ht="60" x14ac:dyDescent="0.25">
      <c r="A1747" s="261" t="s">
        <v>5738</v>
      </c>
      <c r="B1747" s="283">
        <v>99261</v>
      </c>
      <c r="C1747" s="108" t="s">
        <v>5612</v>
      </c>
      <c r="D1747" t="s">
        <v>321</v>
      </c>
      <c r="E1747" s="284">
        <v>1511.33</v>
      </c>
      <c r="F1747" s="284">
        <v>549.24</v>
      </c>
      <c r="G1747" s="284">
        <f t="shared" si="27"/>
        <v>962.08999999999992</v>
      </c>
    </row>
    <row r="1748" spans="1:7" ht="60" x14ac:dyDescent="0.25">
      <c r="A1748" s="261" t="s">
        <v>5738</v>
      </c>
      <c r="B1748" s="283">
        <v>99263</v>
      </c>
      <c r="C1748" s="108" t="s">
        <v>5614</v>
      </c>
      <c r="D1748" t="s">
        <v>321</v>
      </c>
      <c r="E1748" s="284">
        <v>2251.52</v>
      </c>
      <c r="F1748" s="284">
        <v>821.57</v>
      </c>
      <c r="G1748" s="284">
        <f t="shared" si="27"/>
        <v>1429.9499999999998</v>
      </c>
    </row>
    <row r="1749" spans="1:7" ht="75" x14ac:dyDescent="0.25">
      <c r="A1749" s="261" t="s">
        <v>5738</v>
      </c>
      <c r="B1749" s="283">
        <v>99265</v>
      </c>
      <c r="C1749" s="108" t="s">
        <v>6663</v>
      </c>
      <c r="D1749" t="s">
        <v>242</v>
      </c>
      <c r="E1749" s="284">
        <v>3853.07</v>
      </c>
      <c r="F1749" s="284">
        <v>1175.92</v>
      </c>
      <c r="G1749" s="284">
        <f t="shared" si="27"/>
        <v>2677.15</v>
      </c>
    </row>
    <row r="1750" spans="1:7" ht="60" x14ac:dyDescent="0.25">
      <c r="A1750" s="261" t="s">
        <v>5738</v>
      </c>
      <c r="B1750" s="283">
        <v>99266</v>
      </c>
      <c r="C1750" s="108" t="s">
        <v>5616</v>
      </c>
      <c r="D1750" t="s">
        <v>321</v>
      </c>
      <c r="E1750" s="284">
        <v>1758.09</v>
      </c>
      <c r="F1750" s="284">
        <v>640.04999999999995</v>
      </c>
      <c r="G1750" s="284">
        <f t="shared" si="27"/>
        <v>1118.04</v>
      </c>
    </row>
    <row r="1751" spans="1:7" ht="75" x14ac:dyDescent="0.25">
      <c r="A1751" s="261" t="s">
        <v>5738</v>
      </c>
      <c r="B1751" s="283">
        <v>99267</v>
      </c>
      <c r="C1751" s="108" t="s">
        <v>6661</v>
      </c>
      <c r="D1751" t="s">
        <v>242</v>
      </c>
      <c r="E1751" s="284">
        <v>4519</v>
      </c>
      <c r="F1751" s="284">
        <v>1374.16</v>
      </c>
      <c r="G1751" s="284">
        <f t="shared" si="27"/>
        <v>3144.84</v>
      </c>
    </row>
    <row r="1752" spans="1:7" ht="60" x14ac:dyDescent="0.25">
      <c r="A1752" s="261" t="s">
        <v>5738</v>
      </c>
      <c r="B1752" s="283">
        <v>99268</v>
      </c>
      <c r="C1752" s="108" t="s">
        <v>6394</v>
      </c>
      <c r="D1752" t="s">
        <v>242</v>
      </c>
      <c r="E1752" s="284">
        <v>499.17</v>
      </c>
      <c r="F1752" s="284">
        <v>76.56</v>
      </c>
      <c r="G1752" s="284">
        <f t="shared" si="27"/>
        <v>422.61</v>
      </c>
    </row>
    <row r="1753" spans="1:7" ht="60" x14ac:dyDescent="0.25">
      <c r="A1753" s="261" t="s">
        <v>5738</v>
      </c>
      <c r="B1753" s="283">
        <v>99269</v>
      </c>
      <c r="C1753" s="108" t="s">
        <v>5617</v>
      </c>
      <c r="D1753" t="s">
        <v>321</v>
      </c>
      <c r="E1753" s="284">
        <v>2004.77</v>
      </c>
      <c r="F1753" s="284">
        <v>730.8</v>
      </c>
      <c r="G1753" s="284">
        <f t="shared" si="27"/>
        <v>1273.97</v>
      </c>
    </row>
    <row r="1754" spans="1:7" ht="60" x14ac:dyDescent="0.25">
      <c r="A1754" s="261" t="s">
        <v>5738</v>
      </c>
      <c r="B1754" s="283">
        <v>99270</v>
      </c>
      <c r="C1754" s="108" t="s">
        <v>6387</v>
      </c>
      <c r="D1754" t="s">
        <v>242</v>
      </c>
      <c r="E1754" s="284">
        <v>643.79999999999995</v>
      </c>
      <c r="F1754" s="284">
        <v>85.38</v>
      </c>
      <c r="G1754" s="284">
        <f t="shared" si="27"/>
        <v>558.41999999999996</v>
      </c>
    </row>
    <row r="1755" spans="1:7" ht="75" x14ac:dyDescent="0.25">
      <c r="A1755" s="261" t="s">
        <v>5738</v>
      </c>
      <c r="B1755" s="283">
        <v>99271</v>
      </c>
      <c r="C1755" s="108" t="s">
        <v>6648</v>
      </c>
      <c r="D1755" t="s">
        <v>242</v>
      </c>
      <c r="E1755" s="284">
        <v>6532.08</v>
      </c>
      <c r="F1755" s="284">
        <v>1876.8</v>
      </c>
      <c r="G1755" s="284">
        <f t="shared" si="27"/>
        <v>4655.28</v>
      </c>
    </row>
    <row r="1756" spans="1:7" ht="75" x14ac:dyDescent="0.25">
      <c r="A1756" s="261" t="s">
        <v>5738</v>
      </c>
      <c r="B1756" s="283">
        <v>99272</v>
      </c>
      <c r="C1756" s="108" t="s">
        <v>6460</v>
      </c>
      <c r="D1756" t="s">
        <v>242</v>
      </c>
      <c r="E1756" s="284">
        <v>1063.8699999999999</v>
      </c>
      <c r="F1756" s="284">
        <v>357.4</v>
      </c>
      <c r="G1756" s="284">
        <f t="shared" si="27"/>
        <v>706.46999999999991</v>
      </c>
    </row>
    <row r="1757" spans="1:7" ht="75" x14ac:dyDescent="0.25">
      <c r="A1757" s="261" t="s">
        <v>5738</v>
      </c>
      <c r="B1757" s="283">
        <v>99273</v>
      </c>
      <c r="C1757" s="108" t="s">
        <v>6439</v>
      </c>
      <c r="D1757" t="s">
        <v>242</v>
      </c>
      <c r="E1757" s="284">
        <v>1506.62</v>
      </c>
      <c r="F1757" s="284">
        <v>524.39</v>
      </c>
      <c r="G1757" s="284">
        <f t="shared" si="27"/>
        <v>982.2299999999999</v>
      </c>
    </row>
    <row r="1758" spans="1:7" ht="75" x14ac:dyDescent="0.25">
      <c r="A1758" s="261" t="s">
        <v>5738</v>
      </c>
      <c r="B1758" s="283">
        <v>99274</v>
      </c>
      <c r="C1758" s="108" t="s">
        <v>6657</v>
      </c>
      <c r="D1758" t="s">
        <v>242</v>
      </c>
      <c r="E1758" s="284">
        <v>5224.78</v>
      </c>
      <c r="F1758" s="284">
        <v>1572.32</v>
      </c>
      <c r="G1758" s="284">
        <f t="shared" si="27"/>
        <v>3652.46</v>
      </c>
    </row>
    <row r="1759" spans="1:7" ht="60" x14ac:dyDescent="0.25">
      <c r="A1759" s="261" t="s">
        <v>5738</v>
      </c>
      <c r="B1759" s="283">
        <v>99275</v>
      </c>
      <c r="C1759" s="108" t="s">
        <v>6574</v>
      </c>
      <c r="D1759" t="s">
        <v>242</v>
      </c>
      <c r="E1759" s="284">
        <v>966.49</v>
      </c>
      <c r="F1759" s="284">
        <v>193.36</v>
      </c>
      <c r="G1759" s="284">
        <f t="shared" si="27"/>
        <v>773.13</v>
      </c>
    </row>
    <row r="1760" spans="1:7" ht="60" x14ac:dyDescent="0.25">
      <c r="A1760" s="261" t="s">
        <v>5738</v>
      </c>
      <c r="B1760" s="283">
        <v>99276</v>
      </c>
      <c r="C1760" s="108" t="s">
        <v>5618</v>
      </c>
      <c r="D1760" t="s">
        <v>321</v>
      </c>
      <c r="E1760" s="284">
        <v>2498.2600000000002</v>
      </c>
      <c r="F1760" s="284">
        <v>912.33</v>
      </c>
      <c r="G1760" s="284">
        <f t="shared" si="27"/>
        <v>1585.9300000000003</v>
      </c>
    </row>
    <row r="1761" spans="1:7" ht="60" x14ac:dyDescent="0.25">
      <c r="A1761" s="261" t="s">
        <v>5738</v>
      </c>
      <c r="B1761" s="283">
        <v>99277</v>
      </c>
      <c r="C1761" s="108" t="s">
        <v>5619</v>
      </c>
      <c r="D1761" t="s">
        <v>321</v>
      </c>
      <c r="E1761" s="284">
        <v>2251.52</v>
      </c>
      <c r="F1761" s="284">
        <v>821.57</v>
      </c>
      <c r="G1761" s="284">
        <f t="shared" si="27"/>
        <v>1429.9499999999998</v>
      </c>
    </row>
    <row r="1762" spans="1:7" ht="45" x14ac:dyDescent="0.25">
      <c r="A1762" s="261" t="s">
        <v>5738</v>
      </c>
      <c r="B1762" s="283">
        <v>99278</v>
      </c>
      <c r="C1762" s="108" t="s">
        <v>5620</v>
      </c>
      <c r="D1762" t="s">
        <v>321</v>
      </c>
      <c r="E1762" s="284">
        <v>385.91</v>
      </c>
      <c r="F1762" s="284">
        <v>25.61</v>
      </c>
      <c r="G1762" s="284">
        <f t="shared" si="27"/>
        <v>360.3</v>
      </c>
    </row>
    <row r="1763" spans="1:7" ht="75" x14ac:dyDescent="0.25">
      <c r="A1763" s="261" t="s">
        <v>5738</v>
      </c>
      <c r="B1763" s="283">
        <v>99279</v>
      </c>
      <c r="C1763" s="108" t="s">
        <v>6650</v>
      </c>
      <c r="D1763" t="s">
        <v>242</v>
      </c>
      <c r="E1763" s="284">
        <v>5895.74</v>
      </c>
      <c r="F1763" s="284">
        <v>1770.51</v>
      </c>
      <c r="G1763" s="284">
        <f t="shared" si="27"/>
        <v>4125.2299999999996</v>
      </c>
    </row>
    <row r="1764" spans="1:7" ht="75" x14ac:dyDescent="0.25">
      <c r="A1764" s="261" t="s">
        <v>5738</v>
      </c>
      <c r="B1764" s="283">
        <v>99280</v>
      </c>
      <c r="C1764" s="108" t="s">
        <v>6409</v>
      </c>
      <c r="D1764" t="s">
        <v>242</v>
      </c>
      <c r="E1764" s="284">
        <v>1978.73</v>
      </c>
      <c r="F1764" s="284">
        <v>654.66999999999996</v>
      </c>
      <c r="G1764" s="284">
        <f t="shared" si="27"/>
        <v>1324.06</v>
      </c>
    </row>
    <row r="1765" spans="1:7" ht="60" x14ac:dyDescent="0.25">
      <c r="A1765" s="261" t="s">
        <v>5738</v>
      </c>
      <c r="B1765" s="283">
        <v>99281</v>
      </c>
      <c r="C1765" s="108" t="s">
        <v>5621</v>
      </c>
      <c r="D1765" t="s">
        <v>321</v>
      </c>
      <c r="E1765" s="284">
        <v>2498.2600000000002</v>
      </c>
      <c r="F1765" s="284">
        <v>912.33</v>
      </c>
      <c r="G1765" s="284">
        <f t="shared" si="27"/>
        <v>1585.9300000000003</v>
      </c>
    </row>
    <row r="1766" spans="1:7" ht="60" x14ac:dyDescent="0.25">
      <c r="A1766" s="261" t="s">
        <v>5738</v>
      </c>
      <c r="B1766" s="283">
        <v>99282</v>
      </c>
      <c r="C1766" s="108" t="s">
        <v>5622</v>
      </c>
      <c r="D1766" t="s">
        <v>321</v>
      </c>
      <c r="E1766" s="284">
        <v>2769.5</v>
      </c>
      <c r="F1766" s="284">
        <v>1012.24</v>
      </c>
      <c r="G1766" s="284">
        <f t="shared" si="27"/>
        <v>1757.26</v>
      </c>
    </row>
    <row r="1767" spans="1:7" ht="60" x14ac:dyDescent="0.25">
      <c r="A1767" s="261" t="s">
        <v>5738</v>
      </c>
      <c r="B1767" s="283">
        <v>99283</v>
      </c>
      <c r="C1767" s="108" t="s">
        <v>5623</v>
      </c>
      <c r="D1767" t="s">
        <v>321</v>
      </c>
      <c r="E1767" s="284">
        <v>1095.0999999999999</v>
      </c>
      <c r="F1767" s="284">
        <v>421.97</v>
      </c>
      <c r="G1767" s="284">
        <f t="shared" si="27"/>
        <v>673.12999999999988</v>
      </c>
    </row>
    <row r="1768" spans="1:7" ht="75" x14ac:dyDescent="0.25">
      <c r="A1768" s="261" t="s">
        <v>5738</v>
      </c>
      <c r="B1768" s="283">
        <v>99284</v>
      </c>
      <c r="C1768" s="108" t="s">
        <v>6642</v>
      </c>
      <c r="D1768" t="s">
        <v>242</v>
      </c>
      <c r="E1768" s="284">
        <v>7380.88</v>
      </c>
      <c r="F1768" s="284">
        <v>2111.71</v>
      </c>
      <c r="G1768" s="284">
        <f t="shared" si="27"/>
        <v>5269.17</v>
      </c>
    </row>
    <row r="1769" spans="1:7" ht="60" x14ac:dyDescent="0.25">
      <c r="A1769" s="261" t="s">
        <v>5738</v>
      </c>
      <c r="B1769" s="283">
        <v>99285</v>
      </c>
      <c r="C1769" s="108" t="s">
        <v>6497</v>
      </c>
      <c r="D1769" t="s">
        <v>242</v>
      </c>
      <c r="E1769" s="284">
        <v>1338.38</v>
      </c>
      <c r="F1769" s="284">
        <v>236.45</v>
      </c>
      <c r="G1769" s="284">
        <f t="shared" si="27"/>
        <v>1101.93</v>
      </c>
    </row>
    <row r="1770" spans="1:7" ht="75" x14ac:dyDescent="0.25">
      <c r="A1770" s="261" t="s">
        <v>5738</v>
      </c>
      <c r="B1770" s="283">
        <v>99286</v>
      </c>
      <c r="C1770" s="108" t="s">
        <v>6644</v>
      </c>
      <c r="D1770" t="s">
        <v>242</v>
      </c>
      <c r="E1770" s="284">
        <v>6566.75</v>
      </c>
      <c r="F1770" s="284">
        <v>1968.7</v>
      </c>
      <c r="G1770" s="284">
        <f t="shared" si="27"/>
        <v>4598.05</v>
      </c>
    </row>
    <row r="1771" spans="1:7" ht="75" x14ac:dyDescent="0.25">
      <c r="A1771" s="261" t="s">
        <v>5738</v>
      </c>
      <c r="B1771" s="283">
        <v>99287</v>
      </c>
      <c r="C1771" s="108" t="s">
        <v>6521</v>
      </c>
      <c r="D1771" t="s">
        <v>242</v>
      </c>
      <c r="E1771" s="284">
        <v>9394.26</v>
      </c>
      <c r="F1771" s="284">
        <v>2517.46</v>
      </c>
      <c r="G1771" s="284">
        <f t="shared" si="27"/>
        <v>6876.8</v>
      </c>
    </row>
    <row r="1772" spans="1:7" ht="45" x14ac:dyDescent="0.25">
      <c r="A1772" s="261" t="s">
        <v>5738</v>
      </c>
      <c r="B1772" s="283">
        <v>99288</v>
      </c>
      <c r="C1772" s="108" t="s">
        <v>5624</v>
      </c>
      <c r="D1772" t="s">
        <v>321</v>
      </c>
      <c r="E1772" s="284">
        <v>509.51</v>
      </c>
      <c r="F1772" s="284">
        <v>30.48</v>
      </c>
      <c r="G1772" s="284">
        <f t="shared" si="27"/>
        <v>479.03</v>
      </c>
    </row>
    <row r="1773" spans="1:7" ht="60" x14ac:dyDescent="0.25">
      <c r="A1773" s="261" t="s">
        <v>5738</v>
      </c>
      <c r="B1773" s="283">
        <v>99289</v>
      </c>
      <c r="C1773" s="108" t="s">
        <v>5625</v>
      </c>
      <c r="D1773" t="s">
        <v>321</v>
      </c>
      <c r="E1773" s="284">
        <v>2744.95</v>
      </c>
      <c r="F1773" s="284">
        <v>1003.09</v>
      </c>
      <c r="G1773" s="284">
        <f t="shared" si="27"/>
        <v>1741.8599999999997</v>
      </c>
    </row>
    <row r="1774" spans="1:7" ht="75" x14ac:dyDescent="0.25">
      <c r="A1774" s="261" t="s">
        <v>5738</v>
      </c>
      <c r="B1774" s="283">
        <v>99290</v>
      </c>
      <c r="C1774" s="108" t="s">
        <v>6665</v>
      </c>
      <c r="D1774" t="s">
        <v>242</v>
      </c>
      <c r="E1774" s="284">
        <v>3954.38</v>
      </c>
      <c r="F1774" s="284">
        <v>1172.24</v>
      </c>
      <c r="G1774" s="284">
        <f t="shared" si="27"/>
        <v>2782.1400000000003</v>
      </c>
    </row>
    <row r="1775" spans="1:7" ht="60" x14ac:dyDescent="0.25">
      <c r="A1775" s="261" t="s">
        <v>5738</v>
      </c>
      <c r="B1775" s="283">
        <v>99291</v>
      </c>
      <c r="C1775" s="108" t="s">
        <v>5626</v>
      </c>
      <c r="D1775" t="s">
        <v>321</v>
      </c>
      <c r="E1775" s="284">
        <v>2744.95</v>
      </c>
      <c r="F1775" s="284">
        <v>1003.09</v>
      </c>
      <c r="G1775" s="284">
        <f t="shared" si="27"/>
        <v>1741.8599999999997</v>
      </c>
    </row>
    <row r="1776" spans="1:7" ht="75" x14ac:dyDescent="0.25">
      <c r="A1776" s="261" t="s">
        <v>5738</v>
      </c>
      <c r="B1776" s="283">
        <v>99292</v>
      </c>
      <c r="C1776" s="108" t="s">
        <v>6390</v>
      </c>
      <c r="D1776" t="s">
        <v>242</v>
      </c>
      <c r="E1776" s="284">
        <v>2447.63</v>
      </c>
      <c r="F1776" s="284">
        <v>792.25</v>
      </c>
      <c r="G1776" s="284">
        <f t="shared" si="27"/>
        <v>1655.38</v>
      </c>
    </row>
    <row r="1777" spans="1:7" ht="60" x14ac:dyDescent="0.25">
      <c r="A1777" s="261" t="s">
        <v>5738</v>
      </c>
      <c r="B1777" s="283">
        <v>99293</v>
      </c>
      <c r="C1777" s="108" t="s">
        <v>5627</v>
      </c>
      <c r="D1777" t="s">
        <v>321</v>
      </c>
      <c r="E1777" s="284">
        <v>1323.05</v>
      </c>
      <c r="F1777" s="284">
        <v>514.41999999999996</v>
      </c>
      <c r="G1777" s="284">
        <f t="shared" si="27"/>
        <v>808.63</v>
      </c>
    </row>
    <row r="1778" spans="1:7" ht="75" x14ac:dyDescent="0.25">
      <c r="A1778" s="261" t="s">
        <v>5738</v>
      </c>
      <c r="B1778" s="283">
        <v>99294</v>
      </c>
      <c r="C1778" s="108" t="s">
        <v>6525</v>
      </c>
      <c r="D1778" t="s">
        <v>242</v>
      </c>
      <c r="E1778" s="284">
        <v>8229.59</v>
      </c>
      <c r="F1778" s="284">
        <v>2346.5700000000002</v>
      </c>
      <c r="G1778" s="284">
        <f t="shared" si="27"/>
        <v>5883.02</v>
      </c>
    </row>
    <row r="1779" spans="1:7" ht="60" x14ac:dyDescent="0.25">
      <c r="A1779" s="261" t="s">
        <v>5738</v>
      </c>
      <c r="B1779" s="283">
        <v>99296</v>
      </c>
      <c r="C1779" s="108" t="s">
        <v>5628</v>
      </c>
      <c r="D1779" t="s">
        <v>321</v>
      </c>
      <c r="E1779" s="284">
        <v>3016.19</v>
      </c>
      <c r="F1779" s="284">
        <v>1103.01</v>
      </c>
      <c r="G1779" s="284">
        <f t="shared" si="27"/>
        <v>1913.18</v>
      </c>
    </row>
    <row r="1780" spans="1:7" ht="60" x14ac:dyDescent="0.25">
      <c r="A1780" s="261" t="s">
        <v>5738</v>
      </c>
      <c r="B1780" s="283">
        <v>99297</v>
      </c>
      <c r="C1780" s="108" t="s">
        <v>5629</v>
      </c>
      <c r="D1780" t="s">
        <v>321</v>
      </c>
      <c r="E1780" s="284">
        <v>3011.96</v>
      </c>
      <c r="F1780" s="284">
        <v>1101.4100000000001</v>
      </c>
      <c r="G1780" s="284">
        <f t="shared" si="27"/>
        <v>1910.55</v>
      </c>
    </row>
    <row r="1781" spans="1:7" ht="75" x14ac:dyDescent="0.25">
      <c r="A1781" s="261" t="s">
        <v>5738</v>
      </c>
      <c r="B1781" s="283">
        <v>99298</v>
      </c>
      <c r="C1781" s="108" t="s">
        <v>6517</v>
      </c>
      <c r="D1781" t="s">
        <v>242</v>
      </c>
      <c r="E1781" s="284">
        <v>10634.01</v>
      </c>
      <c r="F1781" s="284">
        <v>2826.41</v>
      </c>
      <c r="G1781" s="284">
        <f t="shared" si="27"/>
        <v>7807.6</v>
      </c>
    </row>
    <row r="1782" spans="1:7" ht="60" x14ac:dyDescent="0.25">
      <c r="A1782" s="261" t="s">
        <v>5738</v>
      </c>
      <c r="B1782" s="283">
        <v>99299</v>
      </c>
      <c r="C1782" s="108" t="s">
        <v>5630</v>
      </c>
      <c r="D1782" t="s">
        <v>321</v>
      </c>
      <c r="E1782" s="284">
        <v>3262.86</v>
      </c>
      <c r="F1782" s="284">
        <v>1193.74</v>
      </c>
      <c r="G1782" s="284">
        <f t="shared" si="27"/>
        <v>2069.12</v>
      </c>
    </row>
    <row r="1783" spans="1:7" ht="75" x14ac:dyDescent="0.25">
      <c r="A1783" s="261" t="s">
        <v>5738</v>
      </c>
      <c r="B1783" s="283">
        <v>99300</v>
      </c>
      <c r="C1783" s="108" t="s">
        <v>6513</v>
      </c>
      <c r="D1783" t="s">
        <v>242</v>
      </c>
      <c r="E1783" s="284">
        <v>11873.76</v>
      </c>
      <c r="F1783" s="284">
        <v>3135.27</v>
      </c>
      <c r="G1783" s="284">
        <f t="shared" si="27"/>
        <v>8738.49</v>
      </c>
    </row>
    <row r="1784" spans="1:7" ht="75" x14ac:dyDescent="0.25">
      <c r="A1784" s="261" t="s">
        <v>5738</v>
      </c>
      <c r="B1784" s="283">
        <v>99301</v>
      </c>
      <c r="C1784" s="108" t="s">
        <v>6652</v>
      </c>
      <c r="D1784" t="s">
        <v>242</v>
      </c>
      <c r="E1784" s="284">
        <v>5844.52</v>
      </c>
      <c r="F1784" s="284">
        <v>1682.38</v>
      </c>
      <c r="G1784" s="284">
        <f t="shared" si="27"/>
        <v>4162.1400000000003</v>
      </c>
    </row>
    <row r="1785" spans="1:7" ht="60" x14ac:dyDescent="0.25">
      <c r="A1785" s="261" t="s">
        <v>5738</v>
      </c>
      <c r="B1785" s="283">
        <v>99302</v>
      </c>
      <c r="C1785" s="108" t="s">
        <v>5631</v>
      </c>
      <c r="D1785" t="s">
        <v>321</v>
      </c>
      <c r="E1785" s="284">
        <v>3513.78</v>
      </c>
      <c r="F1785" s="284">
        <v>1286.0899999999999</v>
      </c>
      <c r="G1785" s="284">
        <f t="shared" si="27"/>
        <v>2227.6900000000005</v>
      </c>
    </row>
    <row r="1786" spans="1:7" ht="75" x14ac:dyDescent="0.25">
      <c r="A1786" s="261" t="s">
        <v>5738</v>
      </c>
      <c r="B1786" s="283">
        <v>99303</v>
      </c>
      <c r="C1786" s="108" t="s">
        <v>6515</v>
      </c>
      <c r="D1786" t="s">
        <v>242</v>
      </c>
      <c r="E1786" s="284">
        <v>10871.8</v>
      </c>
      <c r="F1786" s="284">
        <v>2863.98</v>
      </c>
      <c r="G1786" s="284">
        <f t="shared" si="27"/>
        <v>8007.82</v>
      </c>
    </row>
    <row r="1787" spans="1:7" ht="60" x14ac:dyDescent="0.25">
      <c r="A1787" s="261" t="s">
        <v>5738</v>
      </c>
      <c r="B1787" s="283">
        <v>99304</v>
      </c>
      <c r="C1787" s="108" t="s">
        <v>5632</v>
      </c>
      <c r="D1787" t="s">
        <v>321</v>
      </c>
      <c r="E1787" s="284">
        <v>3267.09</v>
      </c>
      <c r="F1787" s="284">
        <v>1195.33</v>
      </c>
      <c r="G1787" s="284">
        <f t="shared" si="27"/>
        <v>2071.7600000000002</v>
      </c>
    </row>
    <row r="1788" spans="1:7" ht="75" x14ac:dyDescent="0.25">
      <c r="A1788" s="261" t="s">
        <v>5738</v>
      </c>
      <c r="B1788" s="283">
        <v>99305</v>
      </c>
      <c r="C1788" s="108" t="s">
        <v>6511</v>
      </c>
      <c r="D1788" t="s">
        <v>242</v>
      </c>
      <c r="E1788" s="284">
        <v>12301.58</v>
      </c>
      <c r="F1788" s="284">
        <v>3209.68</v>
      </c>
      <c r="G1788" s="284">
        <f t="shared" si="27"/>
        <v>9091.9</v>
      </c>
    </row>
    <row r="1789" spans="1:7" ht="60" x14ac:dyDescent="0.25">
      <c r="A1789" s="261" t="s">
        <v>5738</v>
      </c>
      <c r="B1789" s="283">
        <v>99306</v>
      </c>
      <c r="C1789" s="108" t="s">
        <v>5633</v>
      </c>
      <c r="D1789" t="s">
        <v>321</v>
      </c>
      <c r="E1789" s="284">
        <v>3513.78</v>
      </c>
      <c r="F1789" s="284">
        <v>1286.0899999999999</v>
      </c>
      <c r="G1789" s="284">
        <f t="shared" si="27"/>
        <v>2227.6900000000005</v>
      </c>
    </row>
    <row r="1790" spans="1:7" ht="60" x14ac:dyDescent="0.25">
      <c r="A1790" s="261" t="s">
        <v>5738</v>
      </c>
      <c r="B1790" s="283">
        <v>99307</v>
      </c>
      <c r="C1790" s="108" t="s">
        <v>5634</v>
      </c>
      <c r="D1790" t="s">
        <v>321</v>
      </c>
      <c r="E1790" s="284">
        <v>2271.84</v>
      </c>
      <c r="F1790" s="284">
        <v>829.15</v>
      </c>
      <c r="G1790" s="284">
        <f t="shared" si="27"/>
        <v>1442.69</v>
      </c>
    </row>
    <row r="1791" spans="1:7" ht="75" x14ac:dyDescent="0.25">
      <c r="A1791" s="261" t="s">
        <v>5738</v>
      </c>
      <c r="B1791" s="283">
        <v>99308</v>
      </c>
      <c r="C1791" s="108" t="s">
        <v>6471</v>
      </c>
      <c r="D1791" t="s">
        <v>242</v>
      </c>
      <c r="E1791" s="284">
        <v>13731.4</v>
      </c>
      <c r="F1791" s="284">
        <v>3555.44</v>
      </c>
      <c r="G1791" s="284">
        <f t="shared" si="27"/>
        <v>10175.959999999999</v>
      </c>
    </row>
    <row r="1792" spans="1:7" ht="60" x14ac:dyDescent="0.25">
      <c r="A1792" s="261" t="s">
        <v>5738</v>
      </c>
      <c r="B1792" s="283">
        <v>99309</v>
      </c>
      <c r="C1792" s="108" t="s">
        <v>5635</v>
      </c>
      <c r="D1792" t="s">
        <v>321</v>
      </c>
      <c r="E1792" s="284">
        <v>3764.75</v>
      </c>
      <c r="F1792" s="284">
        <v>1378.42</v>
      </c>
      <c r="G1792" s="284">
        <f t="shared" si="27"/>
        <v>2386.33</v>
      </c>
    </row>
    <row r="1793" spans="1:7" ht="75" x14ac:dyDescent="0.25">
      <c r="A1793" s="261" t="s">
        <v>5738</v>
      </c>
      <c r="B1793" s="283">
        <v>99310</v>
      </c>
      <c r="C1793" s="108" t="s">
        <v>6469</v>
      </c>
      <c r="D1793" t="s">
        <v>242</v>
      </c>
      <c r="E1793" s="284">
        <v>13969.24</v>
      </c>
      <c r="F1793" s="284">
        <v>3593.01</v>
      </c>
      <c r="G1793" s="284">
        <f t="shared" si="27"/>
        <v>10376.23</v>
      </c>
    </row>
    <row r="1794" spans="1:7" ht="60" x14ac:dyDescent="0.25">
      <c r="A1794" s="261" t="s">
        <v>5738</v>
      </c>
      <c r="B1794" s="283">
        <v>99311</v>
      </c>
      <c r="C1794" s="108" t="s">
        <v>5636</v>
      </c>
      <c r="D1794" t="s">
        <v>321</v>
      </c>
      <c r="E1794" s="284">
        <v>3764.75</v>
      </c>
      <c r="F1794" s="284">
        <v>1378.42</v>
      </c>
      <c r="G1794" s="284">
        <f t="shared" si="27"/>
        <v>2386.33</v>
      </c>
    </row>
    <row r="1795" spans="1:7" ht="75" x14ac:dyDescent="0.25">
      <c r="A1795" s="261" t="s">
        <v>5738</v>
      </c>
      <c r="B1795" s="283">
        <v>99312</v>
      </c>
      <c r="C1795" s="108" t="s">
        <v>6646</v>
      </c>
      <c r="D1795" t="s">
        <v>242</v>
      </c>
      <c r="E1795" s="284">
        <v>6856.76</v>
      </c>
      <c r="F1795" s="284">
        <v>1953.57</v>
      </c>
      <c r="G1795" s="284">
        <f t="shared" ref="G1795:G1858" si="28">E1795-F1795</f>
        <v>4903.1900000000005</v>
      </c>
    </row>
    <row r="1796" spans="1:7" ht="75" x14ac:dyDescent="0.25">
      <c r="A1796" s="261" t="s">
        <v>5738</v>
      </c>
      <c r="B1796" s="283">
        <v>99313</v>
      </c>
      <c r="C1796" s="108" t="s">
        <v>6467</v>
      </c>
      <c r="D1796" t="s">
        <v>242</v>
      </c>
      <c r="E1796" s="284">
        <v>15588.93</v>
      </c>
      <c r="F1796" s="284">
        <v>3975.54</v>
      </c>
      <c r="G1796" s="284">
        <f t="shared" si="28"/>
        <v>11613.39</v>
      </c>
    </row>
    <row r="1797" spans="1:7" ht="60" x14ac:dyDescent="0.25">
      <c r="A1797" s="261" t="s">
        <v>5738</v>
      </c>
      <c r="B1797" s="283">
        <v>99314</v>
      </c>
      <c r="C1797" s="108" t="s">
        <v>5637</v>
      </c>
      <c r="D1797" t="s">
        <v>321</v>
      </c>
      <c r="E1797" s="284">
        <v>4015.69</v>
      </c>
      <c r="F1797" s="284">
        <v>1470.78</v>
      </c>
      <c r="G1797" s="284">
        <f t="shared" si="28"/>
        <v>2544.91</v>
      </c>
    </row>
    <row r="1798" spans="1:7" ht="75" x14ac:dyDescent="0.25">
      <c r="A1798" s="261" t="s">
        <v>5738</v>
      </c>
      <c r="B1798" s="283">
        <v>99315</v>
      </c>
      <c r="C1798" s="108" t="s">
        <v>6444</v>
      </c>
      <c r="D1798" t="s">
        <v>242</v>
      </c>
      <c r="E1798" s="284">
        <v>17446.560000000001</v>
      </c>
      <c r="F1798" s="284">
        <v>4395.63</v>
      </c>
      <c r="G1798" s="284">
        <f t="shared" si="28"/>
        <v>13050.93</v>
      </c>
    </row>
    <row r="1799" spans="1:7" ht="60" x14ac:dyDescent="0.25">
      <c r="A1799" s="261" t="s">
        <v>5738</v>
      </c>
      <c r="B1799" s="283">
        <v>99317</v>
      </c>
      <c r="C1799" s="108" t="s">
        <v>5638</v>
      </c>
      <c r="D1799" t="s">
        <v>321</v>
      </c>
      <c r="E1799" s="284">
        <v>2518.52</v>
      </c>
      <c r="F1799" s="284">
        <v>919.89</v>
      </c>
      <c r="G1799" s="284">
        <f t="shared" si="28"/>
        <v>1598.63</v>
      </c>
    </row>
    <row r="1800" spans="1:7" ht="45" x14ac:dyDescent="0.25">
      <c r="A1800" s="261" t="s">
        <v>5738</v>
      </c>
      <c r="B1800" s="283">
        <v>99318</v>
      </c>
      <c r="C1800" s="108" t="s">
        <v>5639</v>
      </c>
      <c r="D1800" t="s">
        <v>321</v>
      </c>
      <c r="E1800" s="284">
        <v>282.3</v>
      </c>
      <c r="F1800" s="284">
        <v>15.48</v>
      </c>
      <c r="G1800" s="284">
        <f t="shared" si="28"/>
        <v>266.82</v>
      </c>
    </row>
    <row r="1801" spans="1:7" ht="60" x14ac:dyDescent="0.25">
      <c r="A1801" s="261" t="s">
        <v>5738</v>
      </c>
      <c r="B1801" s="283">
        <v>99319</v>
      </c>
      <c r="C1801" s="108" t="s">
        <v>5640</v>
      </c>
      <c r="D1801" t="s">
        <v>321</v>
      </c>
      <c r="E1801" s="284">
        <v>871.71</v>
      </c>
      <c r="F1801" s="284">
        <v>332.22</v>
      </c>
      <c r="G1801" s="284">
        <f t="shared" si="28"/>
        <v>539.49</v>
      </c>
    </row>
    <row r="1802" spans="1:7" ht="75" x14ac:dyDescent="0.25">
      <c r="A1802" s="261" t="s">
        <v>5738</v>
      </c>
      <c r="B1802" s="283">
        <v>99320</v>
      </c>
      <c r="C1802" s="108" t="s">
        <v>6527</v>
      </c>
      <c r="D1802" t="s">
        <v>242</v>
      </c>
      <c r="E1802" s="284">
        <v>7938.83</v>
      </c>
      <c r="F1802" s="284">
        <v>2224.89</v>
      </c>
      <c r="G1802" s="284">
        <f t="shared" si="28"/>
        <v>5713.9400000000005</v>
      </c>
    </row>
    <row r="1803" spans="1:7" ht="60" x14ac:dyDescent="0.25">
      <c r="A1803" s="261" t="s">
        <v>5738</v>
      </c>
      <c r="B1803" s="283">
        <v>99321</v>
      </c>
      <c r="C1803" s="108" t="s">
        <v>5641</v>
      </c>
      <c r="D1803" t="s">
        <v>321</v>
      </c>
      <c r="E1803" s="284">
        <v>2765.26</v>
      </c>
      <c r="F1803" s="284">
        <v>1010.66</v>
      </c>
      <c r="G1803" s="284">
        <f t="shared" si="28"/>
        <v>1754.6000000000004</v>
      </c>
    </row>
    <row r="1804" spans="1:7" ht="75" x14ac:dyDescent="0.25">
      <c r="A1804" s="261" t="s">
        <v>5738</v>
      </c>
      <c r="B1804" s="283">
        <v>99322</v>
      </c>
      <c r="C1804" s="108" t="s">
        <v>6523</v>
      </c>
      <c r="D1804" t="s">
        <v>242</v>
      </c>
      <c r="E1804" s="284">
        <v>8959.89</v>
      </c>
      <c r="F1804" s="284">
        <v>2496.14</v>
      </c>
      <c r="G1804" s="284">
        <f t="shared" si="28"/>
        <v>6463.75</v>
      </c>
    </row>
    <row r="1805" spans="1:7" ht="60" x14ac:dyDescent="0.25">
      <c r="A1805" s="261" t="s">
        <v>5738</v>
      </c>
      <c r="B1805" s="283">
        <v>99323</v>
      </c>
      <c r="C1805" s="108" t="s">
        <v>5642</v>
      </c>
      <c r="D1805" t="s">
        <v>321</v>
      </c>
      <c r="E1805" s="284">
        <v>3011.96</v>
      </c>
      <c r="F1805" s="284">
        <v>1101.4100000000001</v>
      </c>
      <c r="G1805" s="284">
        <f t="shared" si="28"/>
        <v>1910.55</v>
      </c>
    </row>
    <row r="1806" spans="1:7" ht="75" x14ac:dyDescent="0.25">
      <c r="A1806" s="261" t="s">
        <v>5738</v>
      </c>
      <c r="B1806" s="283">
        <v>99324</v>
      </c>
      <c r="C1806" s="108" t="s">
        <v>6519</v>
      </c>
      <c r="D1806" t="s">
        <v>242</v>
      </c>
      <c r="E1806" s="284">
        <v>9980.92</v>
      </c>
      <c r="F1806" s="284">
        <v>2767.49</v>
      </c>
      <c r="G1806" s="284">
        <f t="shared" si="28"/>
        <v>7213.43</v>
      </c>
    </row>
    <row r="1807" spans="1:7" ht="60" x14ac:dyDescent="0.25">
      <c r="A1807" s="261" t="s">
        <v>5738</v>
      </c>
      <c r="B1807" s="283">
        <v>99325</v>
      </c>
      <c r="C1807" s="108" t="s">
        <v>5643</v>
      </c>
      <c r="D1807" t="s">
        <v>321</v>
      </c>
      <c r="E1807" s="284">
        <v>3262.86</v>
      </c>
      <c r="F1807" s="284">
        <v>1193.74</v>
      </c>
      <c r="G1807" s="284">
        <f t="shared" si="28"/>
        <v>2069.12</v>
      </c>
    </row>
    <row r="1808" spans="1:7" ht="75" x14ac:dyDescent="0.25">
      <c r="A1808" s="261" t="s">
        <v>5738</v>
      </c>
      <c r="B1808" s="283">
        <v>99326</v>
      </c>
      <c r="C1808" s="108" t="s">
        <v>6529</v>
      </c>
      <c r="D1808" t="s">
        <v>242</v>
      </c>
      <c r="E1808" s="284">
        <v>8154.45</v>
      </c>
      <c r="F1808" s="284">
        <v>2208.52</v>
      </c>
      <c r="G1808" s="284">
        <f t="shared" si="28"/>
        <v>5945.93</v>
      </c>
    </row>
    <row r="1809" spans="1:7" ht="60" x14ac:dyDescent="0.25">
      <c r="A1809" s="261" t="s">
        <v>5738</v>
      </c>
      <c r="B1809" s="283">
        <v>99327</v>
      </c>
      <c r="C1809" s="108" t="s">
        <v>5644</v>
      </c>
      <c r="D1809" t="s">
        <v>321</v>
      </c>
      <c r="E1809" s="284">
        <v>4225.24</v>
      </c>
      <c r="F1809" s="284">
        <v>1547.66</v>
      </c>
      <c r="G1809" s="284">
        <f t="shared" si="28"/>
        <v>2677.58</v>
      </c>
    </row>
    <row r="1810" spans="1:7" ht="60" x14ac:dyDescent="0.25">
      <c r="A1810" s="261" t="s">
        <v>5738</v>
      </c>
      <c r="B1810" s="283">
        <v>101800</v>
      </c>
      <c r="C1810" s="108" t="s">
        <v>1083</v>
      </c>
      <c r="D1810" t="s">
        <v>242</v>
      </c>
      <c r="E1810" s="284">
        <v>1480.26</v>
      </c>
      <c r="F1810" s="284">
        <v>355.92</v>
      </c>
      <c r="G1810" s="284">
        <f t="shared" si="28"/>
        <v>1124.3399999999999</v>
      </c>
    </row>
    <row r="1811" spans="1:7" ht="60" x14ac:dyDescent="0.25">
      <c r="A1811" s="261" t="s">
        <v>5738</v>
      </c>
      <c r="B1811" s="283">
        <v>101801</v>
      </c>
      <c r="C1811" s="108" t="s">
        <v>1084</v>
      </c>
      <c r="D1811" t="s">
        <v>242</v>
      </c>
      <c r="E1811" s="284">
        <v>1078.71</v>
      </c>
      <c r="F1811" s="284">
        <v>219.69</v>
      </c>
      <c r="G1811" s="284">
        <f t="shared" si="28"/>
        <v>859.02</v>
      </c>
    </row>
    <row r="1812" spans="1:7" ht="60" x14ac:dyDescent="0.25">
      <c r="A1812" s="261" t="s">
        <v>5738</v>
      </c>
      <c r="B1812" s="283">
        <v>101806</v>
      </c>
      <c r="C1812" s="108" t="s">
        <v>5890</v>
      </c>
      <c r="D1812" t="s">
        <v>242</v>
      </c>
      <c r="E1812" s="284">
        <v>516.74</v>
      </c>
      <c r="F1812" s="284">
        <v>221.22</v>
      </c>
      <c r="G1812" s="284">
        <f t="shared" si="28"/>
        <v>295.52</v>
      </c>
    </row>
    <row r="1813" spans="1:7" ht="75" x14ac:dyDescent="0.25">
      <c r="A1813" s="261" t="s">
        <v>5738</v>
      </c>
      <c r="B1813" s="283">
        <v>101807</v>
      </c>
      <c r="C1813" s="108" t="s">
        <v>5891</v>
      </c>
      <c r="D1813" t="s">
        <v>242</v>
      </c>
      <c r="E1813" s="284">
        <v>475.6</v>
      </c>
      <c r="F1813" s="284">
        <v>200.86</v>
      </c>
      <c r="G1813" s="284">
        <f t="shared" si="28"/>
        <v>274.74</v>
      </c>
    </row>
    <row r="1814" spans="1:7" ht="60" x14ac:dyDescent="0.25">
      <c r="A1814" s="261" t="s">
        <v>5738</v>
      </c>
      <c r="B1814" s="283">
        <v>101808</v>
      </c>
      <c r="C1814" s="108" t="s">
        <v>5892</v>
      </c>
      <c r="D1814" t="s">
        <v>242</v>
      </c>
      <c r="E1814" s="284">
        <v>525.05999999999995</v>
      </c>
      <c r="F1814" s="284">
        <v>49.59</v>
      </c>
      <c r="G1814" s="284">
        <f t="shared" si="28"/>
        <v>475.46999999999991</v>
      </c>
    </row>
    <row r="1815" spans="1:7" ht="75" x14ac:dyDescent="0.25">
      <c r="A1815" s="261" t="s">
        <v>5738</v>
      </c>
      <c r="B1815" s="283">
        <v>101809</v>
      </c>
      <c r="C1815" s="108" t="s">
        <v>6388</v>
      </c>
      <c r="D1815" t="s">
        <v>242</v>
      </c>
      <c r="E1815" s="284">
        <v>2720.85</v>
      </c>
      <c r="F1815" s="284">
        <v>813.15</v>
      </c>
      <c r="G1815" s="284">
        <f t="shared" si="28"/>
        <v>1907.6999999999998</v>
      </c>
    </row>
    <row r="1816" spans="1:7" ht="60" x14ac:dyDescent="0.25">
      <c r="A1816" s="261" t="s">
        <v>5738</v>
      </c>
      <c r="B1816" s="283">
        <v>102139</v>
      </c>
      <c r="C1816" s="108" t="s">
        <v>6491</v>
      </c>
      <c r="D1816" t="s">
        <v>242</v>
      </c>
      <c r="E1816" s="284">
        <v>1745.43</v>
      </c>
      <c r="F1816" s="284">
        <v>265.82</v>
      </c>
      <c r="G1816" s="284">
        <f t="shared" si="28"/>
        <v>1479.6100000000001</v>
      </c>
    </row>
    <row r="1817" spans="1:7" ht="60" x14ac:dyDescent="0.25">
      <c r="A1817" s="261" t="s">
        <v>5738</v>
      </c>
      <c r="B1817" s="283">
        <v>102141</v>
      </c>
      <c r="C1817" s="108" t="s">
        <v>6454</v>
      </c>
      <c r="D1817" t="s">
        <v>242</v>
      </c>
      <c r="E1817" s="284">
        <v>2691.72</v>
      </c>
      <c r="F1817" s="284">
        <v>382.93</v>
      </c>
      <c r="G1817" s="284">
        <f t="shared" si="28"/>
        <v>2308.79</v>
      </c>
    </row>
    <row r="1818" spans="1:7" ht="60" x14ac:dyDescent="0.25">
      <c r="A1818" s="261" t="s">
        <v>5738</v>
      </c>
      <c r="B1818" s="283">
        <v>102142</v>
      </c>
      <c r="C1818" s="108" t="s">
        <v>6455</v>
      </c>
      <c r="D1818" t="s">
        <v>242</v>
      </c>
      <c r="E1818" s="284">
        <v>2650.89</v>
      </c>
      <c r="F1818" s="284">
        <v>380.83</v>
      </c>
      <c r="G1818" s="284">
        <f t="shared" si="28"/>
        <v>2270.06</v>
      </c>
    </row>
    <row r="1819" spans="1:7" ht="60" x14ac:dyDescent="0.25">
      <c r="A1819" s="261" t="s">
        <v>5738</v>
      </c>
      <c r="B1819" s="283">
        <v>102457</v>
      </c>
      <c r="C1819" s="108" t="s">
        <v>6495</v>
      </c>
      <c r="D1819" t="s">
        <v>242</v>
      </c>
      <c r="E1819" s="284">
        <v>1692.41</v>
      </c>
      <c r="F1819" s="284">
        <v>248.63</v>
      </c>
      <c r="G1819" s="284">
        <f t="shared" si="28"/>
        <v>1443.7800000000002</v>
      </c>
    </row>
    <row r="1820" spans="1:7" ht="45" x14ac:dyDescent="0.25">
      <c r="A1820" s="261" t="s">
        <v>5738</v>
      </c>
      <c r="B1820" s="283">
        <v>94263</v>
      </c>
      <c r="C1820" s="108" t="s">
        <v>12879</v>
      </c>
      <c r="D1820" t="s">
        <v>321</v>
      </c>
      <c r="E1820" s="284">
        <v>32.049999999999997</v>
      </c>
      <c r="F1820" s="284">
        <v>11.09</v>
      </c>
      <c r="G1820" s="284">
        <f t="shared" si="28"/>
        <v>20.959999999999997</v>
      </c>
    </row>
    <row r="1821" spans="1:7" ht="45" x14ac:dyDescent="0.25">
      <c r="A1821" s="261" t="s">
        <v>5738</v>
      </c>
      <c r="B1821" s="283">
        <v>94264</v>
      </c>
      <c r="C1821" s="108" t="s">
        <v>12880</v>
      </c>
      <c r="D1821" t="s">
        <v>321</v>
      </c>
      <c r="E1821" s="284">
        <v>36.229999999999997</v>
      </c>
      <c r="F1821" s="284">
        <v>13.89</v>
      </c>
      <c r="G1821" s="284">
        <f t="shared" si="28"/>
        <v>22.339999999999996</v>
      </c>
    </row>
    <row r="1822" spans="1:7" ht="45" x14ac:dyDescent="0.25">
      <c r="A1822" s="261" t="s">
        <v>5738</v>
      </c>
      <c r="B1822" s="283">
        <v>94265</v>
      </c>
      <c r="C1822" s="108" t="s">
        <v>12881</v>
      </c>
      <c r="D1822" t="s">
        <v>321</v>
      </c>
      <c r="E1822" s="284">
        <v>44.03</v>
      </c>
      <c r="F1822" s="284">
        <v>11.92</v>
      </c>
      <c r="G1822" s="284">
        <f t="shared" si="28"/>
        <v>32.11</v>
      </c>
    </row>
    <row r="1823" spans="1:7" ht="45" x14ac:dyDescent="0.25">
      <c r="A1823" s="261" t="s">
        <v>5738</v>
      </c>
      <c r="B1823" s="283">
        <v>94266</v>
      </c>
      <c r="C1823" s="108" t="s">
        <v>12882</v>
      </c>
      <c r="D1823" t="s">
        <v>321</v>
      </c>
      <c r="E1823" s="284">
        <v>48.81</v>
      </c>
      <c r="F1823" s="284">
        <v>15.13</v>
      </c>
      <c r="G1823" s="284">
        <f t="shared" si="28"/>
        <v>33.68</v>
      </c>
    </row>
    <row r="1824" spans="1:7" ht="75" x14ac:dyDescent="0.25">
      <c r="A1824" s="261" t="s">
        <v>5738</v>
      </c>
      <c r="B1824" s="283">
        <v>94267</v>
      </c>
      <c r="C1824" s="108" t="s">
        <v>12883</v>
      </c>
      <c r="D1824" t="s">
        <v>321</v>
      </c>
      <c r="E1824" s="284">
        <v>53.03</v>
      </c>
      <c r="F1824" s="284">
        <v>12.68</v>
      </c>
      <c r="G1824" s="284">
        <f t="shared" si="28"/>
        <v>40.35</v>
      </c>
    </row>
    <row r="1825" spans="1:7" ht="75" x14ac:dyDescent="0.25">
      <c r="A1825" s="261" t="s">
        <v>5738</v>
      </c>
      <c r="B1825" s="283">
        <v>94268</v>
      </c>
      <c r="C1825" s="108" t="s">
        <v>12884</v>
      </c>
      <c r="D1825" t="s">
        <v>321</v>
      </c>
      <c r="E1825" s="284">
        <v>58.3</v>
      </c>
      <c r="F1825" s="284">
        <v>16.22</v>
      </c>
      <c r="G1825" s="284">
        <f t="shared" si="28"/>
        <v>42.08</v>
      </c>
    </row>
    <row r="1826" spans="1:7" ht="75" x14ac:dyDescent="0.25">
      <c r="A1826" s="261" t="s">
        <v>5738</v>
      </c>
      <c r="B1826" s="283">
        <v>94269</v>
      </c>
      <c r="C1826" s="108" t="s">
        <v>12885</v>
      </c>
      <c r="D1826" t="s">
        <v>321</v>
      </c>
      <c r="E1826" s="284">
        <v>76.540000000000006</v>
      </c>
      <c r="F1826" s="284">
        <v>15.47</v>
      </c>
      <c r="G1826" s="284">
        <f t="shared" si="28"/>
        <v>61.070000000000007</v>
      </c>
    </row>
    <row r="1827" spans="1:7" ht="75" x14ac:dyDescent="0.25">
      <c r="A1827" s="261" t="s">
        <v>5738</v>
      </c>
      <c r="B1827" s="283">
        <v>94270</v>
      </c>
      <c r="C1827" s="108" t="s">
        <v>12886</v>
      </c>
      <c r="D1827" t="s">
        <v>321</v>
      </c>
      <c r="E1827" s="284">
        <v>83.85</v>
      </c>
      <c r="F1827" s="284">
        <v>20.37</v>
      </c>
      <c r="G1827" s="284">
        <f t="shared" si="28"/>
        <v>63.47999999999999</v>
      </c>
    </row>
    <row r="1828" spans="1:7" ht="75" x14ac:dyDescent="0.25">
      <c r="A1828" s="261" t="s">
        <v>5738</v>
      </c>
      <c r="B1828" s="283">
        <v>94271</v>
      </c>
      <c r="C1828" s="108" t="s">
        <v>12887</v>
      </c>
      <c r="D1828" t="s">
        <v>321</v>
      </c>
      <c r="E1828" s="284">
        <v>93.55</v>
      </c>
      <c r="F1828" s="284">
        <v>18.68</v>
      </c>
      <c r="G1828" s="284">
        <f t="shared" si="28"/>
        <v>74.87</v>
      </c>
    </row>
    <row r="1829" spans="1:7" ht="75" x14ac:dyDescent="0.25">
      <c r="A1829" s="261" t="s">
        <v>5738</v>
      </c>
      <c r="B1829" s="283">
        <v>94272</v>
      </c>
      <c r="C1829" s="108" t="s">
        <v>12888</v>
      </c>
      <c r="D1829" t="s">
        <v>321</v>
      </c>
      <c r="E1829" s="284">
        <v>103.33</v>
      </c>
      <c r="F1829" s="284">
        <v>25.23</v>
      </c>
      <c r="G1829" s="284">
        <f t="shared" si="28"/>
        <v>78.099999999999994</v>
      </c>
    </row>
    <row r="1830" spans="1:7" ht="75" x14ac:dyDescent="0.25">
      <c r="A1830" s="261" t="s">
        <v>5738</v>
      </c>
      <c r="B1830" s="283">
        <v>94273</v>
      </c>
      <c r="C1830" s="108" t="s">
        <v>12889</v>
      </c>
      <c r="D1830" t="s">
        <v>321</v>
      </c>
      <c r="E1830" s="284">
        <v>46.55</v>
      </c>
      <c r="F1830" s="284">
        <v>7.68</v>
      </c>
      <c r="G1830" s="284">
        <f t="shared" si="28"/>
        <v>38.869999999999997</v>
      </c>
    </row>
    <row r="1831" spans="1:7" ht="75" x14ac:dyDescent="0.25">
      <c r="A1831" s="261" t="s">
        <v>5738</v>
      </c>
      <c r="B1831" s="283">
        <v>94274</v>
      </c>
      <c r="C1831" s="108" t="s">
        <v>12890</v>
      </c>
      <c r="D1831" t="s">
        <v>321</v>
      </c>
      <c r="E1831" s="284">
        <v>49.04</v>
      </c>
      <c r="F1831" s="284">
        <v>9.52</v>
      </c>
      <c r="G1831" s="284">
        <f t="shared" si="28"/>
        <v>39.519999999999996</v>
      </c>
    </row>
    <row r="1832" spans="1:7" ht="75" x14ac:dyDescent="0.25">
      <c r="A1832" s="261" t="s">
        <v>5738</v>
      </c>
      <c r="B1832" s="283">
        <v>94275</v>
      </c>
      <c r="C1832" s="108" t="s">
        <v>12891</v>
      </c>
      <c r="D1832" t="s">
        <v>321</v>
      </c>
      <c r="E1832" s="284">
        <v>42.22</v>
      </c>
      <c r="F1832" s="284">
        <v>7.15</v>
      </c>
      <c r="G1832" s="284">
        <f t="shared" si="28"/>
        <v>35.07</v>
      </c>
    </row>
    <row r="1833" spans="1:7" ht="75" x14ac:dyDescent="0.25">
      <c r="A1833" s="261" t="s">
        <v>5738</v>
      </c>
      <c r="B1833" s="283">
        <v>94276</v>
      </c>
      <c r="C1833" s="108" t="s">
        <v>12892</v>
      </c>
      <c r="D1833" t="s">
        <v>321</v>
      </c>
      <c r="E1833" s="284">
        <v>44.72</v>
      </c>
      <c r="F1833" s="284">
        <v>8.99</v>
      </c>
      <c r="G1833" s="284">
        <f t="shared" si="28"/>
        <v>35.729999999999997</v>
      </c>
    </row>
    <row r="1834" spans="1:7" ht="75" x14ac:dyDescent="0.25">
      <c r="A1834" s="261" t="s">
        <v>5738</v>
      </c>
      <c r="B1834" s="283">
        <v>94277</v>
      </c>
      <c r="C1834" s="108" t="s">
        <v>12893</v>
      </c>
      <c r="D1834" t="s">
        <v>321</v>
      </c>
      <c r="E1834" s="284">
        <v>37.08</v>
      </c>
      <c r="F1834" s="284">
        <v>6.72</v>
      </c>
      <c r="G1834" s="284">
        <f t="shared" si="28"/>
        <v>30.36</v>
      </c>
    </row>
    <row r="1835" spans="1:7" ht="75" x14ac:dyDescent="0.25">
      <c r="A1835" s="261" t="s">
        <v>5738</v>
      </c>
      <c r="B1835" s="283">
        <v>94278</v>
      </c>
      <c r="C1835" s="108" t="s">
        <v>12894</v>
      </c>
      <c r="D1835" t="s">
        <v>321</v>
      </c>
      <c r="E1835" s="284">
        <v>39.57</v>
      </c>
      <c r="F1835" s="284">
        <v>8.56</v>
      </c>
      <c r="G1835" s="284">
        <f t="shared" si="28"/>
        <v>31.009999999999998</v>
      </c>
    </row>
    <row r="1836" spans="1:7" ht="90" x14ac:dyDescent="0.25">
      <c r="A1836" s="261" t="s">
        <v>5738</v>
      </c>
      <c r="B1836" s="283">
        <v>94279</v>
      </c>
      <c r="C1836" s="108" t="s">
        <v>12895</v>
      </c>
      <c r="D1836" t="s">
        <v>321</v>
      </c>
      <c r="E1836" s="284">
        <v>45.14</v>
      </c>
      <c r="F1836" s="284">
        <v>6.4</v>
      </c>
      <c r="G1836" s="284">
        <f t="shared" si="28"/>
        <v>38.74</v>
      </c>
    </row>
    <row r="1837" spans="1:7" ht="90" x14ac:dyDescent="0.25">
      <c r="A1837" s="261" t="s">
        <v>5738</v>
      </c>
      <c r="B1837" s="283">
        <v>94280</v>
      </c>
      <c r="C1837" s="108" t="s">
        <v>12896</v>
      </c>
      <c r="D1837" t="s">
        <v>321</v>
      </c>
      <c r="E1837" s="284">
        <v>47.63</v>
      </c>
      <c r="F1837" s="284">
        <v>8.23</v>
      </c>
      <c r="G1837" s="284">
        <f t="shared" si="28"/>
        <v>39.400000000000006</v>
      </c>
    </row>
    <row r="1838" spans="1:7" ht="45" x14ac:dyDescent="0.25">
      <c r="A1838" s="261" t="s">
        <v>5738</v>
      </c>
      <c r="B1838" s="283">
        <v>94281</v>
      </c>
      <c r="C1838" s="108" t="s">
        <v>12897</v>
      </c>
      <c r="D1838" t="s">
        <v>321</v>
      </c>
      <c r="E1838" s="284">
        <v>40.69</v>
      </c>
      <c r="F1838" s="284">
        <v>8.14</v>
      </c>
      <c r="G1838" s="284">
        <f t="shared" si="28"/>
        <v>32.549999999999997</v>
      </c>
    </row>
    <row r="1839" spans="1:7" ht="45" x14ac:dyDescent="0.25">
      <c r="A1839" s="261" t="s">
        <v>5738</v>
      </c>
      <c r="B1839" s="283">
        <v>94282</v>
      </c>
      <c r="C1839" s="108" t="s">
        <v>12898</v>
      </c>
      <c r="D1839" t="s">
        <v>321</v>
      </c>
      <c r="E1839" s="284">
        <v>47.27</v>
      </c>
      <c r="F1839" s="284">
        <v>13.01</v>
      </c>
      <c r="G1839" s="284">
        <f t="shared" si="28"/>
        <v>34.260000000000005</v>
      </c>
    </row>
    <row r="1840" spans="1:7" ht="45" x14ac:dyDescent="0.25">
      <c r="A1840" s="261" t="s">
        <v>5738</v>
      </c>
      <c r="B1840" s="283">
        <v>94283</v>
      </c>
      <c r="C1840" s="108" t="s">
        <v>12899</v>
      </c>
      <c r="D1840" t="s">
        <v>321</v>
      </c>
      <c r="E1840" s="284">
        <v>55.81</v>
      </c>
      <c r="F1840" s="284">
        <v>9.0299999999999994</v>
      </c>
      <c r="G1840" s="284">
        <f t="shared" si="28"/>
        <v>46.78</v>
      </c>
    </row>
    <row r="1841" spans="1:7" ht="45" x14ac:dyDescent="0.25">
      <c r="A1841" s="261" t="s">
        <v>5738</v>
      </c>
      <c r="B1841" s="283">
        <v>94284</v>
      </c>
      <c r="C1841" s="108" t="s">
        <v>12900</v>
      </c>
      <c r="D1841" t="s">
        <v>321</v>
      </c>
      <c r="E1841" s="284">
        <v>62.39</v>
      </c>
      <c r="F1841" s="284">
        <v>13.9</v>
      </c>
      <c r="G1841" s="284">
        <f t="shared" si="28"/>
        <v>48.49</v>
      </c>
    </row>
    <row r="1842" spans="1:7" ht="45" x14ac:dyDescent="0.25">
      <c r="A1842" s="261" t="s">
        <v>5738</v>
      </c>
      <c r="B1842" s="283">
        <v>94285</v>
      </c>
      <c r="C1842" s="108" t="s">
        <v>12901</v>
      </c>
      <c r="D1842" t="s">
        <v>321</v>
      </c>
      <c r="E1842" s="284">
        <v>72.98</v>
      </c>
      <c r="F1842" s="284">
        <v>11.44</v>
      </c>
      <c r="G1842" s="284">
        <f t="shared" si="28"/>
        <v>61.540000000000006</v>
      </c>
    </row>
    <row r="1843" spans="1:7" ht="45" x14ac:dyDescent="0.25">
      <c r="A1843" s="261" t="s">
        <v>5738</v>
      </c>
      <c r="B1843" s="283">
        <v>94286</v>
      </c>
      <c r="C1843" s="108" t="s">
        <v>12902</v>
      </c>
      <c r="D1843" t="s">
        <v>321</v>
      </c>
      <c r="E1843" s="284">
        <v>79.569999999999993</v>
      </c>
      <c r="F1843" s="284">
        <v>16.309999999999999</v>
      </c>
      <c r="G1843" s="284">
        <f t="shared" si="28"/>
        <v>63.259999999999991</v>
      </c>
    </row>
    <row r="1844" spans="1:7" ht="45" x14ac:dyDescent="0.25">
      <c r="A1844" s="261" t="s">
        <v>5738</v>
      </c>
      <c r="B1844" s="283">
        <v>94287</v>
      </c>
      <c r="C1844" s="108" t="s">
        <v>12903</v>
      </c>
      <c r="D1844" t="s">
        <v>321</v>
      </c>
      <c r="E1844" s="284">
        <v>30.5</v>
      </c>
      <c r="F1844" s="284">
        <v>7.57</v>
      </c>
      <c r="G1844" s="284">
        <f t="shared" si="28"/>
        <v>22.93</v>
      </c>
    </row>
    <row r="1845" spans="1:7" ht="45" x14ac:dyDescent="0.25">
      <c r="A1845" s="261" t="s">
        <v>5738</v>
      </c>
      <c r="B1845" s="283">
        <v>94288</v>
      </c>
      <c r="C1845" s="108" t="s">
        <v>12904</v>
      </c>
      <c r="D1845" t="s">
        <v>321</v>
      </c>
      <c r="E1845" s="284">
        <v>36.35</v>
      </c>
      <c r="F1845" s="284">
        <v>11.9</v>
      </c>
      <c r="G1845" s="284">
        <f t="shared" si="28"/>
        <v>24.450000000000003</v>
      </c>
    </row>
    <row r="1846" spans="1:7" ht="45" x14ac:dyDescent="0.25">
      <c r="A1846" s="261" t="s">
        <v>5738</v>
      </c>
      <c r="B1846" s="283">
        <v>94289</v>
      </c>
      <c r="C1846" s="108" t="s">
        <v>12905</v>
      </c>
      <c r="D1846" t="s">
        <v>321</v>
      </c>
      <c r="E1846" s="284">
        <v>40.1</v>
      </c>
      <c r="F1846" s="284">
        <v>7.76</v>
      </c>
      <c r="G1846" s="284">
        <f t="shared" si="28"/>
        <v>32.340000000000003</v>
      </c>
    </row>
    <row r="1847" spans="1:7" ht="45" x14ac:dyDescent="0.25">
      <c r="A1847" s="261" t="s">
        <v>5738</v>
      </c>
      <c r="B1847" s="283">
        <v>94290</v>
      </c>
      <c r="C1847" s="108" t="s">
        <v>12906</v>
      </c>
      <c r="D1847" t="s">
        <v>321</v>
      </c>
      <c r="E1847" s="284">
        <v>45.96</v>
      </c>
      <c r="F1847" s="284">
        <v>12.08</v>
      </c>
      <c r="G1847" s="284">
        <f t="shared" si="28"/>
        <v>33.880000000000003</v>
      </c>
    </row>
    <row r="1848" spans="1:7" ht="45" x14ac:dyDescent="0.25">
      <c r="A1848" s="261" t="s">
        <v>5738</v>
      </c>
      <c r="B1848" s="283">
        <v>94291</v>
      </c>
      <c r="C1848" s="108" t="s">
        <v>12907</v>
      </c>
      <c r="D1848" t="s">
        <v>321</v>
      </c>
      <c r="E1848" s="284">
        <v>50.17</v>
      </c>
      <c r="F1848" s="284">
        <v>8.2200000000000006</v>
      </c>
      <c r="G1848" s="284">
        <f t="shared" si="28"/>
        <v>41.95</v>
      </c>
    </row>
    <row r="1849" spans="1:7" ht="45" x14ac:dyDescent="0.25">
      <c r="A1849" s="261" t="s">
        <v>5738</v>
      </c>
      <c r="B1849" s="283">
        <v>94292</v>
      </c>
      <c r="C1849" s="108" t="s">
        <v>12908</v>
      </c>
      <c r="D1849" t="s">
        <v>321</v>
      </c>
      <c r="E1849" s="284">
        <v>56.02</v>
      </c>
      <c r="F1849" s="284">
        <v>12.56</v>
      </c>
      <c r="G1849" s="284">
        <f t="shared" si="28"/>
        <v>43.46</v>
      </c>
    </row>
    <row r="1850" spans="1:7" ht="45" x14ac:dyDescent="0.25">
      <c r="A1850" s="261" t="s">
        <v>5738</v>
      </c>
      <c r="B1850" s="283">
        <v>94293</v>
      </c>
      <c r="C1850" s="108" t="s">
        <v>12909</v>
      </c>
      <c r="D1850" t="s">
        <v>321</v>
      </c>
      <c r="E1850" s="284">
        <v>163.28</v>
      </c>
      <c r="F1850" s="284">
        <v>25.22</v>
      </c>
      <c r="G1850" s="284">
        <f t="shared" si="28"/>
        <v>138.06</v>
      </c>
    </row>
    <row r="1851" spans="1:7" ht="45" x14ac:dyDescent="0.25">
      <c r="A1851" s="261" t="s">
        <v>5738</v>
      </c>
      <c r="B1851" s="283">
        <v>94294</v>
      </c>
      <c r="C1851" s="108" t="s">
        <v>12910</v>
      </c>
      <c r="D1851" t="s">
        <v>321</v>
      </c>
      <c r="E1851" s="284">
        <v>7.67</v>
      </c>
      <c r="F1851" s="284">
        <v>1.78</v>
      </c>
      <c r="G1851" s="284">
        <f t="shared" si="28"/>
        <v>5.89</v>
      </c>
    </row>
    <row r="1852" spans="1:7" ht="90" x14ac:dyDescent="0.25">
      <c r="A1852" s="261" t="s">
        <v>5738</v>
      </c>
      <c r="B1852" s="283">
        <v>104491</v>
      </c>
      <c r="C1852" s="108" t="s">
        <v>6723</v>
      </c>
      <c r="D1852" t="s">
        <v>321</v>
      </c>
      <c r="E1852" s="284">
        <v>3879.26</v>
      </c>
      <c r="F1852" s="284">
        <v>49.1</v>
      </c>
      <c r="G1852" s="284">
        <f t="shared" si="28"/>
        <v>3830.1600000000003</v>
      </c>
    </row>
    <row r="1853" spans="1:7" ht="90" x14ac:dyDescent="0.25">
      <c r="A1853" s="261" t="s">
        <v>5738</v>
      </c>
      <c r="B1853" s="283">
        <v>104492</v>
      </c>
      <c r="C1853" s="108" t="s">
        <v>6724</v>
      </c>
      <c r="D1853" t="s">
        <v>321</v>
      </c>
      <c r="E1853" s="284">
        <v>4849.59</v>
      </c>
      <c r="F1853" s="284">
        <v>59.78</v>
      </c>
      <c r="G1853" s="284">
        <f t="shared" si="28"/>
        <v>4789.8100000000004</v>
      </c>
    </row>
    <row r="1854" spans="1:7" ht="90" x14ac:dyDescent="0.25">
      <c r="A1854" s="261" t="s">
        <v>5738</v>
      </c>
      <c r="B1854" s="283">
        <v>104494</v>
      </c>
      <c r="C1854" s="108" t="s">
        <v>6725</v>
      </c>
      <c r="D1854" t="s">
        <v>321</v>
      </c>
      <c r="E1854" s="284">
        <v>6549.5</v>
      </c>
      <c r="F1854" s="284">
        <v>69.86</v>
      </c>
      <c r="G1854" s="284">
        <f t="shared" si="28"/>
        <v>6479.64</v>
      </c>
    </row>
    <row r="1855" spans="1:7" ht="90" x14ac:dyDescent="0.25">
      <c r="A1855" s="261" t="s">
        <v>5738</v>
      </c>
      <c r="B1855" s="283">
        <v>104497</v>
      </c>
      <c r="C1855" s="108" t="s">
        <v>6726</v>
      </c>
      <c r="D1855" t="s">
        <v>321</v>
      </c>
      <c r="E1855" s="284">
        <v>7853.63</v>
      </c>
      <c r="F1855" s="284">
        <v>100.47</v>
      </c>
      <c r="G1855" s="284">
        <f t="shared" si="28"/>
        <v>7753.16</v>
      </c>
    </row>
    <row r="1856" spans="1:7" ht="45" x14ac:dyDescent="0.25">
      <c r="A1856" s="261" t="s">
        <v>5738</v>
      </c>
      <c r="B1856" s="283">
        <v>104515</v>
      </c>
      <c r="C1856" s="108" t="s">
        <v>6727</v>
      </c>
      <c r="D1856" t="s">
        <v>245</v>
      </c>
      <c r="E1856" s="284">
        <v>31.63</v>
      </c>
      <c r="F1856" s="284">
        <v>0.26</v>
      </c>
      <c r="G1856" s="284">
        <f t="shared" si="28"/>
        <v>31.369999999999997</v>
      </c>
    </row>
    <row r="1857" spans="1:7" ht="60" x14ac:dyDescent="0.25">
      <c r="A1857" s="261" t="s">
        <v>5738</v>
      </c>
      <c r="B1857" s="283">
        <v>102727</v>
      </c>
      <c r="C1857" s="108" t="s">
        <v>1540</v>
      </c>
      <c r="D1857" t="s">
        <v>245</v>
      </c>
      <c r="E1857" s="284">
        <v>102.33</v>
      </c>
      <c r="F1857" s="284">
        <v>30.23</v>
      </c>
      <c r="G1857" s="284">
        <f t="shared" si="28"/>
        <v>72.099999999999994</v>
      </c>
    </row>
    <row r="1858" spans="1:7" ht="45" x14ac:dyDescent="0.25">
      <c r="A1858" s="261" t="s">
        <v>5738</v>
      </c>
      <c r="B1858" s="283">
        <v>102728</v>
      </c>
      <c r="C1858" s="108" t="s">
        <v>1541</v>
      </c>
      <c r="D1858" t="s">
        <v>195</v>
      </c>
      <c r="E1858" s="284">
        <v>14.35</v>
      </c>
      <c r="F1858" s="284">
        <v>3.11</v>
      </c>
      <c r="G1858" s="284">
        <f t="shared" si="28"/>
        <v>11.24</v>
      </c>
    </row>
    <row r="1859" spans="1:7" ht="45" x14ac:dyDescent="0.25">
      <c r="A1859" s="261" t="s">
        <v>5738</v>
      </c>
      <c r="B1859" s="283">
        <v>102729</v>
      </c>
      <c r="C1859" s="108" t="s">
        <v>1542</v>
      </c>
      <c r="D1859" t="s">
        <v>195</v>
      </c>
      <c r="E1859" s="284">
        <v>13.48</v>
      </c>
      <c r="F1859" s="284">
        <v>2.16</v>
      </c>
      <c r="G1859" s="284">
        <f t="shared" ref="G1859:G1922" si="29">E1859-F1859</f>
        <v>11.32</v>
      </c>
    </row>
    <row r="1860" spans="1:7" ht="45" x14ac:dyDescent="0.25">
      <c r="A1860" s="261" t="s">
        <v>5738</v>
      </c>
      <c r="B1860" s="283">
        <v>102730</v>
      </c>
      <c r="C1860" s="108" t="s">
        <v>1543</v>
      </c>
      <c r="D1860" t="s">
        <v>195</v>
      </c>
      <c r="E1860" s="284">
        <v>12.04</v>
      </c>
      <c r="F1860" s="284">
        <v>1.54</v>
      </c>
      <c r="G1860" s="284">
        <f t="shared" si="29"/>
        <v>10.5</v>
      </c>
    </row>
    <row r="1861" spans="1:7" ht="45" x14ac:dyDescent="0.25">
      <c r="A1861" s="261" t="s">
        <v>5738</v>
      </c>
      <c r="B1861" s="283">
        <v>102731</v>
      </c>
      <c r="C1861" s="108" t="s">
        <v>1544</v>
      </c>
      <c r="D1861" t="s">
        <v>195</v>
      </c>
      <c r="E1861" s="284">
        <v>10.14</v>
      </c>
      <c r="F1861" s="284">
        <v>1.0900000000000001</v>
      </c>
      <c r="G1861" s="284">
        <f t="shared" si="29"/>
        <v>9.0500000000000007</v>
      </c>
    </row>
    <row r="1862" spans="1:7" ht="45" x14ac:dyDescent="0.25">
      <c r="A1862" s="261" t="s">
        <v>5738</v>
      </c>
      <c r="B1862" s="283">
        <v>102732</v>
      </c>
      <c r="C1862" s="108" t="s">
        <v>1545</v>
      </c>
      <c r="D1862" t="s">
        <v>195</v>
      </c>
      <c r="E1862" s="284">
        <v>9.61</v>
      </c>
      <c r="F1862" s="284">
        <v>0.71</v>
      </c>
      <c r="G1862" s="284">
        <f t="shared" si="29"/>
        <v>8.8999999999999986</v>
      </c>
    </row>
    <row r="1863" spans="1:7" ht="45" x14ac:dyDescent="0.25">
      <c r="A1863" s="261" t="s">
        <v>5738</v>
      </c>
      <c r="B1863" s="283">
        <v>102733</v>
      </c>
      <c r="C1863" s="108" t="s">
        <v>1546</v>
      </c>
      <c r="D1863" t="s">
        <v>195</v>
      </c>
      <c r="E1863" s="284">
        <v>10.77</v>
      </c>
      <c r="F1863" s="284">
        <v>0.46</v>
      </c>
      <c r="G1863" s="284">
        <f t="shared" si="29"/>
        <v>10.309999999999999</v>
      </c>
    </row>
    <row r="1864" spans="1:7" ht="30" x14ac:dyDescent="0.25">
      <c r="A1864" s="261" t="s">
        <v>5738</v>
      </c>
      <c r="B1864" s="283">
        <v>102734</v>
      </c>
      <c r="C1864" s="108" t="s">
        <v>1547</v>
      </c>
      <c r="D1864" t="s">
        <v>195</v>
      </c>
      <c r="E1864" s="284">
        <v>13.51</v>
      </c>
      <c r="F1864" s="284">
        <v>2.31</v>
      </c>
      <c r="G1864" s="284">
        <f t="shared" si="29"/>
        <v>11.2</v>
      </c>
    </row>
    <row r="1865" spans="1:7" ht="30" x14ac:dyDescent="0.25">
      <c r="A1865" s="261" t="s">
        <v>5738</v>
      </c>
      <c r="B1865" s="283">
        <v>102735</v>
      </c>
      <c r="C1865" s="108" t="s">
        <v>1548</v>
      </c>
      <c r="D1865" t="s">
        <v>195</v>
      </c>
      <c r="E1865" s="284">
        <v>12.74</v>
      </c>
      <c r="F1865" s="284">
        <v>1.54</v>
      </c>
      <c r="G1865" s="284">
        <f t="shared" si="29"/>
        <v>11.2</v>
      </c>
    </row>
    <row r="1866" spans="1:7" ht="45" x14ac:dyDescent="0.25">
      <c r="A1866" s="261" t="s">
        <v>5738</v>
      </c>
      <c r="B1866" s="283">
        <v>102736</v>
      </c>
      <c r="C1866" s="108" t="s">
        <v>1549</v>
      </c>
      <c r="D1866" t="s">
        <v>319</v>
      </c>
      <c r="E1866" s="284">
        <v>610.71</v>
      </c>
      <c r="F1866" s="284">
        <v>30.48</v>
      </c>
      <c r="G1866" s="284">
        <f t="shared" si="29"/>
        <v>580.23</v>
      </c>
    </row>
    <row r="1867" spans="1:7" ht="45" x14ac:dyDescent="0.25">
      <c r="A1867" s="261" t="s">
        <v>5738</v>
      </c>
      <c r="B1867" s="283">
        <v>102737</v>
      </c>
      <c r="C1867" s="108" t="s">
        <v>1550</v>
      </c>
      <c r="D1867" t="s">
        <v>242</v>
      </c>
      <c r="E1867" s="284">
        <v>1075.48</v>
      </c>
      <c r="F1867" s="284">
        <v>210.2</v>
      </c>
      <c r="G1867" s="284">
        <f t="shared" si="29"/>
        <v>865.28</v>
      </c>
    </row>
    <row r="1868" spans="1:7" ht="45" x14ac:dyDescent="0.25">
      <c r="A1868" s="261" t="s">
        <v>5738</v>
      </c>
      <c r="B1868" s="283">
        <v>102738</v>
      </c>
      <c r="C1868" s="108" t="s">
        <v>1551</v>
      </c>
      <c r="D1868" t="s">
        <v>242</v>
      </c>
      <c r="E1868" s="284">
        <v>2194.42</v>
      </c>
      <c r="F1868" s="284">
        <v>411.25</v>
      </c>
      <c r="G1868" s="284">
        <f t="shared" si="29"/>
        <v>1783.17</v>
      </c>
    </row>
    <row r="1869" spans="1:7" ht="45" x14ac:dyDescent="0.25">
      <c r="A1869" s="261" t="s">
        <v>5738</v>
      </c>
      <c r="B1869" s="283">
        <v>102739</v>
      </c>
      <c r="C1869" s="108" t="s">
        <v>1552</v>
      </c>
      <c r="D1869" t="s">
        <v>242</v>
      </c>
      <c r="E1869" s="284">
        <v>3668.21</v>
      </c>
      <c r="F1869" s="284">
        <v>671.15</v>
      </c>
      <c r="G1869" s="284">
        <f t="shared" si="29"/>
        <v>2997.06</v>
      </c>
    </row>
    <row r="1870" spans="1:7" ht="45" x14ac:dyDescent="0.25">
      <c r="A1870" s="261" t="s">
        <v>5738</v>
      </c>
      <c r="B1870" s="283">
        <v>102740</v>
      </c>
      <c r="C1870" s="108" t="s">
        <v>1553</v>
      </c>
      <c r="D1870" t="s">
        <v>242</v>
      </c>
      <c r="E1870" s="284">
        <v>5488.19</v>
      </c>
      <c r="F1870" s="284">
        <v>981.22</v>
      </c>
      <c r="G1870" s="284">
        <f t="shared" si="29"/>
        <v>4506.9699999999993</v>
      </c>
    </row>
    <row r="1871" spans="1:7" ht="45" x14ac:dyDescent="0.25">
      <c r="A1871" s="261" t="s">
        <v>5738</v>
      </c>
      <c r="B1871" s="283">
        <v>102741</v>
      </c>
      <c r="C1871" s="108" t="s">
        <v>1554</v>
      </c>
      <c r="D1871" t="s">
        <v>242</v>
      </c>
      <c r="E1871" s="284">
        <v>7689.79</v>
      </c>
      <c r="F1871" s="284">
        <v>1344.97</v>
      </c>
      <c r="G1871" s="284">
        <f t="shared" si="29"/>
        <v>6344.82</v>
      </c>
    </row>
    <row r="1872" spans="1:7" ht="45" x14ac:dyDescent="0.25">
      <c r="A1872" s="261" t="s">
        <v>5738</v>
      </c>
      <c r="B1872" s="283">
        <v>102742</v>
      </c>
      <c r="C1872" s="108" t="s">
        <v>1555</v>
      </c>
      <c r="D1872" t="s">
        <v>242</v>
      </c>
      <c r="E1872" s="284">
        <v>13291.02</v>
      </c>
      <c r="F1872" s="284">
        <v>2271.5100000000002</v>
      </c>
      <c r="G1872" s="284">
        <f t="shared" si="29"/>
        <v>11019.51</v>
      </c>
    </row>
    <row r="1873" spans="1:7" ht="45" x14ac:dyDescent="0.25">
      <c r="A1873" s="261" t="s">
        <v>5738</v>
      </c>
      <c r="B1873" s="283">
        <v>102743</v>
      </c>
      <c r="C1873" s="108" t="s">
        <v>1556</v>
      </c>
      <c r="D1873" t="s">
        <v>242</v>
      </c>
      <c r="E1873" s="284">
        <v>4447.67</v>
      </c>
      <c r="F1873" s="284">
        <v>812.28</v>
      </c>
      <c r="G1873" s="284">
        <f t="shared" si="29"/>
        <v>3635.3900000000003</v>
      </c>
    </row>
    <row r="1874" spans="1:7" ht="45" x14ac:dyDescent="0.25">
      <c r="A1874" s="261" t="s">
        <v>5738</v>
      </c>
      <c r="B1874" s="283">
        <v>102744</v>
      </c>
      <c r="C1874" s="108" t="s">
        <v>1557</v>
      </c>
      <c r="D1874" t="s">
        <v>242</v>
      </c>
      <c r="E1874" s="284">
        <v>6650.37</v>
      </c>
      <c r="F1874" s="284">
        <v>1185.23</v>
      </c>
      <c r="G1874" s="284">
        <f t="shared" si="29"/>
        <v>5465.1399999999994</v>
      </c>
    </row>
    <row r="1875" spans="1:7" ht="45" x14ac:dyDescent="0.25">
      <c r="A1875" s="261" t="s">
        <v>5738</v>
      </c>
      <c r="B1875" s="283">
        <v>102745</v>
      </c>
      <c r="C1875" s="108" t="s">
        <v>1558</v>
      </c>
      <c r="D1875" t="s">
        <v>242</v>
      </c>
      <c r="E1875" s="284">
        <v>9330.6200000000008</v>
      </c>
      <c r="F1875" s="284">
        <v>1624.75</v>
      </c>
      <c r="G1875" s="284">
        <f t="shared" si="29"/>
        <v>7705.8700000000008</v>
      </c>
    </row>
    <row r="1876" spans="1:7" ht="45" x14ac:dyDescent="0.25">
      <c r="A1876" s="261" t="s">
        <v>5738</v>
      </c>
      <c r="B1876" s="283">
        <v>102746</v>
      </c>
      <c r="C1876" s="108" t="s">
        <v>1559</v>
      </c>
      <c r="D1876" t="s">
        <v>242</v>
      </c>
      <c r="E1876" s="284">
        <v>16145.07</v>
      </c>
      <c r="F1876" s="284">
        <v>2742.82</v>
      </c>
      <c r="G1876" s="284">
        <f t="shared" si="29"/>
        <v>13402.25</v>
      </c>
    </row>
    <row r="1877" spans="1:7" ht="45" x14ac:dyDescent="0.25">
      <c r="A1877" s="261" t="s">
        <v>5738</v>
      </c>
      <c r="B1877" s="283">
        <v>102747</v>
      </c>
      <c r="C1877" s="108" t="s">
        <v>1560</v>
      </c>
      <c r="D1877" t="s">
        <v>242</v>
      </c>
      <c r="E1877" s="284">
        <v>8252.84</v>
      </c>
      <c r="F1877" s="284">
        <v>1455.1</v>
      </c>
      <c r="G1877" s="284">
        <f t="shared" si="29"/>
        <v>6797.74</v>
      </c>
    </row>
    <row r="1878" spans="1:7" ht="45" x14ac:dyDescent="0.25">
      <c r="A1878" s="261" t="s">
        <v>5738</v>
      </c>
      <c r="B1878" s="283">
        <v>102748</v>
      </c>
      <c r="C1878" s="108" t="s">
        <v>1561</v>
      </c>
      <c r="D1878" t="s">
        <v>242</v>
      </c>
      <c r="E1878" s="284">
        <v>11529.83</v>
      </c>
      <c r="F1878" s="284">
        <v>1987.72</v>
      </c>
      <c r="G1878" s="284">
        <f t="shared" si="29"/>
        <v>9542.11</v>
      </c>
    </row>
    <row r="1879" spans="1:7" ht="45" x14ac:dyDescent="0.25">
      <c r="A1879" s="261" t="s">
        <v>5738</v>
      </c>
      <c r="B1879" s="283">
        <v>102749</v>
      </c>
      <c r="C1879" s="108" t="s">
        <v>1562</v>
      </c>
      <c r="D1879" t="s">
        <v>242</v>
      </c>
      <c r="E1879" s="284">
        <v>19758.849999999999</v>
      </c>
      <c r="F1879" s="284">
        <v>3323.38</v>
      </c>
      <c r="G1879" s="284">
        <f t="shared" si="29"/>
        <v>16435.469999999998</v>
      </c>
    </row>
    <row r="1880" spans="1:7" ht="45" x14ac:dyDescent="0.25">
      <c r="A1880" s="261" t="s">
        <v>5738</v>
      </c>
      <c r="B1880" s="283">
        <v>102750</v>
      </c>
      <c r="C1880" s="108" t="s">
        <v>1563</v>
      </c>
      <c r="D1880" t="s">
        <v>242</v>
      </c>
      <c r="E1880" s="284">
        <v>2672.35</v>
      </c>
      <c r="F1880" s="284">
        <v>492.94</v>
      </c>
      <c r="G1880" s="284">
        <f t="shared" si="29"/>
        <v>2179.41</v>
      </c>
    </row>
    <row r="1881" spans="1:7" ht="45" x14ac:dyDescent="0.25">
      <c r="A1881" s="261" t="s">
        <v>5738</v>
      </c>
      <c r="B1881" s="283">
        <v>102751</v>
      </c>
      <c r="C1881" s="108" t="s">
        <v>1564</v>
      </c>
      <c r="D1881" t="s">
        <v>242</v>
      </c>
      <c r="E1881" s="284">
        <v>4628.4799999999996</v>
      </c>
      <c r="F1881" s="284">
        <v>817.45</v>
      </c>
      <c r="G1881" s="284">
        <f t="shared" si="29"/>
        <v>3811.0299999999997</v>
      </c>
    </row>
    <row r="1882" spans="1:7" ht="45" x14ac:dyDescent="0.25">
      <c r="A1882" s="261" t="s">
        <v>5738</v>
      </c>
      <c r="B1882" s="283">
        <v>102752</v>
      </c>
      <c r="C1882" s="108" t="s">
        <v>1565</v>
      </c>
      <c r="D1882" t="s">
        <v>242</v>
      </c>
      <c r="E1882" s="284">
        <v>7357.05</v>
      </c>
      <c r="F1882" s="284">
        <v>1256.93</v>
      </c>
      <c r="G1882" s="284">
        <f t="shared" si="29"/>
        <v>6100.12</v>
      </c>
    </row>
    <row r="1883" spans="1:7" ht="45" x14ac:dyDescent="0.25">
      <c r="A1883" s="261" t="s">
        <v>5738</v>
      </c>
      <c r="B1883" s="283">
        <v>102753</v>
      </c>
      <c r="C1883" s="108" t="s">
        <v>1566</v>
      </c>
      <c r="D1883" t="s">
        <v>242</v>
      </c>
      <c r="E1883" s="284">
        <v>10869.56</v>
      </c>
      <c r="F1883" s="284">
        <v>1802.69</v>
      </c>
      <c r="G1883" s="284">
        <f t="shared" si="29"/>
        <v>9066.869999999999</v>
      </c>
    </row>
    <row r="1884" spans="1:7" ht="45" x14ac:dyDescent="0.25">
      <c r="A1884" s="261" t="s">
        <v>5738</v>
      </c>
      <c r="B1884" s="283">
        <v>102754</v>
      </c>
      <c r="C1884" s="108" t="s">
        <v>1567</v>
      </c>
      <c r="D1884" t="s">
        <v>242</v>
      </c>
      <c r="E1884" s="284">
        <v>20618.95</v>
      </c>
      <c r="F1884" s="284">
        <v>3322.84</v>
      </c>
      <c r="G1884" s="284">
        <f t="shared" si="29"/>
        <v>17296.11</v>
      </c>
    </row>
    <row r="1885" spans="1:7" ht="45" x14ac:dyDescent="0.25">
      <c r="A1885" s="261" t="s">
        <v>5738</v>
      </c>
      <c r="B1885" s="283">
        <v>102755</v>
      </c>
      <c r="C1885" s="108" t="s">
        <v>1568</v>
      </c>
      <c r="D1885" t="s">
        <v>242</v>
      </c>
      <c r="E1885" s="284">
        <v>10271.23</v>
      </c>
      <c r="F1885" s="284">
        <v>1714.56</v>
      </c>
      <c r="G1885" s="284">
        <f t="shared" si="29"/>
        <v>8556.67</v>
      </c>
    </row>
    <row r="1886" spans="1:7" ht="45" x14ac:dyDescent="0.25">
      <c r="A1886" s="261" t="s">
        <v>5738</v>
      </c>
      <c r="B1886" s="283">
        <v>102756</v>
      </c>
      <c r="C1886" s="108" t="s">
        <v>1569</v>
      </c>
      <c r="D1886" t="s">
        <v>242</v>
      </c>
      <c r="E1886" s="284">
        <v>15223.92</v>
      </c>
      <c r="F1886" s="284">
        <v>2464.08</v>
      </c>
      <c r="G1886" s="284">
        <f t="shared" si="29"/>
        <v>12759.84</v>
      </c>
    </row>
    <row r="1887" spans="1:7" ht="45" x14ac:dyDescent="0.25">
      <c r="A1887" s="261" t="s">
        <v>5738</v>
      </c>
      <c r="B1887" s="283">
        <v>102757</v>
      </c>
      <c r="C1887" s="108" t="s">
        <v>1570</v>
      </c>
      <c r="D1887" t="s">
        <v>242</v>
      </c>
      <c r="E1887" s="284">
        <v>28260.74</v>
      </c>
      <c r="F1887" s="284">
        <v>4441.93</v>
      </c>
      <c r="G1887" s="284">
        <f t="shared" si="29"/>
        <v>23818.81</v>
      </c>
    </row>
    <row r="1888" spans="1:7" ht="45" x14ac:dyDescent="0.25">
      <c r="A1888" s="261" t="s">
        <v>5738</v>
      </c>
      <c r="B1888" s="283">
        <v>102758</v>
      </c>
      <c r="C1888" s="108" t="s">
        <v>1571</v>
      </c>
      <c r="D1888" t="s">
        <v>242</v>
      </c>
      <c r="E1888" s="284">
        <v>13198.69</v>
      </c>
      <c r="F1888" s="284">
        <v>2175.2600000000002</v>
      </c>
      <c r="G1888" s="284">
        <f t="shared" si="29"/>
        <v>11023.43</v>
      </c>
    </row>
    <row r="1889" spans="1:7" ht="45" x14ac:dyDescent="0.25">
      <c r="A1889" s="261" t="s">
        <v>5738</v>
      </c>
      <c r="B1889" s="283">
        <v>102759</v>
      </c>
      <c r="C1889" s="108" t="s">
        <v>1572</v>
      </c>
      <c r="D1889" t="s">
        <v>242</v>
      </c>
      <c r="E1889" s="284">
        <v>19598.400000000001</v>
      </c>
      <c r="F1889" s="284">
        <v>3130.09</v>
      </c>
      <c r="G1889" s="284">
        <f t="shared" si="29"/>
        <v>16468.310000000001</v>
      </c>
    </row>
    <row r="1890" spans="1:7" ht="45" x14ac:dyDescent="0.25">
      <c r="A1890" s="261" t="s">
        <v>5738</v>
      </c>
      <c r="B1890" s="283">
        <v>102760</v>
      </c>
      <c r="C1890" s="108" t="s">
        <v>1573</v>
      </c>
      <c r="D1890" t="s">
        <v>242</v>
      </c>
      <c r="E1890" s="284">
        <v>36047.4</v>
      </c>
      <c r="F1890" s="284">
        <v>5590.01</v>
      </c>
      <c r="G1890" s="284">
        <f t="shared" si="29"/>
        <v>30457.39</v>
      </c>
    </row>
    <row r="1891" spans="1:7" ht="45" x14ac:dyDescent="0.25">
      <c r="A1891" s="261" t="s">
        <v>5738</v>
      </c>
      <c r="B1891" s="283">
        <v>102761</v>
      </c>
      <c r="C1891" s="108" t="s">
        <v>1574</v>
      </c>
      <c r="D1891" t="s">
        <v>242</v>
      </c>
      <c r="E1891" s="284">
        <v>12785.72</v>
      </c>
      <c r="F1891" s="284">
        <v>2468.71</v>
      </c>
      <c r="G1891" s="284">
        <f t="shared" si="29"/>
        <v>10317.009999999998</v>
      </c>
    </row>
    <row r="1892" spans="1:7" ht="45" x14ac:dyDescent="0.25">
      <c r="A1892" s="261" t="s">
        <v>5738</v>
      </c>
      <c r="B1892" s="283">
        <v>102762</v>
      </c>
      <c r="C1892" s="108" t="s">
        <v>1575</v>
      </c>
      <c r="D1892" t="s">
        <v>242</v>
      </c>
      <c r="E1892" s="284">
        <v>19726.02</v>
      </c>
      <c r="F1892" s="284">
        <v>3532.52</v>
      </c>
      <c r="G1892" s="284">
        <f t="shared" si="29"/>
        <v>16193.5</v>
      </c>
    </row>
    <row r="1893" spans="1:7" ht="45" x14ac:dyDescent="0.25">
      <c r="A1893" s="261" t="s">
        <v>5738</v>
      </c>
      <c r="B1893" s="283">
        <v>102763</v>
      </c>
      <c r="C1893" s="108" t="s">
        <v>1576</v>
      </c>
      <c r="D1893" t="s">
        <v>242</v>
      </c>
      <c r="E1893" s="284">
        <v>27391.48</v>
      </c>
      <c r="F1893" s="284">
        <v>4767.22</v>
      </c>
      <c r="G1893" s="284">
        <f t="shared" si="29"/>
        <v>22624.26</v>
      </c>
    </row>
    <row r="1894" spans="1:7" ht="45" x14ac:dyDescent="0.25">
      <c r="A1894" s="261" t="s">
        <v>5738</v>
      </c>
      <c r="B1894" s="283">
        <v>102764</v>
      </c>
      <c r="C1894" s="108" t="s">
        <v>1577</v>
      </c>
      <c r="D1894" t="s">
        <v>242</v>
      </c>
      <c r="E1894" s="284">
        <v>38616.14</v>
      </c>
      <c r="F1894" s="284">
        <v>6226.36</v>
      </c>
      <c r="G1894" s="284">
        <f t="shared" si="29"/>
        <v>32389.78</v>
      </c>
    </row>
    <row r="1895" spans="1:7" ht="45" x14ac:dyDescent="0.25">
      <c r="A1895" s="261" t="s">
        <v>5738</v>
      </c>
      <c r="B1895" s="283">
        <v>102765</v>
      </c>
      <c r="C1895" s="108" t="s">
        <v>1578</v>
      </c>
      <c r="D1895" t="s">
        <v>242</v>
      </c>
      <c r="E1895" s="284">
        <v>15938.97</v>
      </c>
      <c r="F1895" s="284">
        <v>3065.59</v>
      </c>
      <c r="G1895" s="284">
        <f t="shared" si="29"/>
        <v>12873.38</v>
      </c>
    </row>
    <row r="1896" spans="1:7" ht="45" x14ac:dyDescent="0.25">
      <c r="A1896" s="261" t="s">
        <v>5738</v>
      </c>
      <c r="B1896" s="283">
        <v>102766</v>
      </c>
      <c r="C1896" s="108" t="s">
        <v>1579</v>
      </c>
      <c r="D1896" t="s">
        <v>242</v>
      </c>
      <c r="E1896" s="284">
        <v>23954.639999999999</v>
      </c>
      <c r="F1896" s="284">
        <v>4283.7</v>
      </c>
      <c r="G1896" s="284">
        <f t="shared" si="29"/>
        <v>19670.939999999999</v>
      </c>
    </row>
    <row r="1897" spans="1:7" ht="45" x14ac:dyDescent="0.25">
      <c r="A1897" s="261" t="s">
        <v>5738</v>
      </c>
      <c r="B1897" s="283">
        <v>102767</v>
      </c>
      <c r="C1897" s="108" t="s">
        <v>1580</v>
      </c>
      <c r="D1897" t="s">
        <v>242</v>
      </c>
      <c r="E1897" s="284">
        <v>33479.22</v>
      </c>
      <c r="F1897" s="284">
        <v>5799.47</v>
      </c>
      <c r="G1897" s="284">
        <f t="shared" si="29"/>
        <v>27679.75</v>
      </c>
    </row>
    <row r="1898" spans="1:7" ht="45" x14ac:dyDescent="0.25">
      <c r="A1898" s="261" t="s">
        <v>5738</v>
      </c>
      <c r="B1898" s="283">
        <v>102768</v>
      </c>
      <c r="C1898" s="108" t="s">
        <v>1581</v>
      </c>
      <c r="D1898" t="s">
        <v>242</v>
      </c>
      <c r="E1898" s="284">
        <v>46792.53</v>
      </c>
      <c r="F1898" s="284">
        <v>7494.23</v>
      </c>
      <c r="G1898" s="284">
        <f t="shared" si="29"/>
        <v>39298.300000000003</v>
      </c>
    </row>
    <row r="1899" spans="1:7" ht="45" x14ac:dyDescent="0.25">
      <c r="A1899" s="261" t="s">
        <v>5738</v>
      </c>
      <c r="B1899" s="283">
        <v>102769</v>
      </c>
      <c r="C1899" s="108" t="s">
        <v>1582</v>
      </c>
      <c r="D1899" t="s">
        <v>242</v>
      </c>
      <c r="E1899" s="284">
        <v>18427.98</v>
      </c>
      <c r="F1899" s="284">
        <v>3476.62</v>
      </c>
      <c r="G1899" s="284">
        <f t="shared" si="29"/>
        <v>14951.36</v>
      </c>
    </row>
    <row r="1900" spans="1:7" ht="45" x14ac:dyDescent="0.25">
      <c r="A1900" s="261" t="s">
        <v>5738</v>
      </c>
      <c r="B1900" s="283">
        <v>102770</v>
      </c>
      <c r="C1900" s="108" t="s">
        <v>1583</v>
      </c>
      <c r="D1900" t="s">
        <v>242</v>
      </c>
      <c r="E1900" s="284">
        <v>28236.17</v>
      </c>
      <c r="F1900" s="284">
        <v>5037.57</v>
      </c>
      <c r="G1900" s="284">
        <f t="shared" si="29"/>
        <v>23198.6</v>
      </c>
    </row>
    <row r="1901" spans="1:7" ht="45" x14ac:dyDescent="0.25">
      <c r="A1901" s="261" t="s">
        <v>5738</v>
      </c>
      <c r="B1901" s="283">
        <v>102771</v>
      </c>
      <c r="C1901" s="108" t="s">
        <v>1584</v>
      </c>
      <c r="D1901" t="s">
        <v>242</v>
      </c>
      <c r="E1901" s="284">
        <v>39444.949999999997</v>
      </c>
      <c r="F1901" s="284">
        <v>6817.27</v>
      </c>
      <c r="G1901" s="284">
        <f t="shared" si="29"/>
        <v>32627.679999999997</v>
      </c>
    </row>
    <row r="1902" spans="1:7" ht="45" x14ac:dyDescent="0.25">
      <c r="A1902" s="261" t="s">
        <v>5738</v>
      </c>
      <c r="B1902" s="283">
        <v>102772</v>
      </c>
      <c r="C1902" s="108" t="s">
        <v>1585</v>
      </c>
      <c r="D1902" t="s">
        <v>242</v>
      </c>
      <c r="E1902" s="284">
        <v>55515.74</v>
      </c>
      <c r="F1902" s="284">
        <v>8816.34</v>
      </c>
      <c r="G1902" s="284">
        <f t="shared" si="29"/>
        <v>46699.399999999994</v>
      </c>
    </row>
    <row r="1903" spans="1:7" ht="45" x14ac:dyDescent="0.25">
      <c r="A1903" s="261" t="s">
        <v>5738</v>
      </c>
      <c r="B1903" s="283">
        <v>102773</v>
      </c>
      <c r="C1903" s="108" t="s">
        <v>1586</v>
      </c>
      <c r="D1903" t="s">
        <v>242</v>
      </c>
      <c r="E1903" s="284">
        <v>6874.5</v>
      </c>
      <c r="F1903" s="284">
        <v>1254.23</v>
      </c>
      <c r="G1903" s="284">
        <f t="shared" si="29"/>
        <v>5620.27</v>
      </c>
    </row>
    <row r="1904" spans="1:7" ht="45" x14ac:dyDescent="0.25">
      <c r="A1904" s="261" t="s">
        <v>5738</v>
      </c>
      <c r="B1904" s="283">
        <v>102774</v>
      </c>
      <c r="C1904" s="108" t="s">
        <v>1587</v>
      </c>
      <c r="D1904" t="s">
        <v>242</v>
      </c>
      <c r="E1904" s="284">
        <v>6874.5</v>
      </c>
      <c r="F1904" s="284">
        <v>1254.23</v>
      </c>
      <c r="G1904" s="284">
        <f t="shared" si="29"/>
        <v>5620.27</v>
      </c>
    </row>
    <row r="1905" spans="1:7" ht="45" x14ac:dyDescent="0.25">
      <c r="A1905" s="261" t="s">
        <v>5738</v>
      </c>
      <c r="B1905" s="283">
        <v>102775</v>
      </c>
      <c r="C1905" s="108" t="s">
        <v>1588</v>
      </c>
      <c r="D1905" t="s">
        <v>242</v>
      </c>
      <c r="E1905" s="284">
        <v>10251.299999999999</v>
      </c>
      <c r="F1905" s="284">
        <v>1886.05</v>
      </c>
      <c r="G1905" s="284">
        <f t="shared" si="29"/>
        <v>8365.25</v>
      </c>
    </row>
    <row r="1906" spans="1:7" ht="45" x14ac:dyDescent="0.25">
      <c r="A1906" s="261" t="s">
        <v>5738</v>
      </c>
      <c r="B1906" s="283">
        <v>102776</v>
      </c>
      <c r="C1906" s="108" t="s">
        <v>1589</v>
      </c>
      <c r="D1906" t="s">
        <v>242</v>
      </c>
      <c r="E1906" s="284">
        <v>10251.299999999999</v>
      </c>
      <c r="F1906" s="284">
        <v>1886.05</v>
      </c>
      <c r="G1906" s="284">
        <f t="shared" si="29"/>
        <v>8365.25</v>
      </c>
    </row>
    <row r="1907" spans="1:7" ht="45" x14ac:dyDescent="0.25">
      <c r="A1907" s="261" t="s">
        <v>5738</v>
      </c>
      <c r="B1907" s="283">
        <v>102777</v>
      </c>
      <c r="C1907" s="108" t="s">
        <v>1590</v>
      </c>
      <c r="D1907" t="s">
        <v>242</v>
      </c>
      <c r="E1907" s="284">
        <v>15509.52</v>
      </c>
      <c r="F1907" s="284">
        <v>2863.48</v>
      </c>
      <c r="G1907" s="284">
        <f t="shared" si="29"/>
        <v>12646.04</v>
      </c>
    </row>
    <row r="1908" spans="1:7" ht="45" x14ac:dyDescent="0.25">
      <c r="A1908" s="261" t="s">
        <v>5738</v>
      </c>
      <c r="B1908" s="283">
        <v>102778</v>
      </c>
      <c r="C1908" s="108" t="s">
        <v>1591</v>
      </c>
      <c r="D1908" t="s">
        <v>242</v>
      </c>
      <c r="E1908" s="284">
        <v>22743.79</v>
      </c>
      <c r="F1908" s="284">
        <v>3049.18</v>
      </c>
      <c r="G1908" s="284">
        <f t="shared" si="29"/>
        <v>19694.61</v>
      </c>
    </row>
    <row r="1909" spans="1:7" ht="45" x14ac:dyDescent="0.25">
      <c r="A1909" s="261" t="s">
        <v>5738</v>
      </c>
      <c r="B1909" s="283">
        <v>102779</v>
      </c>
      <c r="C1909" s="108" t="s">
        <v>1592</v>
      </c>
      <c r="D1909" t="s">
        <v>242</v>
      </c>
      <c r="E1909" s="284">
        <v>6874.5</v>
      </c>
      <c r="F1909" s="284">
        <v>1254.23</v>
      </c>
      <c r="G1909" s="284">
        <f t="shared" si="29"/>
        <v>5620.27</v>
      </c>
    </row>
    <row r="1910" spans="1:7" ht="45" x14ac:dyDescent="0.25">
      <c r="A1910" s="261" t="s">
        <v>5738</v>
      </c>
      <c r="B1910" s="283">
        <v>102780</v>
      </c>
      <c r="C1910" s="108" t="s">
        <v>1593</v>
      </c>
      <c r="D1910" t="s">
        <v>242</v>
      </c>
      <c r="E1910" s="284">
        <v>7911.72</v>
      </c>
      <c r="F1910" s="284">
        <v>1441.89</v>
      </c>
      <c r="G1910" s="284">
        <f t="shared" si="29"/>
        <v>6469.83</v>
      </c>
    </row>
    <row r="1911" spans="1:7" ht="45" x14ac:dyDescent="0.25">
      <c r="A1911" s="261" t="s">
        <v>5738</v>
      </c>
      <c r="B1911" s="283">
        <v>102781</v>
      </c>
      <c r="C1911" s="108" t="s">
        <v>1594</v>
      </c>
      <c r="D1911" t="s">
        <v>242</v>
      </c>
      <c r="E1911" s="284">
        <v>11710.62</v>
      </c>
      <c r="F1911" s="284">
        <v>2152.69</v>
      </c>
      <c r="G1911" s="284">
        <f t="shared" si="29"/>
        <v>9557.93</v>
      </c>
    </row>
    <row r="1912" spans="1:7" ht="45" x14ac:dyDescent="0.25">
      <c r="A1912" s="261" t="s">
        <v>5738</v>
      </c>
      <c r="B1912" s="283">
        <v>102782</v>
      </c>
      <c r="C1912" s="108" t="s">
        <v>1595</v>
      </c>
      <c r="D1912" t="s">
        <v>242</v>
      </c>
      <c r="E1912" s="284">
        <v>12971.5</v>
      </c>
      <c r="F1912" s="284">
        <v>2201.48</v>
      </c>
      <c r="G1912" s="284">
        <f t="shared" si="29"/>
        <v>10770.02</v>
      </c>
    </row>
    <row r="1913" spans="1:7" ht="45" x14ac:dyDescent="0.25">
      <c r="A1913" s="261" t="s">
        <v>5738</v>
      </c>
      <c r="B1913" s="283">
        <v>102783</v>
      </c>
      <c r="C1913" s="108" t="s">
        <v>1596</v>
      </c>
      <c r="D1913" t="s">
        <v>242</v>
      </c>
      <c r="E1913" s="284">
        <v>17192.5</v>
      </c>
      <c r="F1913" s="284">
        <v>2991.28</v>
      </c>
      <c r="G1913" s="284">
        <f t="shared" si="29"/>
        <v>14201.22</v>
      </c>
    </row>
    <row r="1914" spans="1:7" ht="45" x14ac:dyDescent="0.25">
      <c r="A1914" s="261" t="s">
        <v>5738</v>
      </c>
      <c r="B1914" s="283">
        <v>102784</v>
      </c>
      <c r="C1914" s="108" t="s">
        <v>1597</v>
      </c>
      <c r="D1914" t="s">
        <v>242</v>
      </c>
      <c r="E1914" s="284">
        <v>26360.92</v>
      </c>
      <c r="F1914" s="284">
        <v>3142.02</v>
      </c>
      <c r="G1914" s="284">
        <f t="shared" si="29"/>
        <v>23218.899999999998</v>
      </c>
    </row>
    <row r="1915" spans="1:7" ht="45" x14ac:dyDescent="0.25">
      <c r="A1915" s="261" t="s">
        <v>5738</v>
      </c>
      <c r="B1915" s="283">
        <v>102785</v>
      </c>
      <c r="C1915" s="108" t="s">
        <v>1598</v>
      </c>
      <c r="D1915" t="s">
        <v>242</v>
      </c>
      <c r="E1915" s="284">
        <v>7911.72</v>
      </c>
      <c r="F1915" s="284">
        <v>1441.89</v>
      </c>
      <c r="G1915" s="284">
        <f t="shared" si="29"/>
        <v>6469.83</v>
      </c>
    </row>
    <row r="1916" spans="1:7" ht="45" x14ac:dyDescent="0.25">
      <c r="A1916" s="261" t="s">
        <v>5738</v>
      </c>
      <c r="B1916" s="283">
        <v>102786</v>
      </c>
      <c r="C1916" s="108" t="s">
        <v>1599</v>
      </c>
      <c r="D1916" t="s">
        <v>242</v>
      </c>
      <c r="E1916" s="284">
        <v>8750.5</v>
      </c>
      <c r="F1916" s="284">
        <v>1411.71</v>
      </c>
      <c r="G1916" s="284">
        <f t="shared" si="29"/>
        <v>7338.79</v>
      </c>
    </row>
    <row r="1917" spans="1:7" ht="45" x14ac:dyDescent="0.25">
      <c r="A1917" s="261" t="s">
        <v>5738</v>
      </c>
      <c r="B1917" s="283">
        <v>102787</v>
      </c>
      <c r="C1917" s="108" t="s">
        <v>1600</v>
      </c>
      <c r="D1917" t="s">
        <v>242</v>
      </c>
      <c r="E1917" s="284">
        <v>12971.5</v>
      </c>
      <c r="F1917" s="284">
        <v>2201.48</v>
      </c>
      <c r="G1917" s="284">
        <f t="shared" si="29"/>
        <v>10770.02</v>
      </c>
    </row>
    <row r="1918" spans="1:7" ht="45" x14ac:dyDescent="0.25">
      <c r="A1918" s="261" t="s">
        <v>5738</v>
      </c>
      <c r="B1918" s="283">
        <v>102788</v>
      </c>
      <c r="C1918" s="108" t="s">
        <v>1601</v>
      </c>
      <c r="D1918" t="s">
        <v>242</v>
      </c>
      <c r="E1918" s="284">
        <v>14195.17</v>
      </c>
      <c r="F1918" s="284">
        <v>2209.42</v>
      </c>
      <c r="G1918" s="284">
        <f t="shared" si="29"/>
        <v>11985.75</v>
      </c>
    </row>
    <row r="1919" spans="1:7" ht="45" x14ac:dyDescent="0.25">
      <c r="A1919" s="261" t="s">
        <v>5738</v>
      </c>
      <c r="B1919" s="283">
        <v>102789</v>
      </c>
      <c r="C1919" s="108" t="s">
        <v>1602</v>
      </c>
      <c r="D1919" t="s">
        <v>242</v>
      </c>
      <c r="E1919" s="284">
        <v>18652.23</v>
      </c>
      <c r="F1919" s="284">
        <v>2873.99</v>
      </c>
      <c r="G1919" s="284">
        <f t="shared" si="29"/>
        <v>15778.24</v>
      </c>
    </row>
    <row r="1920" spans="1:7" ht="45" x14ac:dyDescent="0.25">
      <c r="A1920" s="261" t="s">
        <v>5738</v>
      </c>
      <c r="B1920" s="283">
        <v>102790</v>
      </c>
      <c r="C1920" s="108" t="s">
        <v>1603</v>
      </c>
      <c r="D1920" t="s">
        <v>242</v>
      </c>
      <c r="E1920" s="284">
        <v>30598.18</v>
      </c>
      <c r="F1920" s="284">
        <v>3915.62</v>
      </c>
      <c r="G1920" s="284">
        <f t="shared" si="29"/>
        <v>26682.560000000001</v>
      </c>
    </row>
    <row r="1921" spans="1:7" ht="45" x14ac:dyDescent="0.25">
      <c r="A1921" s="261" t="s">
        <v>5738</v>
      </c>
      <c r="B1921" s="283">
        <v>102791</v>
      </c>
      <c r="C1921" s="108" t="s">
        <v>1604</v>
      </c>
      <c r="D1921" t="s">
        <v>242</v>
      </c>
      <c r="E1921" s="284">
        <v>24894.94</v>
      </c>
      <c r="F1921" s="284">
        <v>4129.37</v>
      </c>
      <c r="G1921" s="284">
        <f t="shared" si="29"/>
        <v>20765.57</v>
      </c>
    </row>
    <row r="1922" spans="1:7" ht="45" x14ac:dyDescent="0.25">
      <c r="A1922" s="261" t="s">
        <v>5738</v>
      </c>
      <c r="B1922" s="283">
        <v>102792</v>
      </c>
      <c r="C1922" s="108" t="s">
        <v>1605</v>
      </c>
      <c r="D1922" t="s">
        <v>242</v>
      </c>
      <c r="E1922" s="284">
        <v>40363.81</v>
      </c>
      <c r="F1922" s="284">
        <v>6307.61</v>
      </c>
      <c r="G1922" s="284">
        <f t="shared" si="29"/>
        <v>34056.199999999997</v>
      </c>
    </row>
    <row r="1923" spans="1:7" ht="45" x14ac:dyDescent="0.25">
      <c r="A1923" s="261" t="s">
        <v>5738</v>
      </c>
      <c r="B1923" s="283">
        <v>102793</v>
      </c>
      <c r="C1923" s="108" t="s">
        <v>1606</v>
      </c>
      <c r="D1923" t="s">
        <v>242</v>
      </c>
      <c r="E1923" s="284">
        <v>54158.239999999998</v>
      </c>
      <c r="F1923" s="284">
        <v>7820.9</v>
      </c>
      <c r="G1923" s="284">
        <f t="shared" ref="G1923:G1986" si="30">E1923-F1923</f>
        <v>46337.34</v>
      </c>
    </row>
    <row r="1924" spans="1:7" ht="45" x14ac:dyDescent="0.25">
      <c r="A1924" s="261" t="s">
        <v>5738</v>
      </c>
      <c r="B1924" s="283">
        <v>102794</v>
      </c>
      <c r="C1924" s="108" t="s">
        <v>1607</v>
      </c>
      <c r="D1924" t="s">
        <v>242</v>
      </c>
      <c r="E1924" s="284">
        <v>77457.53</v>
      </c>
      <c r="F1924" s="284">
        <v>10941.41</v>
      </c>
      <c r="G1924" s="284">
        <f t="shared" si="30"/>
        <v>66516.12</v>
      </c>
    </row>
    <row r="1925" spans="1:7" ht="45" x14ac:dyDescent="0.25">
      <c r="A1925" s="261" t="s">
        <v>5738</v>
      </c>
      <c r="B1925" s="283">
        <v>102795</v>
      </c>
      <c r="C1925" s="108" t="s">
        <v>1608</v>
      </c>
      <c r="D1925" t="s">
        <v>242</v>
      </c>
      <c r="E1925" s="284">
        <v>26574.79</v>
      </c>
      <c r="F1925" s="284">
        <v>4401.8599999999997</v>
      </c>
      <c r="G1925" s="284">
        <f t="shared" si="30"/>
        <v>22172.93</v>
      </c>
    </row>
    <row r="1926" spans="1:7" ht="45" x14ac:dyDescent="0.25">
      <c r="A1926" s="261" t="s">
        <v>5738</v>
      </c>
      <c r="B1926" s="283">
        <v>102796</v>
      </c>
      <c r="C1926" s="108" t="s">
        <v>1609</v>
      </c>
      <c r="D1926" t="s">
        <v>242</v>
      </c>
      <c r="E1926" s="284">
        <v>42700.26</v>
      </c>
      <c r="F1926" s="284">
        <v>6606.18</v>
      </c>
      <c r="G1926" s="284">
        <f t="shared" si="30"/>
        <v>36094.080000000002</v>
      </c>
    </row>
    <row r="1927" spans="1:7" ht="45" x14ac:dyDescent="0.25">
      <c r="A1927" s="261" t="s">
        <v>5738</v>
      </c>
      <c r="B1927" s="283">
        <v>102797</v>
      </c>
      <c r="C1927" s="108" t="s">
        <v>1610</v>
      </c>
      <c r="D1927" t="s">
        <v>242</v>
      </c>
      <c r="E1927" s="284">
        <v>60469.53</v>
      </c>
      <c r="F1927" s="284">
        <v>9063.44</v>
      </c>
      <c r="G1927" s="284">
        <f t="shared" si="30"/>
        <v>51406.09</v>
      </c>
    </row>
    <row r="1928" spans="1:7" ht="45" x14ac:dyDescent="0.25">
      <c r="A1928" s="261" t="s">
        <v>5738</v>
      </c>
      <c r="B1928" s="283">
        <v>102798</v>
      </c>
      <c r="C1928" s="108" t="s">
        <v>1611</v>
      </c>
      <c r="D1928" t="s">
        <v>242</v>
      </c>
      <c r="E1928" s="284">
        <v>73924.820000000007</v>
      </c>
      <c r="F1928" s="284">
        <v>10913.17</v>
      </c>
      <c r="G1928" s="284">
        <f t="shared" si="30"/>
        <v>63011.650000000009</v>
      </c>
    </row>
    <row r="1929" spans="1:7" ht="45" x14ac:dyDescent="0.25">
      <c r="A1929" s="261" t="s">
        <v>5738</v>
      </c>
      <c r="B1929" s="283">
        <v>102799</v>
      </c>
      <c r="C1929" s="108" t="s">
        <v>1612</v>
      </c>
      <c r="D1929" t="s">
        <v>242</v>
      </c>
      <c r="E1929" s="284">
        <v>27137.59</v>
      </c>
      <c r="F1929" s="284">
        <v>4507.16</v>
      </c>
      <c r="G1929" s="284">
        <f t="shared" si="30"/>
        <v>22630.43</v>
      </c>
    </row>
    <row r="1930" spans="1:7" ht="45" x14ac:dyDescent="0.25">
      <c r="A1930" s="261" t="s">
        <v>5738</v>
      </c>
      <c r="B1930" s="283">
        <v>102800</v>
      </c>
      <c r="C1930" s="108" t="s">
        <v>1613</v>
      </c>
      <c r="D1930" t="s">
        <v>242</v>
      </c>
      <c r="E1930" s="284">
        <v>46890.62</v>
      </c>
      <c r="F1930" s="284">
        <v>7274.23</v>
      </c>
      <c r="G1930" s="284">
        <f t="shared" si="30"/>
        <v>39616.39</v>
      </c>
    </row>
    <row r="1931" spans="1:7" ht="45" x14ac:dyDescent="0.25">
      <c r="A1931" s="261" t="s">
        <v>5738</v>
      </c>
      <c r="B1931" s="283">
        <v>102801</v>
      </c>
      <c r="C1931" s="108" t="s">
        <v>1614</v>
      </c>
      <c r="D1931" t="s">
        <v>242</v>
      </c>
      <c r="E1931" s="284">
        <v>65548.28</v>
      </c>
      <c r="F1931" s="284">
        <v>9755.7900000000009</v>
      </c>
      <c r="G1931" s="284">
        <f t="shared" si="30"/>
        <v>55792.49</v>
      </c>
    </row>
    <row r="1932" spans="1:7" ht="45" x14ac:dyDescent="0.25">
      <c r="A1932" s="261" t="s">
        <v>5738</v>
      </c>
      <c r="B1932" s="283">
        <v>102802</v>
      </c>
      <c r="C1932" s="108" t="s">
        <v>1615</v>
      </c>
      <c r="D1932" t="s">
        <v>242</v>
      </c>
      <c r="E1932" s="284">
        <v>78556.25</v>
      </c>
      <c r="F1932" s="284">
        <v>11592.91</v>
      </c>
      <c r="G1932" s="284">
        <f t="shared" si="30"/>
        <v>66963.34</v>
      </c>
    </row>
    <row r="1933" spans="1:7" ht="45" x14ac:dyDescent="0.25">
      <c r="A1933" s="261" t="s">
        <v>5738</v>
      </c>
      <c r="B1933" s="283">
        <v>101570</v>
      </c>
      <c r="C1933" s="108" t="s">
        <v>980</v>
      </c>
      <c r="D1933" t="s">
        <v>245</v>
      </c>
      <c r="E1933" s="284">
        <v>19.350000000000001</v>
      </c>
      <c r="F1933" s="284">
        <v>11.14</v>
      </c>
      <c r="G1933" s="284">
        <f t="shared" si="30"/>
        <v>8.2100000000000009</v>
      </c>
    </row>
    <row r="1934" spans="1:7" ht="60" x14ac:dyDescent="0.25">
      <c r="A1934" s="261" t="s">
        <v>5738</v>
      </c>
      <c r="B1934" s="283">
        <v>101571</v>
      </c>
      <c r="C1934" s="108" t="s">
        <v>981</v>
      </c>
      <c r="D1934" t="s">
        <v>245</v>
      </c>
      <c r="E1934" s="284">
        <v>27.3</v>
      </c>
      <c r="F1934" s="284">
        <v>16.46</v>
      </c>
      <c r="G1934" s="284">
        <f t="shared" si="30"/>
        <v>10.84</v>
      </c>
    </row>
    <row r="1935" spans="1:7" ht="45" x14ac:dyDescent="0.25">
      <c r="A1935" s="261" t="s">
        <v>5738</v>
      </c>
      <c r="B1935" s="283">
        <v>101572</v>
      </c>
      <c r="C1935" s="108" t="s">
        <v>982</v>
      </c>
      <c r="D1935" t="s">
        <v>245</v>
      </c>
      <c r="E1935" s="284">
        <v>15.08</v>
      </c>
      <c r="F1935" s="284">
        <v>8.2799999999999994</v>
      </c>
      <c r="G1935" s="284">
        <f t="shared" si="30"/>
        <v>6.8000000000000007</v>
      </c>
    </row>
    <row r="1936" spans="1:7" ht="60" x14ac:dyDescent="0.25">
      <c r="A1936" s="261" t="s">
        <v>5738</v>
      </c>
      <c r="B1936" s="283">
        <v>101573</v>
      </c>
      <c r="C1936" s="108" t="s">
        <v>983</v>
      </c>
      <c r="D1936" t="s">
        <v>245</v>
      </c>
      <c r="E1936" s="284">
        <v>23.04</v>
      </c>
      <c r="F1936" s="284">
        <v>13.62</v>
      </c>
      <c r="G1936" s="284">
        <f t="shared" si="30"/>
        <v>9.42</v>
      </c>
    </row>
    <row r="1937" spans="1:7" ht="45" x14ac:dyDescent="0.25">
      <c r="A1937" s="261" t="s">
        <v>5738</v>
      </c>
      <c r="B1937" s="283">
        <v>101574</v>
      </c>
      <c r="C1937" s="108" t="s">
        <v>984</v>
      </c>
      <c r="D1937" t="s">
        <v>245</v>
      </c>
      <c r="E1937" s="284">
        <v>11.42</v>
      </c>
      <c r="F1937" s="284">
        <v>5.41</v>
      </c>
      <c r="G1937" s="284">
        <f t="shared" si="30"/>
        <v>6.01</v>
      </c>
    </row>
    <row r="1938" spans="1:7" ht="60" x14ac:dyDescent="0.25">
      <c r="A1938" s="261" t="s">
        <v>5738</v>
      </c>
      <c r="B1938" s="283">
        <v>101575</v>
      </c>
      <c r="C1938" s="108" t="s">
        <v>985</v>
      </c>
      <c r="D1938" t="s">
        <v>245</v>
      </c>
      <c r="E1938" s="284">
        <v>19.66</v>
      </c>
      <c r="F1938" s="284">
        <v>10.76</v>
      </c>
      <c r="G1938" s="284">
        <f t="shared" si="30"/>
        <v>8.9</v>
      </c>
    </row>
    <row r="1939" spans="1:7" ht="45" x14ac:dyDescent="0.25">
      <c r="A1939" s="261" t="s">
        <v>5738</v>
      </c>
      <c r="B1939" s="283">
        <v>101576</v>
      </c>
      <c r="C1939" s="108" t="s">
        <v>986</v>
      </c>
      <c r="D1939" t="s">
        <v>245</v>
      </c>
      <c r="E1939" s="284">
        <v>31.52</v>
      </c>
      <c r="F1939" s="284">
        <v>14.42</v>
      </c>
      <c r="G1939" s="284">
        <f t="shared" si="30"/>
        <v>17.100000000000001</v>
      </c>
    </row>
    <row r="1940" spans="1:7" ht="60" x14ac:dyDescent="0.25">
      <c r="A1940" s="261" t="s">
        <v>5738</v>
      </c>
      <c r="B1940" s="283">
        <v>101577</v>
      </c>
      <c r="C1940" s="108" t="s">
        <v>987</v>
      </c>
      <c r="D1940" t="s">
        <v>245</v>
      </c>
      <c r="E1940" s="284">
        <v>41.6</v>
      </c>
      <c r="F1940" s="284">
        <v>21.35</v>
      </c>
      <c r="G1940" s="284">
        <f t="shared" si="30"/>
        <v>20.25</v>
      </c>
    </row>
    <row r="1941" spans="1:7" ht="45" x14ac:dyDescent="0.25">
      <c r="A1941" s="261" t="s">
        <v>5738</v>
      </c>
      <c r="B1941" s="283">
        <v>101578</v>
      </c>
      <c r="C1941" s="108" t="s">
        <v>988</v>
      </c>
      <c r="D1941" t="s">
        <v>245</v>
      </c>
      <c r="E1941" s="284">
        <v>25.56</v>
      </c>
      <c r="F1941" s="284">
        <v>10.71</v>
      </c>
      <c r="G1941" s="284">
        <f t="shared" si="30"/>
        <v>14.849999999999998</v>
      </c>
    </row>
    <row r="1942" spans="1:7" ht="60" x14ac:dyDescent="0.25">
      <c r="A1942" s="261" t="s">
        <v>5738</v>
      </c>
      <c r="B1942" s="283">
        <v>101579</v>
      </c>
      <c r="C1942" s="108" t="s">
        <v>989</v>
      </c>
      <c r="D1942" t="s">
        <v>245</v>
      </c>
      <c r="E1942" s="284">
        <v>35.630000000000003</v>
      </c>
      <c r="F1942" s="284">
        <v>17.64</v>
      </c>
      <c r="G1942" s="284">
        <f t="shared" si="30"/>
        <v>17.990000000000002</v>
      </c>
    </row>
    <row r="1943" spans="1:7" ht="45" x14ac:dyDescent="0.25">
      <c r="A1943" s="261" t="s">
        <v>5738</v>
      </c>
      <c r="B1943" s="283">
        <v>101580</v>
      </c>
      <c r="C1943" s="108" t="s">
        <v>990</v>
      </c>
      <c r="D1943" t="s">
        <v>245</v>
      </c>
      <c r="E1943" s="284">
        <v>21.66</v>
      </c>
      <c r="F1943" s="284">
        <v>6.99</v>
      </c>
      <c r="G1943" s="284">
        <f t="shared" si="30"/>
        <v>14.67</v>
      </c>
    </row>
    <row r="1944" spans="1:7" ht="60" x14ac:dyDescent="0.25">
      <c r="A1944" s="261" t="s">
        <v>5738</v>
      </c>
      <c r="B1944" s="283">
        <v>101581</v>
      </c>
      <c r="C1944" s="108" t="s">
        <v>991</v>
      </c>
      <c r="D1944" t="s">
        <v>245</v>
      </c>
      <c r="E1944" s="284">
        <v>32.01</v>
      </c>
      <c r="F1944" s="284">
        <v>13.92</v>
      </c>
      <c r="G1944" s="284">
        <f t="shared" si="30"/>
        <v>18.089999999999996</v>
      </c>
    </row>
    <row r="1945" spans="1:7" ht="45" x14ac:dyDescent="0.25">
      <c r="A1945" s="261" t="s">
        <v>5738</v>
      </c>
      <c r="B1945" s="283">
        <v>101582</v>
      </c>
      <c r="C1945" s="108" t="s">
        <v>992</v>
      </c>
      <c r="D1945" t="s">
        <v>245</v>
      </c>
      <c r="E1945" s="284">
        <v>50.99</v>
      </c>
      <c r="F1945" s="284">
        <v>22.84</v>
      </c>
      <c r="G1945" s="284">
        <f t="shared" si="30"/>
        <v>28.150000000000002</v>
      </c>
    </row>
    <row r="1946" spans="1:7" ht="45" x14ac:dyDescent="0.25">
      <c r="A1946" s="261" t="s">
        <v>5738</v>
      </c>
      <c r="B1946" s="283">
        <v>101583</v>
      </c>
      <c r="C1946" s="108" t="s">
        <v>993</v>
      </c>
      <c r="D1946" t="s">
        <v>245</v>
      </c>
      <c r="E1946" s="284">
        <v>66.45</v>
      </c>
      <c r="F1946" s="284">
        <v>33.799999999999997</v>
      </c>
      <c r="G1946" s="284">
        <f t="shared" si="30"/>
        <v>32.650000000000006</v>
      </c>
    </row>
    <row r="1947" spans="1:7" ht="45" x14ac:dyDescent="0.25">
      <c r="A1947" s="261" t="s">
        <v>5738</v>
      </c>
      <c r="B1947" s="283">
        <v>101584</v>
      </c>
      <c r="C1947" s="108" t="s">
        <v>994</v>
      </c>
      <c r="D1947" t="s">
        <v>245</v>
      </c>
      <c r="E1947" s="284">
        <v>41.13</v>
      </c>
      <c r="F1947" s="284">
        <v>16.96</v>
      </c>
      <c r="G1947" s="284">
        <f t="shared" si="30"/>
        <v>24.17</v>
      </c>
    </row>
    <row r="1948" spans="1:7" ht="45" x14ac:dyDescent="0.25">
      <c r="A1948" s="261" t="s">
        <v>5738</v>
      </c>
      <c r="B1948" s="283">
        <v>101585</v>
      </c>
      <c r="C1948" s="108" t="s">
        <v>995</v>
      </c>
      <c r="D1948" t="s">
        <v>245</v>
      </c>
      <c r="E1948" s="284">
        <v>56.59</v>
      </c>
      <c r="F1948" s="284">
        <v>27.91</v>
      </c>
      <c r="G1948" s="284">
        <f t="shared" si="30"/>
        <v>28.680000000000003</v>
      </c>
    </row>
    <row r="1949" spans="1:7" ht="45" x14ac:dyDescent="0.25">
      <c r="A1949" s="261" t="s">
        <v>5738</v>
      </c>
      <c r="B1949" s="283">
        <v>101586</v>
      </c>
      <c r="C1949" s="108" t="s">
        <v>996</v>
      </c>
      <c r="D1949" t="s">
        <v>245</v>
      </c>
      <c r="E1949" s="284">
        <v>34.08</v>
      </c>
      <c r="F1949" s="284">
        <v>11.07</v>
      </c>
      <c r="G1949" s="284">
        <f t="shared" si="30"/>
        <v>23.009999999999998</v>
      </c>
    </row>
    <row r="1950" spans="1:7" ht="45" x14ac:dyDescent="0.25">
      <c r="A1950" s="261" t="s">
        <v>5738</v>
      </c>
      <c r="B1950" s="283">
        <v>101587</v>
      </c>
      <c r="C1950" s="108" t="s">
        <v>997</v>
      </c>
      <c r="D1950" t="s">
        <v>245</v>
      </c>
      <c r="E1950" s="284">
        <v>49.84</v>
      </c>
      <c r="F1950" s="284">
        <v>22.04</v>
      </c>
      <c r="G1950" s="284">
        <f t="shared" si="30"/>
        <v>27.800000000000004</v>
      </c>
    </row>
    <row r="1951" spans="1:7" ht="45" x14ac:dyDescent="0.25">
      <c r="A1951" s="261" t="s">
        <v>5738</v>
      </c>
      <c r="B1951" s="283">
        <v>101588</v>
      </c>
      <c r="C1951" s="108" t="s">
        <v>998</v>
      </c>
      <c r="D1951" t="s">
        <v>245</v>
      </c>
      <c r="E1951" s="284">
        <v>93.32</v>
      </c>
      <c r="F1951" s="284">
        <v>31.18</v>
      </c>
      <c r="G1951" s="284">
        <f t="shared" si="30"/>
        <v>62.139999999999993</v>
      </c>
    </row>
    <row r="1952" spans="1:7" ht="60" x14ac:dyDescent="0.25">
      <c r="A1952" s="261" t="s">
        <v>5738</v>
      </c>
      <c r="B1952" s="283">
        <v>101589</v>
      </c>
      <c r="C1952" s="108" t="s">
        <v>999</v>
      </c>
      <c r="D1952" t="s">
        <v>245</v>
      </c>
      <c r="E1952" s="284">
        <v>136.96</v>
      </c>
      <c r="F1952" s="284">
        <v>46.13</v>
      </c>
      <c r="G1952" s="284">
        <f t="shared" si="30"/>
        <v>90.830000000000013</v>
      </c>
    </row>
    <row r="1953" spans="1:7" ht="45" x14ac:dyDescent="0.25">
      <c r="A1953" s="261" t="s">
        <v>5738</v>
      </c>
      <c r="B1953" s="283">
        <v>101590</v>
      </c>
      <c r="C1953" s="108" t="s">
        <v>1000</v>
      </c>
      <c r="D1953" t="s">
        <v>245</v>
      </c>
      <c r="E1953" s="284">
        <v>70.290000000000006</v>
      </c>
      <c r="F1953" s="284">
        <v>23.14</v>
      </c>
      <c r="G1953" s="284">
        <f t="shared" si="30"/>
        <v>47.150000000000006</v>
      </c>
    </row>
    <row r="1954" spans="1:7" ht="60" x14ac:dyDescent="0.25">
      <c r="A1954" s="261" t="s">
        <v>5738</v>
      </c>
      <c r="B1954" s="283">
        <v>101591</v>
      </c>
      <c r="C1954" s="108" t="s">
        <v>1001</v>
      </c>
      <c r="D1954" t="s">
        <v>245</v>
      </c>
      <c r="E1954" s="284">
        <v>113.92</v>
      </c>
      <c r="F1954" s="284">
        <v>38.1</v>
      </c>
      <c r="G1954" s="284">
        <f t="shared" si="30"/>
        <v>75.819999999999993</v>
      </c>
    </row>
    <row r="1955" spans="1:7" ht="45" x14ac:dyDescent="0.25">
      <c r="A1955" s="261" t="s">
        <v>5738</v>
      </c>
      <c r="B1955" s="283">
        <v>101592</v>
      </c>
      <c r="C1955" s="108" t="s">
        <v>1002</v>
      </c>
      <c r="D1955" t="s">
        <v>245</v>
      </c>
      <c r="E1955" s="284">
        <v>48.44</v>
      </c>
      <c r="F1955" s="284">
        <v>15.14</v>
      </c>
      <c r="G1955" s="284">
        <f t="shared" si="30"/>
        <v>33.299999999999997</v>
      </c>
    </row>
    <row r="1956" spans="1:7" ht="60" x14ac:dyDescent="0.25">
      <c r="A1956" s="261" t="s">
        <v>5738</v>
      </c>
      <c r="B1956" s="283">
        <v>101593</v>
      </c>
      <c r="C1956" s="108" t="s">
        <v>1003</v>
      </c>
      <c r="D1956" t="s">
        <v>245</v>
      </c>
      <c r="E1956" s="284">
        <v>92.33</v>
      </c>
      <c r="F1956" s="284">
        <v>30.09</v>
      </c>
      <c r="G1956" s="284">
        <f t="shared" si="30"/>
        <v>62.239999999999995</v>
      </c>
    </row>
    <row r="1957" spans="1:7" ht="60" x14ac:dyDescent="0.25">
      <c r="A1957" s="261" t="s">
        <v>5738</v>
      </c>
      <c r="B1957" s="283">
        <v>101600</v>
      </c>
      <c r="C1957" s="108" t="s">
        <v>1004</v>
      </c>
      <c r="D1957" t="s">
        <v>245</v>
      </c>
      <c r="E1957" s="284">
        <v>17.75</v>
      </c>
      <c r="F1957" s="284">
        <v>6.21</v>
      </c>
      <c r="G1957" s="284">
        <f t="shared" si="30"/>
        <v>11.54</v>
      </c>
    </row>
    <row r="1958" spans="1:7" ht="60" x14ac:dyDescent="0.25">
      <c r="A1958" s="261" t="s">
        <v>5738</v>
      </c>
      <c r="B1958" s="283">
        <v>101601</v>
      </c>
      <c r="C1958" s="108" t="s">
        <v>1005</v>
      </c>
      <c r="D1958" t="s">
        <v>245</v>
      </c>
      <c r="E1958" s="284">
        <v>26.28</v>
      </c>
      <c r="F1958" s="284">
        <v>9.19</v>
      </c>
      <c r="G1958" s="284">
        <f t="shared" si="30"/>
        <v>17.090000000000003</v>
      </c>
    </row>
    <row r="1959" spans="1:7" ht="60" x14ac:dyDescent="0.25">
      <c r="A1959" s="261" t="s">
        <v>5738</v>
      </c>
      <c r="B1959" s="283">
        <v>101602</v>
      </c>
      <c r="C1959" s="108" t="s">
        <v>1006</v>
      </c>
      <c r="D1959" t="s">
        <v>245</v>
      </c>
      <c r="E1959" s="284">
        <v>13.16</v>
      </c>
      <c r="F1959" s="284">
        <v>4.6100000000000003</v>
      </c>
      <c r="G1959" s="284">
        <f t="shared" si="30"/>
        <v>8.5500000000000007</v>
      </c>
    </row>
    <row r="1960" spans="1:7" ht="60" x14ac:dyDescent="0.25">
      <c r="A1960" s="261" t="s">
        <v>5738</v>
      </c>
      <c r="B1960" s="283">
        <v>101603</v>
      </c>
      <c r="C1960" s="108" t="s">
        <v>1007</v>
      </c>
      <c r="D1960" t="s">
        <v>245</v>
      </c>
      <c r="E1960" s="284">
        <v>21.69</v>
      </c>
      <c r="F1960" s="284">
        <v>7.59</v>
      </c>
      <c r="G1960" s="284">
        <f t="shared" si="30"/>
        <v>14.100000000000001</v>
      </c>
    </row>
    <row r="1961" spans="1:7" ht="60" x14ac:dyDescent="0.25">
      <c r="A1961" s="261" t="s">
        <v>5738</v>
      </c>
      <c r="B1961" s="283">
        <v>101604</v>
      </c>
      <c r="C1961" s="108" t="s">
        <v>1008</v>
      </c>
      <c r="D1961" t="s">
        <v>245</v>
      </c>
      <c r="E1961" s="284">
        <v>8.61</v>
      </c>
      <c r="F1961" s="284">
        <v>3.02</v>
      </c>
      <c r="G1961" s="284">
        <f t="shared" si="30"/>
        <v>5.59</v>
      </c>
    </row>
    <row r="1962" spans="1:7" ht="60" x14ac:dyDescent="0.25">
      <c r="A1962" s="261" t="s">
        <v>5738</v>
      </c>
      <c r="B1962" s="283">
        <v>101605</v>
      </c>
      <c r="C1962" s="108" t="s">
        <v>1009</v>
      </c>
      <c r="D1962" t="s">
        <v>245</v>
      </c>
      <c r="E1962" s="284">
        <v>17.13</v>
      </c>
      <c r="F1962" s="284">
        <v>6</v>
      </c>
      <c r="G1962" s="284">
        <f t="shared" si="30"/>
        <v>11.129999999999999</v>
      </c>
    </row>
    <row r="1963" spans="1:7" ht="90" x14ac:dyDescent="0.25">
      <c r="A1963" s="261" t="s">
        <v>5738</v>
      </c>
      <c r="B1963" s="283">
        <v>90788</v>
      </c>
      <c r="C1963" s="108" t="s">
        <v>3357</v>
      </c>
      <c r="D1963" t="s">
        <v>242</v>
      </c>
      <c r="E1963" s="284">
        <v>1129.1500000000001</v>
      </c>
      <c r="F1963" s="284">
        <v>11.12</v>
      </c>
      <c r="G1963" s="284">
        <f t="shared" si="30"/>
        <v>1118.0300000000002</v>
      </c>
    </row>
    <row r="1964" spans="1:7" ht="90" x14ac:dyDescent="0.25">
      <c r="A1964" s="261" t="s">
        <v>5738</v>
      </c>
      <c r="B1964" s="283">
        <v>90789</v>
      </c>
      <c r="C1964" s="108" t="s">
        <v>3358</v>
      </c>
      <c r="D1964" t="s">
        <v>242</v>
      </c>
      <c r="E1964" s="284">
        <v>1130.73</v>
      </c>
      <c r="F1964" s="284">
        <v>12.29</v>
      </c>
      <c r="G1964" s="284">
        <f t="shared" si="30"/>
        <v>1118.44</v>
      </c>
    </row>
    <row r="1965" spans="1:7" ht="90" x14ac:dyDescent="0.25">
      <c r="A1965" s="261" t="s">
        <v>5738</v>
      </c>
      <c r="B1965" s="283">
        <v>90790</v>
      </c>
      <c r="C1965" s="108" t="s">
        <v>3359</v>
      </c>
      <c r="D1965" t="s">
        <v>242</v>
      </c>
      <c r="E1965" s="284">
        <v>1165.8800000000001</v>
      </c>
      <c r="F1965" s="284">
        <v>13.44</v>
      </c>
      <c r="G1965" s="284">
        <f t="shared" si="30"/>
        <v>1152.44</v>
      </c>
    </row>
    <row r="1966" spans="1:7" ht="90" x14ac:dyDescent="0.25">
      <c r="A1966" s="261" t="s">
        <v>5738</v>
      </c>
      <c r="B1966" s="283">
        <v>90791</v>
      </c>
      <c r="C1966" s="108" t="s">
        <v>3360</v>
      </c>
      <c r="D1966" t="s">
        <v>242</v>
      </c>
      <c r="E1966" s="284">
        <v>1365.6</v>
      </c>
      <c r="F1966" s="284">
        <v>18.18</v>
      </c>
      <c r="G1966" s="284">
        <f t="shared" si="30"/>
        <v>1347.4199999999998</v>
      </c>
    </row>
    <row r="1967" spans="1:7" ht="90" x14ac:dyDescent="0.25">
      <c r="A1967" s="261" t="s">
        <v>5738</v>
      </c>
      <c r="B1967" s="283">
        <v>90793</v>
      </c>
      <c r="C1967" s="108" t="s">
        <v>3361</v>
      </c>
      <c r="D1967" t="s">
        <v>242</v>
      </c>
      <c r="E1967" s="284">
        <v>1432.57</v>
      </c>
      <c r="F1967" s="284">
        <v>22.5</v>
      </c>
      <c r="G1967" s="284">
        <f t="shared" si="30"/>
        <v>1410.07</v>
      </c>
    </row>
    <row r="1968" spans="1:7" ht="75" x14ac:dyDescent="0.25">
      <c r="A1968" s="261" t="s">
        <v>5738</v>
      </c>
      <c r="B1968" s="283">
        <v>90794</v>
      </c>
      <c r="C1968" s="108" t="s">
        <v>3362</v>
      </c>
      <c r="D1968" t="s">
        <v>242</v>
      </c>
      <c r="E1968" s="284">
        <v>951.12</v>
      </c>
      <c r="F1968" s="284">
        <v>47.5</v>
      </c>
      <c r="G1968" s="284">
        <f t="shared" si="30"/>
        <v>903.62</v>
      </c>
    </row>
    <row r="1969" spans="1:7" ht="75" x14ac:dyDescent="0.25">
      <c r="A1969" s="261" t="s">
        <v>5738</v>
      </c>
      <c r="B1969" s="283">
        <v>90795</v>
      </c>
      <c r="C1969" s="108" t="s">
        <v>3363</v>
      </c>
      <c r="D1969" t="s">
        <v>242</v>
      </c>
      <c r="E1969" s="284">
        <v>957.86</v>
      </c>
      <c r="F1969" s="284">
        <v>52.4</v>
      </c>
      <c r="G1969" s="284">
        <f t="shared" si="30"/>
        <v>905.46</v>
      </c>
    </row>
    <row r="1970" spans="1:7" ht="75" x14ac:dyDescent="0.25">
      <c r="A1970" s="261" t="s">
        <v>5738</v>
      </c>
      <c r="B1970" s="283">
        <v>90796</v>
      </c>
      <c r="C1970" s="108" t="s">
        <v>3364</v>
      </c>
      <c r="D1970" t="s">
        <v>242</v>
      </c>
      <c r="E1970" s="284">
        <v>964.59</v>
      </c>
      <c r="F1970" s="284">
        <v>57.3</v>
      </c>
      <c r="G1970" s="284">
        <f t="shared" si="30"/>
        <v>907.29000000000008</v>
      </c>
    </row>
    <row r="1971" spans="1:7" ht="75" x14ac:dyDescent="0.25">
      <c r="A1971" s="261" t="s">
        <v>5738</v>
      </c>
      <c r="B1971" s="283">
        <v>90797</v>
      </c>
      <c r="C1971" s="108" t="s">
        <v>3365</v>
      </c>
      <c r="D1971" t="s">
        <v>242</v>
      </c>
      <c r="E1971" s="284">
        <v>971.32</v>
      </c>
      <c r="F1971" s="284">
        <v>62.19</v>
      </c>
      <c r="G1971" s="284">
        <f t="shared" si="30"/>
        <v>909.13000000000011</v>
      </c>
    </row>
    <row r="1972" spans="1:7" ht="75" x14ac:dyDescent="0.25">
      <c r="A1972" s="261" t="s">
        <v>5738</v>
      </c>
      <c r="B1972" s="283">
        <v>90798</v>
      </c>
      <c r="C1972" s="108" t="s">
        <v>12911</v>
      </c>
      <c r="D1972" t="s">
        <v>242</v>
      </c>
      <c r="E1972" s="284">
        <v>1426.37</v>
      </c>
      <c r="F1972" s="284">
        <v>64.459999999999994</v>
      </c>
      <c r="G1972" s="284">
        <f t="shared" si="30"/>
        <v>1361.9099999999999</v>
      </c>
    </row>
    <row r="1973" spans="1:7" ht="75" x14ac:dyDescent="0.25">
      <c r="A1973" s="261" t="s">
        <v>5738</v>
      </c>
      <c r="B1973" s="283">
        <v>90799</v>
      </c>
      <c r="C1973" s="108" t="s">
        <v>12912</v>
      </c>
      <c r="D1973" t="s">
        <v>242</v>
      </c>
      <c r="E1973" s="284">
        <v>1469.91</v>
      </c>
      <c r="F1973" s="284">
        <v>69.97</v>
      </c>
      <c r="G1973" s="284">
        <f t="shared" si="30"/>
        <v>1399.94</v>
      </c>
    </row>
    <row r="1974" spans="1:7" ht="45" x14ac:dyDescent="0.25">
      <c r="A1974" s="261" t="s">
        <v>5738</v>
      </c>
      <c r="B1974" s="283">
        <v>90801</v>
      </c>
      <c r="C1974" s="108" t="s">
        <v>3366</v>
      </c>
      <c r="D1974" t="s">
        <v>242</v>
      </c>
      <c r="E1974" s="284">
        <v>440.16</v>
      </c>
      <c r="F1974" s="284">
        <v>66.23</v>
      </c>
      <c r="G1974" s="284">
        <f t="shared" si="30"/>
        <v>373.93</v>
      </c>
    </row>
    <row r="1975" spans="1:7" ht="45" x14ac:dyDescent="0.25">
      <c r="A1975" s="261" t="s">
        <v>5738</v>
      </c>
      <c r="B1975" s="283">
        <v>90806</v>
      </c>
      <c r="C1975" s="108" t="s">
        <v>3367</v>
      </c>
      <c r="D1975" t="s">
        <v>242</v>
      </c>
      <c r="E1975" s="284">
        <v>524.54999999999995</v>
      </c>
      <c r="F1975" s="284">
        <v>116.99</v>
      </c>
      <c r="G1975" s="284">
        <f t="shared" si="30"/>
        <v>407.55999999999995</v>
      </c>
    </row>
    <row r="1976" spans="1:7" ht="60" x14ac:dyDescent="0.25">
      <c r="A1976" s="261" t="s">
        <v>5738</v>
      </c>
      <c r="B1976" s="283">
        <v>90820</v>
      </c>
      <c r="C1976" s="108" t="s">
        <v>3368</v>
      </c>
      <c r="D1976" t="s">
        <v>242</v>
      </c>
      <c r="E1976" s="284">
        <v>420.48</v>
      </c>
      <c r="F1976" s="284">
        <v>31.05</v>
      </c>
      <c r="G1976" s="284">
        <f t="shared" si="30"/>
        <v>389.43</v>
      </c>
    </row>
    <row r="1977" spans="1:7" ht="60" x14ac:dyDescent="0.25">
      <c r="A1977" s="261" t="s">
        <v>5738</v>
      </c>
      <c r="B1977" s="283">
        <v>90821</v>
      </c>
      <c r="C1977" s="108" t="s">
        <v>3369</v>
      </c>
      <c r="D1977" t="s">
        <v>242</v>
      </c>
      <c r="E1977" s="284">
        <v>427.33</v>
      </c>
      <c r="F1977" s="284">
        <v>34.25</v>
      </c>
      <c r="G1977" s="284">
        <f t="shared" si="30"/>
        <v>393.08</v>
      </c>
    </row>
    <row r="1978" spans="1:7" ht="60" x14ac:dyDescent="0.25">
      <c r="A1978" s="261" t="s">
        <v>5738</v>
      </c>
      <c r="B1978" s="283">
        <v>90822</v>
      </c>
      <c r="C1978" s="108" t="s">
        <v>3370</v>
      </c>
      <c r="D1978" t="s">
        <v>242</v>
      </c>
      <c r="E1978" s="284">
        <v>457.81</v>
      </c>
      <c r="F1978" s="284">
        <v>37.450000000000003</v>
      </c>
      <c r="G1978" s="284">
        <f t="shared" si="30"/>
        <v>420.36</v>
      </c>
    </row>
    <row r="1979" spans="1:7" ht="60" x14ac:dyDescent="0.25">
      <c r="A1979" s="261" t="s">
        <v>5738</v>
      </c>
      <c r="B1979" s="283">
        <v>90823</v>
      </c>
      <c r="C1979" s="108" t="s">
        <v>3371</v>
      </c>
      <c r="D1979" t="s">
        <v>242</v>
      </c>
      <c r="E1979" s="284">
        <v>565.91</v>
      </c>
      <c r="F1979" s="284">
        <v>40.64</v>
      </c>
      <c r="G1979" s="284">
        <f t="shared" si="30"/>
        <v>525.27</v>
      </c>
    </row>
    <row r="1980" spans="1:7" ht="60" x14ac:dyDescent="0.25">
      <c r="A1980" s="261" t="s">
        <v>5738</v>
      </c>
      <c r="B1980" s="283">
        <v>90824</v>
      </c>
      <c r="C1980" s="108" t="s">
        <v>3372</v>
      </c>
      <c r="D1980" t="s">
        <v>242</v>
      </c>
      <c r="E1980" s="284">
        <v>812.67</v>
      </c>
      <c r="F1980" s="284">
        <v>51.98</v>
      </c>
      <c r="G1980" s="284">
        <f t="shared" si="30"/>
        <v>760.68999999999994</v>
      </c>
    </row>
    <row r="1981" spans="1:7" ht="60" x14ac:dyDescent="0.25">
      <c r="A1981" s="261" t="s">
        <v>5738</v>
      </c>
      <c r="B1981" s="283">
        <v>90825</v>
      </c>
      <c r="C1981" s="108" t="s">
        <v>3373</v>
      </c>
      <c r="D1981" t="s">
        <v>242</v>
      </c>
      <c r="E1981" s="284">
        <v>905.89</v>
      </c>
      <c r="F1981" s="284">
        <v>56.4</v>
      </c>
      <c r="G1981" s="284">
        <f t="shared" si="30"/>
        <v>849.49</v>
      </c>
    </row>
    <row r="1982" spans="1:7" ht="60" x14ac:dyDescent="0.25">
      <c r="A1982" s="261" t="s">
        <v>5738</v>
      </c>
      <c r="B1982" s="283">
        <v>90830</v>
      </c>
      <c r="C1982" s="108" t="s">
        <v>3374</v>
      </c>
      <c r="D1982" t="s">
        <v>242</v>
      </c>
      <c r="E1982" s="284">
        <v>184.93</v>
      </c>
      <c r="F1982" s="284">
        <v>24.27</v>
      </c>
      <c r="G1982" s="284">
        <f t="shared" si="30"/>
        <v>160.66</v>
      </c>
    </row>
    <row r="1983" spans="1:7" ht="60" x14ac:dyDescent="0.25">
      <c r="A1983" s="261" t="s">
        <v>5738</v>
      </c>
      <c r="B1983" s="283">
        <v>90831</v>
      </c>
      <c r="C1983" s="108" t="s">
        <v>3375</v>
      </c>
      <c r="D1983" t="s">
        <v>242</v>
      </c>
      <c r="E1983" s="284">
        <v>162.96</v>
      </c>
      <c r="F1983" s="284">
        <v>18.579999999999998</v>
      </c>
      <c r="G1983" s="284">
        <f t="shared" si="30"/>
        <v>144.38</v>
      </c>
    </row>
    <row r="1984" spans="1:7" ht="90" x14ac:dyDescent="0.25">
      <c r="A1984" s="261" t="s">
        <v>5738</v>
      </c>
      <c r="B1984" s="283">
        <v>90841</v>
      </c>
      <c r="C1984" s="108" t="s">
        <v>3377</v>
      </c>
      <c r="D1984" t="s">
        <v>242</v>
      </c>
      <c r="E1984" s="284">
        <v>1272.24</v>
      </c>
      <c r="F1984" s="284">
        <v>182.34</v>
      </c>
      <c r="G1984" s="284">
        <f t="shared" si="30"/>
        <v>1089.9000000000001</v>
      </c>
    </row>
    <row r="1985" spans="1:7" ht="90" x14ac:dyDescent="0.25">
      <c r="A1985" s="261" t="s">
        <v>5738</v>
      </c>
      <c r="B1985" s="283">
        <v>90842</v>
      </c>
      <c r="C1985" s="108" t="s">
        <v>3378</v>
      </c>
      <c r="D1985" t="s">
        <v>242</v>
      </c>
      <c r="E1985" s="284">
        <v>1282.51</v>
      </c>
      <c r="F1985" s="284">
        <v>185.86</v>
      </c>
      <c r="G1985" s="284">
        <f t="shared" si="30"/>
        <v>1096.6500000000001</v>
      </c>
    </row>
    <row r="1986" spans="1:7" ht="90" x14ac:dyDescent="0.25">
      <c r="A1986" s="261" t="s">
        <v>5738</v>
      </c>
      <c r="B1986" s="283">
        <v>90843</v>
      </c>
      <c r="C1986" s="108" t="s">
        <v>3379</v>
      </c>
      <c r="D1986" t="s">
        <v>242</v>
      </c>
      <c r="E1986" s="284">
        <v>1338.39</v>
      </c>
      <c r="F1986" s="284">
        <v>195.09</v>
      </c>
      <c r="G1986" s="284">
        <f t="shared" si="30"/>
        <v>1143.3000000000002</v>
      </c>
    </row>
    <row r="1987" spans="1:7" ht="90" x14ac:dyDescent="0.25">
      <c r="A1987" s="261" t="s">
        <v>5738</v>
      </c>
      <c r="B1987" s="283">
        <v>90844</v>
      </c>
      <c r="C1987" s="108" t="s">
        <v>92</v>
      </c>
      <c r="D1987" t="s">
        <v>242</v>
      </c>
      <c r="E1987" s="284">
        <v>1449.91</v>
      </c>
      <c r="F1987" s="284">
        <v>198.6</v>
      </c>
      <c r="G1987" s="284">
        <f t="shared" ref="G1987:G2050" si="31">E1987-F1987</f>
        <v>1251.3100000000002</v>
      </c>
    </row>
    <row r="1988" spans="1:7" ht="90" x14ac:dyDescent="0.25">
      <c r="A1988" s="261" t="s">
        <v>5738</v>
      </c>
      <c r="B1988" s="283">
        <v>90845</v>
      </c>
      <c r="C1988" s="108" t="s">
        <v>3380</v>
      </c>
      <c r="D1988" t="s">
        <v>242</v>
      </c>
      <c r="E1988" s="284">
        <v>1693.25</v>
      </c>
      <c r="F1988" s="284">
        <v>209.6</v>
      </c>
      <c r="G1988" s="284">
        <f t="shared" si="31"/>
        <v>1483.65</v>
      </c>
    </row>
    <row r="1989" spans="1:7" ht="90" x14ac:dyDescent="0.25">
      <c r="A1989" s="261" t="s">
        <v>5738</v>
      </c>
      <c r="B1989" s="283">
        <v>90846</v>
      </c>
      <c r="C1989" s="108" t="s">
        <v>3381</v>
      </c>
      <c r="D1989" t="s">
        <v>242</v>
      </c>
      <c r="E1989" s="284">
        <v>1789.89</v>
      </c>
      <c r="F1989" s="284">
        <v>214.34</v>
      </c>
      <c r="G1989" s="284">
        <f t="shared" si="31"/>
        <v>1575.5500000000002</v>
      </c>
    </row>
    <row r="1990" spans="1:7" ht="90" x14ac:dyDescent="0.25">
      <c r="A1990" s="261" t="s">
        <v>5738</v>
      </c>
      <c r="B1990" s="283">
        <v>90847</v>
      </c>
      <c r="C1990" s="108" t="s">
        <v>3382</v>
      </c>
      <c r="D1990" t="s">
        <v>242</v>
      </c>
      <c r="E1990" s="284">
        <v>1109.28</v>
      </c>
      <c r="F1990" s="284">
        <v>163.76</v>
      </c>
      <c r="G1990" s="284">
        <f t="shared" si="31"/>
        <v>945.52</v>
      </c>
    </row>
    <row r="1991" spans="1:7" ht="90" x14ac:dyDescent="0.25">
      <c r="A1991" s="261" t="s">
        <v>5738</v>
      </c>
      <c r="B1991" s="283">
        <v>90848</v>
      </c>
      <c r="C1991" s="108" t="s">
        <v>3383</v>
      </c>
      <c r="D1991" t="s">
        <v>242</v>
      </c>
      <c r="E1991" s="284">
        <v>1119.55</v>
      </c>
      <c r="F1991" s="284">
        <v>167.28</v>
      </c>
      <c r="G1991" s="284">
        <f t="shared" si="31"/>
        <v>952.27</v>
      </c>
    </row>
    <row r="1992" spans="1:7" ht="90" x14ac:dyDescent="0.25">
      <c r="A1992" s="261" t="s">
        <v>5738</v>
      </c>
      <c r="B1992" s="283">
        <v>90849</v>
      </c>
      <c r="C1992" s="108" t="s">
        <v>3384</v>
      </c>
      <c r="D1992" t="s">
        <v>242</v>
      </c>
      <c r="E1992" s="284">
        <v>1153.46</v>
      </c>
      <c r="F1992" s="284">
        <v>170.82</v>
      </c>
      <c r="G1992" s="284">
        <f t="shared" si="31"/>
        <v>982.6400000000001</v>
      </c>
    </row>
    <row r="1993" spans="1:7" ht="90" x14ac:dyDescent="0.25">
      <c r="A1993" s="261" t="s">
        <v>5738</v>
      </c>
      <c r="B1993" s="283">
        <v>90850</v>
      </c>
      <c r="C1993" s="108" t="s">
        <v>3385</v>
      </c>
      <c r="D1993" t="s">
        <v>242</v>
      </c>
      <c r="E1993" s="284">
        <v>1264.98</v>
      </c>
      <c r="F1993" s="284">
        <v>174.33</v>
      </c>
      <c r="G1993" s="284">
        <f t="shared" si="31"/>
        <v>1090.6500000000001</v>
      </c>
    </row>
    <row r="1994" spans="1:7" ht="90" x14ac:dyDescent="0.25">
      <c r="A1994" s="261" t="s">
        <v>5738</v>
      </c>
      <c r="B1994" s="283">
        <v>90851</v>
      </c>
      <c r="C1994" s="108" t="s">
        <v>3386</v>
      </c>
      <c r="D1994" t="s">
        <v>242</v>
      </c>
      <c r="E1994" s="284">
        <v>1508.32</v>
      </c>
      <c r="F1994" s="284">
        <v>185.33</v>
      </c>
      <c r="G1994" s="284">
        <f t="shared" si="31"/>
        <v>1322.99</v>
      </c>
    </row>
    <row r="1995" spans="1:7" ht="90" x14ac:dyDescent="0.25">
      <c r="A1995" s="261" t="s">
        <v>5738</v>
      </c>
      <c r="B1995" s="283">
        <v>90852</v>
      </c>
      <c r="C1995" s="108" t="s">
        <v>3387</v>
      </c>
      <c r="D1995" t="s">
        <v>242</v>
      </c>
      <c r="E1995" s="284">
        <v>1604.96</v>
      </c>
      <c r="F1995" s="284">
        <v>190.07</v>
      </c>
      <c r="G1995" s="284">
        <f t="shared" si="31"/>
        <v>1414.89</v>
      </c>
    </row>
    <row r="1996" spans="1:7" ht="60" x14ac:dyDescent="0.25">
      <c r="A1996" s="261" t="s">
        <v>5738</v>
      </c>
      <c r="B1996" s="283">
        <v>91009</v>
      </c>
      <c r="C1996" s="108" t="s">
        <v>3427</v>
      </c>
      <c r="D1996" t="s">
        <v>242</v>
      </c>
      <c r="E1996" s="284">
        <v>436.02</v>
      </c>
      <c r="F1996" s="284">
        <v>31.05</v>
      </c>
      <c r="G1996" s="284">
        <f t="shared" si="31"/>
        <v>404.96999999999997</v>
      </c>
    </row>
    <row r="1997" spans="1:7" ht="60" x14ac:dyDescent="0.25">
      <c r="A1997" s="261" t="s">
        <v>5738</v>
      </c>
      <c r="B1997" s="283">
        <v>91010</v>
      </c>
      <c r="C1997" s="108" t="s">
        <v>3428</v>
      </c>
      <c r="D1997" t="s">
        <v>242</v>
      </c>
      <c r="E1997" s="284">
        <v>443.61</v>
      </c>
      <c r="F1997" s="284">
        <v>34.25</v>
      </c>
      <c r="G1997" s="284">
        <f t="shared" si="31"/>
        <v>409.36</v>
      </c>
    </row>
    <row r="1998" spans="1:7" ht="60" x14ac:dyDescent="0.25">
      <c r="A1998" s="261" t="s">
        <v>5738</v>
      </c>
      <c r="B1998" s="283">
        <v>91011</v>
      </c>
      <c r="C1998" s="108" t="s">
        <v>3429</v>
      </c>
      <c r="D1998" t="s">
        <v>242</v>
      </c>
      <c r="E1998" s="284">
        <v>520.91</v>
      </c>
      <c r="F1998" s="284">
        <v>37.450000000000003</v>
      </c>
      <c r="G1998" s="284">
        <f t="shared" si="31"/>
        <v>483.46</v>
      </c>
    </row>
    <row r="1999" spans="1:7" ht="60" x14ac:dyDescent="0.25">
      <c r="A1999" s="261" t="s">
        <v>5738</v>
      </c>
      <c r="B1999" s="283">
        <v>91012</v>
      </c>
      <c r="C1999" s="108" t="s">
        <v>3430</v>
      </c>
      <c r="D1999" t="s">
        <v>242</v>
      </c>
      <c r="E1999" s="284">
        <v>579.67999999999995</v>
      </c>
      <c r="F1999" s="284">
        <v>40.64</v>
      </c>
      <c r="G1999" s="284">
        <f t="shared" si="31"/>
        <v>539.04</v>
      </c>
    </row>
    <row r="2000" spans="1:7" ht="90" x14ac:dyDescent="0.25">
      <c r="A2000" s="261" t="s">
        <v>5738</v>
      </c>
      <c r="B2000" s="283">
        <v>91013</v>
      </c>
      <c r="C2000" s="108" t="s">
        <v>3431</v>
      </c>
      <c r="D2000" t="s">
        <v>242</v>
      </c>
      <c r="E2000" s="284">
        <v>1124.82</v>
      </c>
      <c r="F2000" s="284">
        <v>163.75</v>
      </c>
      <c r="G2000" s="284">
        <f t="shared" si="31"/>
        <v>961.06999999999994</v>
      </c>
    </row>
    <row r="2001" spans="1:7" ht="90" x14ac:dyDescent="0.25">
      <c r="A2001" s="261" t="s">
        <v>5738</v>
      </c>
      <c r="B2001" s="283">
        <v>91014</v>
      </c>
      <c r="C2001" s="108" t="s">
        <v>3432</v>
      </c>
      <c r="D2001" t="s">
        <v>242</v>
      </c>
      <c r="E2001" s="284">
        <v>1135.83</v>
      </c>
      <c r="F2001" s="284">
        <v>167.27</v>
      </c>
      <c r="G2001" s="284">
        <f t="shared" si="31"/>
        <v>968.56</v>
      </c>
    </row>
    <row r="2002" spans="1:7" ht="90" x14ac:dyDescent="0.25">
      <c r="A2002" s="261" t="s">
        <v>5738</v>
      </c>
      <c r="B2002" s="283">
        <v>91015</v>
      </c>
      <c r="C2002" s="108" t="s">
        <v>3433</v>
      </c>
      <c r="D2002" t="s">
        <v>242</v>
      </c>
      <c r="E2002" s="284">
        <v>1216.56</v>
      </c>
      <c r="F2002" s="284">
        <v>170.81</v>
      </c>
      <c r="G2002" s="284">
        <f t="shared" si="31"/>
        <v>1045.75</v>
      </c>
    </row>
    <row r="2003" spans="1:7" ht="90" x14ac:dyDescent="0.25">
      <c r="A2003" s="261" t="s">
        <v>5738</v>
      </c>
      <c r="B2003" s="283">
        <v>91016</v>
      </c>
      <c r="C2003" s="108" t="s">
        <v>3434</v>
      </c>
      <c r="D2003" t="s">
        <v>242</v>
      </c>
      <c r="E2003" s="284">
        <v>1278.75</v>
      </c>
      <c r="F2003" s="284">
        <v>174.32</v>
      </c>
      <c r="G2003" s="284">
        <f t="shared" si="31"/>
        <v>1104.43</v>
      </c>
    </row>
    <row r="2004" spans="1:7" ht="45" x14ac:dyDescent="0.25">
      <c r="A2004" s="261" t="s">
        <v>5738</v>
      </c>
      <c r="B2004" s="283">
        <v>91287</v>
      </c>
      <c r="C2004" s="108" t="s">
        <v>3487</v>
      </c>
      <c r="D2004" t="s">
        <v>242</v>
      </c>
      <c r="E2004" s="284">
        <v>307.3</v>
      </c>
      <c r="F2004" s="284">
        <v>66.489999999999995</v>
      </c>
      <c r="G2004" s="284">
        <f t="shared" si="31"/>
        <v>240.81</v>
      </c>
    </row>
    <row r="2005" spans="1:7" ht="45" x14ac:dyDescent="0.25">
      <c r="A2005" s="261" t="s">
        <v>5738</v>
      </c>
      <c r="B2005" s="283">
        <v>91292</v>
      </c>
      <c r="C2005" s="108" t="s">
        <v>3488</v>
      </c>
      <c r="D2005" t="s">
        <v>242</v>
      </c>
      <c r="E2005" s="284">
        <v>391.69</v>
      </c>
      <c r="F2005" s="284">
        <v>117.26</v>
      </c>
      <c r="G2005" s="284">
        <f t="shared" si="31"/>
        <v>274.43</v>
      </c>
    </row>
    <row r="2006" spans="1:7" ht="60" x14ac:dyDescent="0.25">
      <c r="A2006" s="261" t="s">
        <v>5738</v>
      </c>
      <c r="B2006" s="283">
        <v>91295</v>
      </c>
      <c r="C2006" s="108" t="s">
        <v>3489</v>
      </c>
      <c r="D2006" t="s">
        <v>242</v>
      </c>
      <c r="E2006" s="284">
        <v>449.47</v>
      </c>
      <c r="F2006" s="284">
        <v>31.05</v>
      </c>
      <c r="G2006" s="284">
        <f t="shared" si="31"/>
        <v>418.42</v>
      </c>
    </row>
    <row r="2007" spans="1:7" ht="60" x14ac:dyDescent="0.25">
      <c r="A2007" s="261" t="s">
        <v>5738</v>
      </c>
      <c r="B2007" s="283">
        <v>91296</v>
      </c>
      <c r="C2007" s="108" t="s">
        <v>3490</v>
      </c>
      <c r="D2007" t="s">
        <v>242</v>
      </c>
      <c r="E2007" s="284">
        <v>481.21</v>
      </c>
      <c r="F2007" s="284">
        <v>34.25</v>
      </c>
      <c r="G2007" s="284">
        <f t="shared" si="31"/>
        <v>446.96</v>
      </c>
    </row>
    <row r="2008" spans="1:7" ht="60" x14ac:dyDescent="0.25">
      <c r="A2008" s="261" t="s">
        <v>5738</v>
      </c>
      <c r="B2008" s="283">
        <v>91297</v>
      </c>
      <c r="C2008" s="108" t="s">
        <v>3491</v>
      </c>
      <c r="D2008" t="s">
        <v>242</v>
      </c>
      <c r="E2008" s="284">
        <v>529.88</v>
      </c>
      <c r="F2008" s="284">
        <v>37.450000000000003</v>
      </c>
      <c r="G2008" s="284">
        <f t="shared" si="31"/>
        <v>492.43</v>
      </c>
    </row>
    <row r="2009" spans="1:7" ht="45" x14ac:dyDescent="0.25">
      <c r="A2009" s="261" t="s">
        <v>5738</v>
      </c>
      <c r="B2009" s="283">
        <v>91298</v>
      </c>
      <c r="C2009" s="108" t="s">
        <v>3492</v>
      </c>
      <c r="D2009" t="s">
        <v>242</v>
      </c>
      <c r="E2009" s="284">
        <v>908.7</v>
      </c>
      <c r="F2009" s="284">
        <v>37.450000000000003</v>
      </c>
      <c r="G2009" s="284">
        <f t="shared" si="31"/>
        <v>871.25</v>
      </c>
    </row>
    <row r="2010" spans="1:7" ht="60" x14ac:dyDescent="0.25">
      <c r="A2010" s="261" t="s">
        <v>5738</v>
      </c>
      <c r="B2010" s="283">
        <v>91299</v>
      </c>
      <c r="C2010" s="108" t="s">
        <v>3493</v>
      </c>
      <c r="D2010" t="s">
        <v>242</v>
      </c>
      <c r="E2010" s="284">
        <v>1262.8800000000001</v>
      </c>
      <c r="F2010" s="284">
        <v>51.98</v>
      </c>
      <c r="G2010" s="284">
        <f t="shared" si="31"/>
        <v>1210.9000000000001</v>
      </c>
    </row>
    <row r="2011" spans="1:7" ht="60" x14ac:dyDescent="0.25">
      <c r="A2011" s="261" t="s">
        <v>5738</v>
      </c>
      <c r="B2011" s="283">
        <v>91304</v>
      </c>
      <c r="C2011" s="108" t="s">
        <v>3494</v>
      </c>
      <c r="D2011" t="s">
        <v>242</v>
      </c>
      <c r="E2011" s="284">
        <v>109.73</v>
      </c>
      <c r="F2011" s="284">
        <v>24.27</v>
      </c>
      <c r="G2011" s="284">
        <f t="shared" si="31"/>
        <v>85.460000000000008</v>
      </c>
    </row>
    <row r="2012" spans="1:7" ht="60" x14ac:dyDescent="0.25">
      <c r="A2012" s="261" t="s">
        <v>5738</v>
      </c>
      <c r="B2012" s="283">
        <v>91305</v>
      </c>
      <c r="C2012" s="108" t="s">
        <v>3495</v>
      </c>
      <c r="D2012" t="s">
        <v>242</v>
      </c>
      <c r="E2012" s="284">
        <v>111.22</v>
      </c>
      <c r="F2012" s="284">
        <v>18.59</v>
      </c>
      <c r="G2012" s="284">
        <f t="shared" si="31"/>
        <v>92.63</v>
      </c>
    </row>
    <row r="2013" spans="1:7" ht="60" x14ac:dyDescent="0.25">
      <c r="A2013" s="261" t="s">
        <v>5738</v>
      </c>
      <c r="B2013" s="283">
        <v>91306</v>
      </c>
      <c r="C2013" s="108" t="s">
        <v>68</v>
      </c>
      <c r="D2013" t="s">
        <v>242</v>
      </c>
      <c r="E2013" s="284">
        <v>162.96</v>
      </c>
      <c r="F2013" s="284">
        <v>18.579999999999998</v>
      </c>
      <c r="G2013" s="284">
        <f t="shared" si="31"/>
        <v>144.38</v>
      </c>
    </row>
    <row r="2014" spans="1:7" ht="60" x14ac:dyDescent="0.25">
      <c r="A2014" s="261" t="s">
        <v>5738</v>
      </c>
      <c r="B2014" s="283">
        <v>91307</v>
      </c>
      <c r="C2014" s="108" t="s">
        <v>3496</v>
      </c>
      <c r="D2014" t="s">
        <v>242</v>
      </c>
      <c r="E2014" s="284">
        <v>93.77</v>
      </c>
      <c r="F2014" s="284">
        <v>18.59</v>
      </c>
      <c r="G2014" s="284">
        <f t="shared" si="31"/>
        <v>75.179999999999993</v>
      </c>
    </row>
    <row r="2015" spans="1:7" ht="90" x14ac:dyDescent="0.25">
      <c r="A2015" s="261" t="s">
        <v>5738</v>
      </c>
      <c r="B2015" s="283">
        <v>91312</v>
      </c>
      <c r="C2015" s="108" t="s">
        <v>3497</v>
      </c>
      <c r="D2015" t="s">
        <v>242</v>
      </c>
      <c r="E2015" s="284">
        <v>1030.23</v>
      </c>
      <c r="F2015" s="284">
        <v>182.63</v>
      </c>
      <c r="G2015" s="284">
        <f t="shared" si="31"/>
        <v>847.6</v>
      </c>
    </row>
    <row r="2016" spans="1:7" ht="90" x14ac:dyDescent="0.25">
      <c r="A2016" s="261" t="s">
        <v>5738</v>
      </c>
      <c r="B2016" s="283">
        <v>91313</v>
      </c>
      <c r="C2016" s="108" t="s">
        <v>3498</v>
      </c>
      <c r="D2016" t="s">
        <v>242</v>
      </c>
      <c r="E2016" s="284">
        <v>1021.86</v>
      </c>
      <c r="F2016" s="284">
        <v>186.16</v>
      </c>
      <c r="G2016" s="284">
        <f t="shared" si="31"/>
        <v>835.7</v>
      </c>
    </row>
    <row r="2017" spans="1:7" ht="90" x14ac:dyDescent="0.25">
      <c r="A2017" s="261" t="s">
        <v>5738</v>
      </c>
      <c r="B2017" s="283">
        <v>91314</v>
      </c>
      <c r="C2017" s="108" t="s">
        <v>3499</v>
      </c>
      <c r="D2017" t="s">
        <v>242</v>
      </c>
      <c r="E2017" s="284">
        <v>1070.53</v>
      </c>
      <c r="F2017" s="284">
        <v>195.38</v>
      </c>
      <c r="G2017" s="284">
        <f t="shared" si="31"/>
        <v>875.15</v>
      </c>
    </row>
    <row r="2018" spans="1:7" ht="90" x14ac:dyDescent="0.25">
      <c r="A2018" s="261" t="s">
        <v>5738</v>
      </c>
      <c r="B2018" s="283">
        <v>91315</v>
      </c>
      <c r="C2018" s="108" t="s">
        <v>3500</v>
      </c>
      <c r="D2018" t="s">
        <v>242</v>
      </c>
      <c r="E2018" s="284">
        <v>1180.8499999999999</v>
      </c>
      <c r="F2018" s="284">
        <v>198.89</v>
      </c>
      <c r="G2018" s="284">
        <f t="shared" si="31"/>
        <v>981.95999999999992</v>
      </c>
    </row>
    <row r="2019" spans="1:7" ht="105" x14ac:dyDescent="0.25">
      <c r="A2019" s="261" t="s">
        <v>5738</v>
      </c>
      <c r="B2019" s="283">
        <v>91316</v>
      </c>
      <c r="C2019" s="108" t="s">
        <v>3501</v>
      </c>
      <c r="D2019" t="s">
        <v>242</v>
      </c>
      <c r="E2019" s="284">
        <v>1425.39</v>
      </c>
      <c r="F2019" s="284">
        <v>209.88</v>
      </c>
      <c r="G2019" s="284">
        <f t="shared" si="31"/>
        <v>1215.5100000000002</v>
      </c>
    </row>
    <row r="2020" spans="1:7" ht="105" x14ac:dyDescent="0.25">
      <c r="A2020" s="261" t="s">
        <v>5738</v>
      </c>
      <c r="B2020" s="283">
        <v>91317</v>
      </c>
      <c r="C2020" s="108" t="s">
        <v>3502</v>
      </c>
      <c r="D2020" t="s">
        <v>242</v>
      </c>
      <c r="E2020" s="284">
        <v>1520.83</v>
      </c>
      <c r="F2020" s="284">
        <v>214.62</v>
      </c>
      <c r="G2020" s="284">
        <f t="shared" si="31"/>
        <v>1306.21</v>
      </c>
    </row>
    <row r="2021" spans="1:7" ht="90" x14ac:dyDescent="0.25">
      <c r="A2021" s="261" t="s">
        <v>5738</v>
      </c>
      <c r="B2021" s="283">
        <v>91318</v>
      </c>
      <c r="C2021" s="108" t="s">
        <v>3503</v>
      </c>
      <c r="D2021" t="s">
        <v>242</v>
      </c>
      <c r="E2021" s="284">
        <v>919.01</v>
      </c>
      <c r="F2021" s="284">
        <v>164.04</v>
      </c>
      <c r="G2021" s="284">
        <f t="shared" si="31"/>
        <v>754.97</v>
      </c>
    </row>
    <row r="2022" spans="1:7" ht="90" x14ac:dyDescent="0.25">
      <c r="A2022" s="261" t="s">
        <v>5738</v>
      </c>
      <c r="B2022" s="283">
        <v>91319</v>
      </c>
      <c r="C2022" s="108" t="s">
        <v>3504</v>
      </c>
      <c r="D2022" t="s">
        <v>242</v>
      </c>
      <c r="E2022" s="284">
        <v>928.09</v>
      </c>
      <c r="F2022" s="284">
        <v>167.56</v>
      </c>
      <c r="G2022" s="284">
        <f t="shared" si="31"/>
        <v>760.53</v>
      </c>
    </row>
    <row r="2023" spans="1:7" ht="90" x14ac:dyDescent="0.25">
      <c r="A2023" s="261" t="s">
        <v>5738</v>
      </c>
      <c r="B2023" s="283">
        <v>91320</v>
      </c>
      <c r="C2023" s="108" t="s">
        <v>3505</v>
      </c>
      <c r="D2023" t="s">
        <v>242</v>
      </c>
      <c r="E2023" s="284">
        <v>960.8</v>
      </c>
      <c r="F2023" s="284">
        <v>171.1</v>
      </c>
      <c r="G2023" s="284">
        <f t="shared" si="31"/>
        <v>789.69999999999993</v>
      </c>
    </row>
    <row r="2024" spans="1:7" ht="90" x14ac:dyDescent="0.25">
      <c r="A2024" s="261" t="s">
        <v>5738</v>
      </c>
      <c r="B2024" s="283">
        <v>91321</v>
      </c>
      <c r="C2024" s="108" t="s">
        <v>3506</v>
      </c>
      <c r="D2024" t="s">
        <v>242</v>
      </c>
      <c r="E2024" s="284">
        <v>1071.1199999999999</v>
      </c>
      <c r="F2024" s="284">
        <v>174.6</v>
      </c>
      <c r="G2024" s="284">
        <f t="shared" si="31"/>
        <v>896.51999999999987</v>
      </c>
    </row>
    <row r="2025" spans="1:7" ht="90" x14ac:dyDescent="0.25">
      <c r="A2025" s="261" t="s">
        <v>5738</v>
      </c>
      <c r="B2025" s="283">
        <v>91322</v>
      </c>
      <c r="C2025" s="108" t="s">
        <v>3507</v>
      </c>
      <c r="D2025" t="s">
        <v>242</v>
      </c>
      <c r="E2025" s="284">
        <v>1315.66</v>
      </c>
      <c r="F2025" s="284">
        <v>185.59</v>
      </c>
      <c r="G2025" s="284">
        <f t="shared" si="31"/>
        <v>1130.0700000000002</v>
      </c>
    </row>
    <row r="2026" spans="1:7" ht="90" x14ac:dyDescent="0.25">
      <c r="A2026" s="261" t="s">
        <v>5738</v>
      </c>
      <c r="B2026" s="283">
        <v>91323</v>
      </c>
      <c r="C2026" s="108" t="s">
        <v>3508</v>
      </c>
      <c r="D2026" t="s">
        <v>242</v>
      </c>
      <c r="E2026" s="284">
        <v>1411.1</v>
      </c>
      <c r="F2026" s="284">
        <v>190.34</v>
      </c>
      <c r="G2026" s="284">
        <f t="shared" si="31"/>
        <v>1220.76</v>
      </c>
    </row>
    <row r="2027" spans="1:7" ht="90" x14ac:dyDescent="0.25">
      <c r="A2027" s="261" t="s">
        <v>5738</v>
      </c>
      <c r="B2027" s="283">
        <v>91324</v>
      </c>
      <c r="C2027" s="108" t="s">
        <v>3509</v>
      </c>
      <c r="D2027" t="s">
        <v>242</v>
      </c>
      <c r="E2027" s="284">
        <v>934.55</v>
      </c>
      <c r="F2027" s="284">
        <v>164.04</v>
      </c>
      <c r="G2027" s="284">
        <f t="shared" si="31"/>
        <v>770.51</v>
      </c>
    </row>
    <row r="2028" spans="1:7" ht="90" x14ac:dyDescent="0.25">
      <c r="A2028" s="261" t="s">
        <v>5738</v>
      </c>
      <c r="B2028" s="283">
        <v>91325</v>
      </c>
      <c r="C2028" s="108" t="s">
        <v>3510</v>
      </c>
      <c r="D2028" t="s">
        <v>242</v>
      </c>
      <c r="E2028" s="284">
        <v>944.37</v>
      </c>
      <c r="F2028" s="284">
        <v>167.56</v>
      </c>
      <c r="G2028" s="284">
        <f t="shared" si="31"/>
        <v>776.81</v>
      </c>
    </row>
    <row r="2029" spans="1:7" ht="90" x14ac:dyDescent="0.25">
      <c r="A2029" s="261" t="s">
        <v>5738</v>
      </c>
      <c r="B2029" s="283">
        <v>91326</v>
      </c>
      <c r="C2029" s="108" t="s">
        <v>3511</v>
      </c>
      <c r="D2029" t="s">
        <v>242</v>
      </c>
      <c r="E2029" s="284">
        <v>1023.9</v>
      </c>
      <c r="F2029" s="284">
        <v>171.09</v>
      </c>
      <c r="G2029" s="284">
        <f t="shared" si="31"/>
        <v>852.81</v>
      </c>
    </row>
    <row r="2030" spans="1:7" ht="90" x14ac:dyDescent="0.25">
      <c r="A2030" s="261" t="s">
        <v>5738</v>
      </c>
      <c r="B2030" s="283">
        <v>91327</v>
      </c>
      <c r="C2030" s="108" t="s">
        <v>3512</v>
      </c>
      <c r="D2030" t="s">
        <v>242</v>
      </c>
      <c r="E2030" s="284">
        <v>1084.8900000000001</v>
      </c>
      <c r="F2030" s="284">
        <v>174.6</v>
      </c>
      <c r="G2030" s="284">
        <f t="shared" si="31"/>
        <v>910.29000000000008</v>
      </c>
    </row>
    <row r="2031" spans="1:7" ht="90" x14ac:dyDescent="0.25">
      <c r="A2031" s="261" t="s">
        <v>5738</v>
      </c>
      <c r="B2031" s="283">
        <v>91328</v>
      </c>
      <c r="C2031" s="108" t="s">
        <v>3513</v>
      </c>
      <c r="D2031" t="s">
        <v>242</v>
      </c>
      <c r="E2031" s="284">
        <v>1138.27</v>
      </c>
      <c r="F2031" s="284">
        <v>163.75</v>
      </c>
      <c r="G2031" s="284">
        <f t="shared" si="31"/>
        <v>974.52</v>
      </c>
    </row>
    <row r="2032" spans="1:7" ht="90" x14ac:dyDescent="0.25">
      <c r="A2032" s="261" t="s">
        <v>5738</v>
      </c>
      <c r="B2032" s="283">
        <v>91329</v>
      </c>
      <c r="C2032" s="108" t="s">
        <v>3514</v>
      </c>
      <c r="D2032" t="s">
        <v>242</v>
      </c>
      <c r="E2032" s="284">
        <v>948</v>
      </c>
      <c r="F2032" s="284">
        <v>164.03</v>
      </c>
      <c r="G2032" s="284">
        <f t="shared" si="31"/>
        <v>783.97</v>
      </c>
    </row>
    <row r="2033" spans="1:7" ht="90" x14ac:dyDescent="0.25">
      <c r="A2033" s="261" t="s">
        <v>5738</v>
      </c>
      <c r="B2033" s="283">
        <v>91330</v>
      </c>
      <c r="C2033" s="108" t="s">
        <v>3515</v>
      </c>
      <c r="D2033" t="s">
        <v>242</v>
      </c>
      <c r="E2033" s="284">
        <v>1173.43</v>
      </c>
      <c r="F2033" s="284">
        <v>167.27</v>
      </c>
      <c r="G2033" s="284">
        <f t="shared" si="31"/>
        <v>1006.1600000000001</v>
      </c>
    </row>
    <row r="2034" spans="1:7" ht="90" x14ac:dyDescent="0.25">
      <c r="A2034" s="261" t="s">
        <v>5738</v>
      </c>
      <c r="B2034" s="283">
        <v>91331</v>
      </c>
      <c r="C2034" s="108" t="s">
        <v>3516</v>
      </c>
      <c r="D2034" t="s">
        <v>242</v>
      </c>
      <c r="E2034" s="284">
        <v>981.97</v>
      </c>
      <c r="F2034" s="284">
        <v>167.55</v>
      </c>
      <c r="G2034" s="284">
        <f t="shared" si="31"/>
        <v>814.42000000000007</v>
      </c>
    </row>
    <row r="2035" spans="1:7" ht="90" x14ac:dyDescent="0.25">
      <c r="A2035" s="261" t="s">
        <v>5738</v>
      </c>
      <c r="B2035" s="283">
        <v>91332</v>
      </c>
      <c r="C2035" s="108" t="s">
        <v>3517</v>
      </c>
      <c r="D2035" t="s">
        <v>242</v>
      </c>
      <c r="E2035" s="284">
        <v>1225.53</v>
      </c>
      <c r="F2035" s="284">
        <v>170.81</v>
      </c>
      <c r="G2035" s="284">
        <f t="shared" si="31"/>
        <v>1054.72</v>
      </c>
    </row>
    <row r="2036" spans="1:7" ht="90" x14ac:dyDescent="0.25">
      <c r="A2036" s="261" t="s">
        <v>5738</v>
      </c>
      <c r="B2036" s="283">
        <v>91333</v>
      </c>
      <c r="C2036" s="108" t="s">
        <v>3518</v>
      </c>
      <c r="D2036" t="s">
        <v>242</v>
      </c>
      <c r="E2036" s="284">
        <v>1032.8699999999999</v>
      </c>
      <c r="F2036" s="284">
        <v>171.09</v>
      </c>
      <c r="G2036" s="284">
        <f t="shared" si="31"/>
        <v>861.77999999999986</v>
      </c>
    </row>
    <row r="2037" spans="1:7" ht="75" x14ac:dyDescent="0.25">
      <c r="A2037" s="261" t="s">
        <v>5738</v>
      </c>
      <c r="B2037" s="283">
        <v>91334</v>
      </c>
      <c r="C2037" s="108" t="s">
        <v>3519</v>
      </c>
      <c r="D2037" t="s">
        <v>242</v>
      </c>
      <c r="E2037" s="284">
        <v>1604.35</v>
      </c>
      <c r="F2037" s="284">
        <v>170.78</v>
      </c>
      <c r="G2037" s="284">
        <f t="shared" si="31"/>
        <v>1433.57</v>
      </c>
    </row>
    <row r="2038" spans="1:7" ht="75" x14ac:dyDescent="0.25">
      <c r="A2038" s="261" t="s">
        <v>5738</v>
      </c>
      <c r="B2038" s="283">
        <v>91335</v>
      </c>
      <c r="C2038" s="108" t="s">
        <v>3520</v>
      </c>
      <c r="D2038" t="s">
        <v>242</v>
      </c>
      <c r="E2038" s="284">
        <v>1411.69</v>
      </c>
      <c r="F2038" s="284">
        <v>171.05</v>
      </c>
      <c r="G2038" s="284">
        <f t="shared" si="31"/>
        <v>1240.6400000000001</v>
      </c>
    </row>
    <row r="2039" spans="1:7" ht="90" x14ac:dyDescent="0.25">
      <c r="A2039" s="261" t="s">
        <v>5738</v>
      </c>
      <c r="B2039" s="283">
        <v>91336</v>
      </c>
      <c r="C2039" s="108" t="s">
        <v>3521</v>
      </c>
      <c r="D2039" t="s">
        <v>242</v>
      </c>
      <c r="E2039" s="284">
        <v>1958.53</v>
      </c>
      <c r="F2039" s="284">
        <v>185.3</v>
      </c>
      <c r="G2039" s="284">
        <f t="shared" si="31"/>
        <v>1773.23</v>
      </c>
    </row>
    <row r="2040" spans="1:7" ht="90" x14ac:dyDescent="0.25">
      <c r="A2040" s="261" t="s">
        <v>5738</v>
      </c>
      <c r="B2040" s="283">
        <v>91337</v>
      </c>
      <c r="C2040" s="108" t="s">
        <v>3522</v>
      </c>
      <c r="D2040" t="s">
        <v>242</v>
      </c>
      <c r="E2040" s="284">
        <v>1765.87</v>
      </c>
      <c r="F2040" s="284">
        <v>185.56</v>
      </c>
      <c r="G2040" s="284">
        <f t="shared" si="31"/>
        <v>1580.31</v>
      </c>
    </row>
    <row r="2041" spans="1:7" ht="45" x14ac:dyDescent="0.25">
      <c r="A2041" s="261" t="s">
        <v>5738</v>
      </c>
      <c r="B2041" s="283">
        <v>100659</v>
      </c>
      <c r="C2041" s="108" t="s">
        <v>493</v>
      </c>
      <c r="D2041" t="s">
        <v>321</v>
      </c>
      <c r="E2041" s="284">
        <v>17.11</v>
      </c>
      <c r="F2041" s="284">
        <v>1.63</v>
      </c>
      <c r="G2041" s="284">
        <f t="shared" si="31"/>
        <v>15.48</v>
      </c>
    </row>
    <row r="2042" spans="1:7" ht="45" x14ac:dyDescent="0.25">
      <c r="A2042" s="261" t="s">
        <v>5738</v>
      </c>
      <c r="B2042" s="283">
        <v>100660</v>
      </c>
      <c r="C2042" s="108" t="s">
        <v>494</v>
      </c>
      <c r="D2042" t="s">
        <v>321</v>
      </c>
      <c r="E2042" s="284">
        <v>11.13</v>
      </c>
      <c r="F2042" s="284">
        <v>1.63</v>
      </c>
      <c r="G2042" s="284">
        <f t="shared" si="31"/>
        <v>9.5</v>
      </c>
    </row>
    <row r="2043" spans="1:7" ht="90" x14ac:dyDescent="0.25">
      <c r="A2043" s="261" t="s">
        <v>5738</v>
      </c>
      <c r="B2043" s="283">
        <v>100675</v>
      </c>
      <c r="C2043" s="108" t="s">
        <v>504</v>
      </c>
      <c r="D2043" t="s">
        <v>242</v>
      </c>
      <c r="E2043" s="284">
        <v>1277.55</v>
      </c>
      <c r="F2043" s="284">
        <v>16.489999999999998</v>
      </c>
      <c r="G2043" s="284">
        <f t="shared" si="31"/>
        <v>1261.06</v>
      </c>
    </row>
    <row r="2044" spans="1:7" ht="30" x14ac:dyDescent="0.25">
      <c r="A2044" s="261" t="s">
        <v>5738</v>
      </c>
      <c r="B2044" s="283">
        <v>100676</v>
      </c>
      <c r="C2044" s="108" t="s">
        <v>505</v>
      </c>
      <c r="D2044" t="s">
        <v>242</v>
      </c>
      <c r="E2044" s="284">
        <v>262.44</v>
      </c>
      <c r="F2044" s="284">
        <v>52.76</v>
      </c>
      <c r="G2044" s="284">
        <f t="shared" si="31"/>
        <v>209.68</v>
      </c>
    </row>
    <row r="2045" spans="1:7" ht="90" x14ac:dyDescent="0.25">
      <c r="A2045" s="261" t="s">
        <v>5738</v>
      </c>
      <c r="B2045" s="283">
        <v>100678</v>
      </c>
      <c r="C2045" s="108" t="s">
        <v>506</v>
      </c>
      <c r="D2045" t="s">
        <v>242</v>
      </c>
      <c r="E2045" s="284">
        <v>1287.78</v>
      </c>
      <c r="F2045" s="284">
        <v>182.34</v>
      </c>
      <c r="G2045" s="284">
        <f t="shared" si="31"/>
        <v>1105.44</v>
      </c>
    </row>
    <row r="2046" spans="1:7" ht="90" x14ac:dyDescent="0.25">
      <c r="A2046" s="261" t="s">
        <v>5738</v>
      </c>
      <c r="B2046" s="283">
        <v>100679</v>
      </c>
      <c r="C2046" s="108" t="s">
        <v>507</v>
      </c>
      <c r="D2046" t="s">
        <v>242</v>
      </c>
      <c r="E2046" s="284">
        <v>1045.77</v>
      </c>
      <c r="F2046" s="284">
        <v>182.63</v>
      </c>
      <c r="G2046" s="284">
        <f t="shared" si="31"/>
        <v>863.14</v>
      </c>
    </row>
    <row r="2047" spans="1:7" ht="90" x14ac:dyDescent="0.25">
      <c r="A2047" s="261" t="s">
        <v>5738</v>
      </c>
      <c r="B2047" s="283">
        <v>100680</v>
      </c>
      <c r="C2047" s="108" t="s">
        <v>508</v>
      </c>
      <c r="D2047" t="s">
        <v>242</v>
      </c>
      <c r="E2047" s="284">
        <v>1298.79</v>
      </c>
      <c r="F2047" s="284">
        <v>185.86</v>
      </c>
      <c r="G2047" s="284">
        <f t="shared" si="31"/>
        <v>1112.9299999999998</v>
      </c>
    </row>
    <row r="2048" spans="1:7" ht="90" x14ac:dyDescent="0.25">
      <c r="A2048" s="261" t="s">
        <v>5738</v>
      </c>
      <c r="B2048" s="283">
        <v>100681</v>
      </c>
      <c r="C2048" s="108" t="s">
        <v>509</v>
      </c>
      <c r="D2048" t="s">
        <v>242</v>
      </c>
      <c r="E2048" s="284">
        <v>1336.39</v>
      </c>
      <c r="F2048" s="284">
        <v>185.86</v>
      </c>
      <c r="G2048" s="284">
        <f t="shared" si="31"/>
        <v>1150.5300000000002</v>
      </c>
    </row>
    <row r="2049" spans="1:7" ht="90" x14ac:dyDescent="0.25">
      <c r="A2049" s="261" t="s">
        <v>5738</v>
      </c>
      <c r="B2049" s="283">
        <v>100682</v>
      </c>
      <c r="C2049" s="108" t="s">
        <v>510</v>
      </c>
      <c r="D2049" t="s">
        <v>242</v>
      </c>
      <c r="E2049" s="284">
        <v>1075.74</v>
      </c>
      <c r="F2049" s="284">
        <v>186.15</v>
      </c>
      <c r="G2049" s="284">
        <f t="shared" si="31"/>
        <v>889.59</v>
      </c>
    </row>
    <row r="2050" spans="1:7" ht="90" x14ac:dyDescent="0.25">
      <c r="A2050" s="261" t="s">
        <v>5738</v>
      </c>
      <c r="B2050" s="283">
        <v>100683</v>
      </c>
      <c r="C2050" s="108" t="s">
        <v>511</v>
      </c>
      <c r="D2050" t="s">
        <v>242</v>
      </c>
      <c r="E2050" s="284">
        <v>1401.49</v>
      </c>
      <c r="F2050" s="284">
        <v>195.08</v>
      </c>
      <c r="G2050" s="284">
        <f t="shared" si="31"/>
        <v>1206.4100000000001</v>
      </c>
    </row>
    <row r="2051" spans="1:7" ht="90" x14ac:dyDescent="0.25">
      <c r="A2051" s="261" t="s">
        <v>5738</v>
      </c>
      <c r="B2051" s="283">
        <v>100684</v>
      </c>
      <c r="C2051" s="108" t="s">
        <v>512</v>
      </c>
      <c r="D2051" t="s">
        <v>242</v>
      </c>
      <c r="E2051" s="284">
        <v>1133.6300000000001</v>
      </c>
      <c r="F2051" s="284">
        <v>195.37</v>
      </c>
      <c r="G2051" s="284">
        <f t="shared" ref="G2051:G2114" si="32">E2051-F2051</f>
        <v>938.2600000000001</v>
      </c>
    </row>
    <row r="2052" spans="1:7" ht="90" x14ac:dyDescent="0.25">
      <c r="A2052" s="261" t="s">
        <v>5738</v>
      </c>
      <c r="B2052" s="283">
        <v>100685</v>
      </c>
      <c r="C2052" s="108" t="s">
        <v>513</v>
      </c>
      <c r="D2052" t="s">
        <v>242</v>
      </c>
      <c r="E2052" s="284">
        <v>1463.68</v>
      </c>
      <c r="F2052" s="284">
        <v>198.6</v>
      </c>
      <c r="G2052" s="284">
        <f t="shared" si="32"/>
        <v>1265.0800000000002</v>
      </c>
    </row>
    <row r="2053" spans="1:7" ht="90" x14ac:dyDescent="0.25">
      <c r="A2053" s="261" t="s">
        <v>5738</v>
      </c>
      <c r="B2053" s="283">
        <v>100686</v>
      </c>
      <c r="C2053" s="108" t="s">
        <v>514</v>
      </c>
      <c r="D2053" t="s">
        <v>242</v>
      </c>
      <c r="E2053" s="284">
        <v>1194.6199999999999</v>
      </c>
      <c r="F2053" s="284">
        <v>198.88</v>
      </c>
      <c r="G2053" s="284">
        <f t="shared" si="32"/>
        <v>995.7399999999999</v>
      </c>
    </row>
    <row r="2054" spans="1:7" ht="90" x14ac:dyDescent="0.25">
      <c r="A2054" s="261" t="s">
        <v>5738</v>
      </c>
      <c r="B2054" s="283">
        <v>100687</v>
      </c>
      <c r="C2054" s="108" t="s">
        <v>515</v>
      </c>
      <c r="D2054" t="s">
        <v>242</v>
      </c>
      <c r="E2054" s="284">
        <v>1301.23</v>
      </c>
      <c r="F2054" s="284">
        <v>182.34</v>
      </c>
      <c r="G2054" s="284">
        <f t="shared" si="32"/>
        <v>1118.8900000000001</v>
      </c>
    </row>
    <row r="2055" spans="1:7" ht="90" x14ac:dyDescent="0.25">
      <c r="A2055" s="261" t="s">
        <v>5738</v>
      </c>
      <c r="B2055" s="283">
        <v>100688</v>
      </c>
      <c r="C2055" s="108" t="s">
        <v>516</v>
      </c>
      <c r="D2055" t="s">
        <v>242</v>
      </c>
      <c r="E2055" s="284">
        <v>1059.22</v>
      </c>
      <c r="F2055" s="284">
        <v>182.63</v>
      </c>
      <c r="G2055" s="284">
        <f t="shared" si="32"/>
        <v>876.59</v>
      </c>
    </row>
    <row r="2056" spans="1:7" ht="90" x14ac:dyDescent="0.25">
      <c r="A2056" s="261" t="s">
        <v>5738</v>
      </c>
      <c r="B2056" s="283">
        <v>100689</v>
      </c>
      <c r="C2056" s="108" t="s">
        <v>517</v>
      </c>
      <c r="D2056" t="s">
        <v>242</v>
      </c>
      <c r="E2056" s="284">
        <v>1410.46</v>
      </c>
      <c r="F2056" s="284">
        <v>195.08</v>
      </c>
      <c r="G2056" s="284">
        <f t="shared" si="32"/>
        <v>1215.3800000000001</v>
      </c>
    </row>
    <row r="2057" spans="1:7" ht="90" x14ac:dyDescent="0.25">
      <c r="A2057" s="261" t="s">
        <v>5738</v>
      </c>
      <c r="B2057" s="283">
        <v>100690</v>
      </c>
      <c r="C2057" s="108" t="s">
        <v>518</v>
      </c>
      <c r="D2057" t="s">
        <v>242</v>
      </c>
      <c r="E2057" s="284">
        <v>1142.5999999999999</v>
      </c>
      <c r="F2057" s="284">
        <v>195.37</v>
      </c>
      <c r="G2057" s="284">
        <f t="shared" si="32"/>
        <v>947.2299999999999</v>
      </c>
    </row>
    <row r="2058" spans="1:7" ht="90" x14ac:dyDescent="0.25">
      <c r="A2058" s="261" t="s">
        <v>5738</v>
      </c>
      <c r="B2058" s="283">
        <v>100691</v>
      </c>
      <c r="C2058" s="108" t="s">
        <v>519</v>
      </c>
      <c r="D2058" t="s">
        <v>242</v>
      </c>
      <c r="E2058" s="284">
        <v>1789.28</v>
      </c>
      <c r="F2058" s="284">
        <v>195.06</v>
      </c>
      <c r="G2058" s="284">
        <f t="shared" si="32"/>
        <v>1594.22</v>
      </c>
    </row>
    <row r="2059" spans="1:7" ht="90" x14ac:dyDescent="0.25">
      <c r="A2059" s="261" t="s">
        <v>5738</v>
      </c>
      <c r="B2059" s="283">
        <v>100692</v>
      </c>
      <c r="C2059" s="108" t="s">
        <v>520</v>
      </c>
      <c r="D2059" t="s">
        <v>242</v>
      </c>
      <c r="E2059" s="284">
        <v>1521.42</v>
      </c>
      <c r="F2059" s="284">
        <v>195.33</v>
      </c>
      <c r="G2059" s="284">
        <f t="shared" si="32"/>
        <v>1326.0900000000001</v>
      </c>
    </row>
    <row r="2060" spans="1:7" ht="105" x14ac:dyDescent="0.25">
      <c r="A2060" s="261" t="s">
        <v>5738</v>
      </c>
      <c r="B2060" s="283">
        <v>100693</v>
      </c>
      <c r="C2060" s="108" t="s">
        <v>521</v>
      </c>
      <c r="D2060" t="s">
        <v>242</v>
      </c>
      <c r="E2060" s="284">
        <v>2143.46</v>
      </c>
      <c r="F2060" s="284">
        <v>209.58</v>
      </c>
      <c r="G2060" s="284">
        <f t="shared" si="32"/>
        <v>1933.88</v>
      </c>
    </row>
    <row r="2061" spans="1:7" ht="105" x14ac:dyDescent="0.25">
      <c r="A2061" s="261" t="s">
        <v>5738</v>
      </c>
      <c r="B2061" s="283">
        <v>100694</v>
      </c>
      <c r="C2061" s="108" t="s">
        <v>522</v>
      </c>
      <c r="D2061" t="s">
        <v>242</v>
      </c>
      <c r="E2061" s="284">
        <v>1875.6</v>
      </c>
      <c r="F2061" s="284">
        <v>209.84</v>
      </c>
      <c r="G2061" s="284">
        <f t="shared" si="32"/>
        <v>1665.76</v>
      </c>
    </row>
    <row r="2062" spans="1:7" ht="60" x14ac:dyDescent="0.25">
      <c r="A2062" s="261" t="s">
        <v>5738</v>
      </c>
      <c r="B2062" s="283">
        <v>100695</v>
      </c>
      <c r="C2062" s="108" t="s">
        <v>523</v>
      </c>
      <c r="D2062" t="s">
        <v>242</v>
      </c>
      <c r="E2062" s="284">
        <v>54.16</v>
      </c>
      <c r="F2062" s="284">
        <v>38.82</v>
      </c>
      <c r="G2062" s="284">
        <f t="shared" si="32"/>
        <v>15.339999999999996</v>
      </c>
    </row>
    <row r="2063" spans="1:7" ht="60" x14ac:dyDescent="0.25">
      <c r="A2063" s="261" t="s">
        <v>5738</v>
      </c>
      <c r="B2063" s="283">
        <v>100696</v>
      </c>
      <c r="C2063" s="108" t="s">
        <v>524</v>
      </c>
      <c r="D2063" t="s">
        <v>242</v>
      </c>
      <c r="E2063" s="284">
        <v>60.22</v>
      </c>
      <c r="F2063" s="284">
        <v>43.28</v>
      </c>
      <c r="G2063" s="284">
        <f t="shared" si="32"/>
        <v>16.939999999999998</v>
      </c>
    </row>
    <row r="2064" spans="1:7" ht="60" x14ac:dyDescent="0.25">
      <c r="A2064" s="261" t="s">
        <v>5738</v>
      </c>
      <c r="B2064" s="283">
        <v>100697</v>
      </c>
      <c r="C2064" s="108" t="s">
        <v>525</v>
      </c>
      <c r="D2064" t="s">
        <v>242</v>
      </c>
      <c r="E2064" s="284">
        <v>66.33</v>
      </c>
      <c r="F2064" s="284">
        <v>47.79</v>
      </c>
      <c r="G2064" s="284">
        <f t="shared" si="32"/>
        <v>18.54</v>
      </c>
    </row>
    <row r="2065" spans="1:7" ht="60" x14ac:dyDescent="0.25">
      <c r="A2065" s="261" t="s">
        <v>5738</v>
      </c>
      <c r="B2065" s="283">
        <v>100698</v>
      </c>
      <c r="C2065" s="108" t="s">
        <v>526</v>
      </c>
      <c r="D2065" t="s">
        <v>242</v>
      </c>
      <c r="E2065" s="284">
        <v>72.42</v>
      </c>
      <c r="F2065" s="284">
        <v>52.28</v>
      </c>
      <c r="G2065" s="284">
        <f t="shared" si="32"/>
        <v>20.14</v>
      </c>
    </row>
    <row r="2066" spans="1:7" ht="60" x14ac:dyDescent="0.25">
      <c r="A2066" s="261" t="s">
        <v>5738</v>
      </c>
      <c r="B2066" s="283">
        <v>100699</v>
      </c>
      <c r="C2066" s="108" t="s">
        <v>527</v>
      </c>
      <c r="D2066" t="s">
        <v>242</v>
      </c>
      <c r="E2066" s="284">
        <v>85.98</v>
      </c>
      <c r="F2066" s="284">
        <v>62.3</v>
      </c>
      <c r="G2066" s="284">
        <f t="shared" si="32"/>
        <v>23.680000000000007</v>
      </c>
    </row>
    <row r="2067" spans="1:7" ht="45" x14ac:dyDescent="0.25">
      <c r="A2067" s="261" t="s">
        <v>5738</v>
      </c>
      <c r="B2067" s="283">
        <v>100700</v>
      </c>
      <c r="C2067" s="108" t="s">
        <v>528</v>
      </c>
      <c r="D2067" t="s">
        <v>242</v>
      </c>
      <c r="E2067" s="284">
        <v>1113.76</v>
      </c>
      <c r="F2067" s="284">
        <v>122.26</v>
      </c>
      <c r="G2067" s="284">
        <f t="shared" si="32"/>
        <v>991.5</v>
      </c>
    </row>
    <row r="2068" spans="1:7" ht="90" x14ac:dyDescent="0.25">
      <c r="A2068" s="261" t="s">
        <v>5738</v>
      </c>
      <c r="B2068" s="283">
        <v>100712</v>
      </c>
      <c r="C2068" s="108" t="s">
        <v>539</v>
      </c>
      <c r="D2068" t="s">
        <v>242</v>
      </c>
      <c r="E2068" s="284">
        <v>1038.1400000000001</v>
      </c>
      <c r="F2068" s="284">
        <v>186.15</v>
      </c>
      <c r="G2068" s="284">
        <f t="shared" si="32"/>
        <v>851.99000000000012</v>
      </c>
    </row>
    <row r="2069" spans="1:7" ht="105" x14ac:dyDescent="0.25">
      <c r="A2069" s="261" t="s">
        <v>5738</v>
      </c>
      <c r="B2069" s="283">
        <v>100665</v>
      </c>
      <c r="C2069" s="108" t="s">
        <v>495</v>
      </c>
      <c r="D2069" t="s">
        <v>245</v>
      </c>
      <c r="E2069" s="284">
        <v>1080.79</v>
      </c>
      <c r="F2069" s="284">
        <v>41.97</v>
      </c>
      <c r="G2069" s="284">
        <f t="shared" si="32"/>
        <v>1038.82</v>
      </c>
    </row>
    <row r="2070" spans="1:7" ht="90" x14ac:dyDescent="0.25">
      <c r="A2070" s="261" t="s">
        <v>5738</v>
      </c>
      <c r="B2070" s="283">
        <v>100666</v>
      </c>
      <c r="C2070" s="108" t="s">
        <v>496</v>
      </c>
      <c r="D2070" t="s">
        <v>245</v>
      </c>
      <c r="E2070" s="284">
        <v>848.52</v>
      </c>
      <c r="F2070" s="284">
        <v>41.97</v>
      </c>
      <c r="G2070" s="284">
        <f t="shared" si="32"/>
        <v>806.55</v>
      </c>
    </row>
    <row r="2071" spans="1:7" ht="90" x14ac:dyDescent="0.25">
      <c r="A2071" s="261" t="s">
        <v>5738</v>
      </c>
      <c r="B2071" s="283">
        <v>100667</v>
      </c>
      <c r="C2071" s="108" t="s">
        <v>497</v>
      </c>
      <c r="D2071" t="s">
        <v>245</v>
      </c>
      <c r="E2071" s="284">
        <v>1409.14</v>
      </c>
      <c r="F2071" s="284">
        <v>41.97</v>
      </c>
      <c r="G2071" s="284">
        <f t="shared" si="32"/>
        <v>1367.17</v>
      </c>
    </row>
    <row r="2072" spans="1:7" ht="75" x14ac:dyDescent="0.25">
      <c r="A2072" s="261" t="s">
        <v>5738</v>
      </c>
      <c r="B2072" s="283">
        <v>100668</v>
      </c>
      <c r="C2072" s="108" t="s">
        <v>498</v>
      </c>
      <c r="D2072" t="s">
        <v>245</v>
      </c>
      <c r="E2072" s="284">
        <v>1663.16</v>
      </c>
      <c r="F2072" s="284">
        <v>94.46</v>
      </c>
      <c r="G2072" s="284">
        <f t="shared" si="32"/>
        <v>1568.7</v>
      </c>
    </row>
    <row r="2073" spans="1:7" ht="90" x14ac:dyDescent="0.25">
      <c r="A2073" s="261" t="s">
        <v>5738</v>
      </c>
      <c r="B2073" s="283">
        <v>100669</v>
      </c>
      <c r="C2073" s="108" t="s">
        <v>499</v>
      </c>
      <c r="D2073" t="s">
        <v>245</v>
      </c>
      <c r="E2073" s="284">
        <v>1017.16</v>
      </c>
      <c r="F2073" s="284">
        <v>60.46</v>
      </c>
      <c r="G2073" s="284">
        <f t="shared" si="32"/>
        <v>956.69999999999993</v>
      </c>
    </row>
    <row r="2074" spans="1:7" ht="105" x14ac:dyDescent="0.25">
      <c r="A2074" s="261" t="s">
        <v>5738</v>
      </c>
      <c r="B2074" s="283">
        <v>100670</v>
      </c>
      <c r="C2074" s="108" t="s">
        <v>500</v>
      </c>
      <c r="D2074" t="s">
        <v>245</v>
      </c>
      <c r="E2074" s="284">
        <v>1373.17</v>
      </c>
      <c r="F2074" s="284">
        <v>46.65</v>
      </c>
      <c r="G2074" s="284">
        <f t="shared" si="32"/>
        <v>1326.52</v>
      </c>
    </row>
    <row r="2075" spans="1:7" ht="105" x14ac:dyDescent="0.25">
      <c r="A2075" s="261" t="s">
        <v>5738</v>
      </c>
      <c r="B2075" s="283">
        <v>100671</v>
      </c>
      <c r="C2075" s="108" t="s">
        <v>501</v>
      </c>
      <c r="D2075" t="s">
        <v>245</v>
      </c>
      <c r="E2075" s="284">
        <v>1707.18</v>
      </c>
      <c r="F2075" s="284">
        <v>46.65</v>
      </c>
      <c r="G2075" s="284">
        <f t="shared" si="32"/>
        <v>1660.53</v>
      </c>
    </row>
    <row r="2076" spans="1:7" ht="105" x14ac:dyDescent="0.25">
      <c r="A2076" s="261" t="s">
        <v>5738</v>
      </c>
      <c r="B2076" s="283">
        <v>100672</v>
      </c>
      <c r="C2076" s="108" t="s">
        <v>502</v>
      </c>
      <c r="D2076" t="s">
        <v>245</v>
      </c>
      <c r="E2076" s="284">
        <v>1098.21</v>
      </c>
      <c r="F2076" s="284">
        <v>46.65</v>
      </c>
      <c r="G2076" s="284">
        <f t="shared" si="32"/>
        <v>1051.56</v>
      </c>
    </row>
    <row r="2077" spans="1:7" ht="30" x14ac:dyDescent="0.25">
      <c r="A2077" s="261" t="s">
        <v>5738</v>
      </c>
      <c r="B2077" s="283">
        <v>100701</v>
      </c>
      <c r="C2077" s="108" t="s">
        <v>529</v>
      </c>
      <c r="D2077" t="s">
        <v>245</v>
      </c>
      <c r="E2077" s="284">
        <v>569.02</v>
      </c>
      <c r="F2077" s="284">
        <v>13.1</v>
      </c>
      <c r="G2077" s="284">
        <f t="shared" si="32"/>
        <v>555.91999999999996</v>
      </c>
    </row>
    <row r="2078" spans="1:7" ht="75" x14ac:dyDescent="0.25">
      <c r="A2078" s="261" t="s">
        <v>5738</v>
      </c>
      <c r="B2078" s="283">
        <v>94559</v>
      </c>
      <c r="C2078" s="108" t="s">
        <v>4476</v>
      </c>
      <c r="D2078" t="s">
        <v>245</v>
      </c>
      <c r="E2078" s="284">
        <v>618.82000000000005</v>
      </c>
      <c r="F2078" s="284">
        <v>119.09</v>
      </c>
      <c r="G2078" s="284">
        <f t="shared" si="32"/>
        <v>499.73</v>
      </c>
    </row>
    <row r="2079" spans="1:7" ht="75" x14ac:dyDescent="0.25">
      <c r="A2079" s="261" t="s">
        <v>5738</v>
      </c>
      <c r="B2079" s="283">
        <v>94562</v>
      </c>
      <c r="C2079" s="108" t="s">
        <v>4477</v>
      </c>
      <c r="D2079" t="s">
        <v>245</v>
      </c>
      <c r="E2079" s="284">
        <v>572.52</v>
      </c>
      <c r="F2079" s="284">
        <v>54.35</v>
      </c>
      <c r="G2079" s="284">
        <f t="shared" si="32"/>
        <v>518.16999999999996</v>
      </c>
    </row>
    <row r="2080" spans="1:7" ht="45" x14ac:dyDescent="0.25">
      <c r="A2080" s="261" t="s">
        <v>5738</v>
      </c>
      <c r="B2080" s="283">
        <v>94587</v>
      </c>
      <c r="C2080" s="108" t="s">
        <v>4483</v>
      </c>
      <c r="D2080" t="s">
        <v>321</v>
      </c>
      <c r="E2080" s="284">
        <v>73.63</v>
      </c>
      <c r="F2080" s="284">
        <v>17</v>
      </c>
      <c r="G2080" s="284">
        <f t="shared" si="32"/>
        <v>56.629999999999995</v>
      </c>
    </row>
    <row r="2081" spans="1:7" ht="30" x14ac:dyDescent="0.25">
      <c r="A2081" s="261" t="s">
        <v>5738</v>
      </c>
      <c r="B2081" s="283">
        <v>94588</v>
      </c>
      <c r="C2081" s="108" t="s">
        <v>4484</v>
      </c>
      <c r="D2081" t="s">
        <v>321</v>
      </c>
      <c r="E2081" s="284">
        <v>67.680000000000007</v>
      </c>
      <c r="F2081" s="284">
        <v>8.8000000000000007</v>
      </c>
      <c r="G2081" s="284">
        <f t="shared" si="32"/>
        <v>58.88000000000001</v>
      </c>
    </row>
    <row r="2082" spans="1:7" ht="90" x14ac:dyDescent="0.25">
      <c r="A2082" s="261" t="s">
        <v>5738</v>
      </c>
      <c r="B2082" s="283">
        <v>99837</v>
      </c>
      <c r="C2082" s="108" t="s">
        <v>6582</v>
      </c>
      <c r="D2082" t="s">
        <v>321</v>
      </c>
      <c r="E2082" s="284">
        <v>549.99</v>
      </c>
      <c r="F2082" s="284">
        <v>168.66</v>
      </c>
      <c r="G2082" s="284">
        <f t="shared" si="32"/>
        <v>381.33000000000004</v>
      </c>
    </row>
    <row r="2083" spans="1:7" ht="90" x14ac:dyDescent="0.25">
      <c r="A2083" s="261" t="s">
        <v>5738</v>
      </c>
      <c r="B2083" s="283">
        <v>99839</v>
      </c>
      <c r="C2083" s="108" t="s">
        <v>6577</v>
      </c>
      <c r="D2083" t="s">
        <v>321</v>
      </c>
      <c r="E2083" s="284">
        <v>442.29</v>
      </c>
      <c r="F2083" s="284">
        <v>176.93</v>
      </c>
      <c r="G2083" s="284">
        <f t="shared" si="32"/>
        <v>265.36</v>
      </c>
    </row>
    <row r="2084" spans="1:7" ht="45" x14ac:dyDescent="0.25">
      <c r="A2084" s="261" t="s">
        <v>5738</v>
      </c>
      <c r="B2084" s="283">
        <v>99841</v>
      </c>
      <c r="C2084" s="108" t="s">
        <v>6341</v>
      </c>
      <c r="D2084" t="s">
        <v>321</v>
      </c>
      <c r="E2084" s="284">
        <v>867.39</v>
      </c>
      <c r="F2084" s="284">
        <v>102.63</v>
      </c>
      <c r="G2084" s="284">
        <f t="shared" si="32"/>
        <v>764.76</v>
      </c>
    </row>
    <row r="2085" spans="1:7" ht="30" x14ac:dyDescent="0.25">
      <c r="A2085" s="261" t="s">
        <v>5738</v>
      </c>
      <c r="B2085" s="283">
        <v>99855</v>
      </c>
      <c r="C2085" s="108" t="s">
        <v>6484</v>
      </c>
      <c r="D2085" t="s">
        <v>321</v>
      </c>
      <c r="E2085" s="284">
        <v>103.64</v>
      </c>
      <c r="F2085" s="284">
        <v>29</v>
      </c>
      <c r="G2085" s="284">
        <f t="shared" si="32"/>
        <v>74.64</v>
      </c>
    </row>
    <row r="2086" spans="1:7" ht="30" x14ac:dyDescent="0.25">
      <c r="A2086" s="261" t="s">
        <v>5738</v>
      </c>
      <c r="B2086" s="283">
        <v>99857</v>
      </c>
      <c r="C2086" s="108" t="s">
        <v>6451</v>
      </c>
      <c r="D2086" t="s">
        <v>321</v>
      </c>
      <c r="E2086" s="284">
        <v>91.59</v>
      </c>
      <c r="F2086" s="284">
        <v>40.72</v>
      </c>
      <c r="G2086" s="284">
        <f t="shared" si="32"/>
        <v>50.870000000000005</v>
      </c>
    </row>
    <row r="2087" spans="1:7" ht="45" x14ac:dyDescent="0.25">
      <c r="A2087" s="261" t="s">
        <v>5738</v>
      </c>
      <c r="B2087" s="283">
        <v>99861</v>
      </c>
      <c r="C2087" s="108" t="s">
        <v>5692</v>
      </c>
      <c r="D2087" t="s">
        <v>245</v>
      </c>
      <c r="E2087" s="284">
        <v>564.78</v>
      </c>
      <c r="F2087" s="284">
        <v>260.56</v>
      </c>
      <c r="G2087" s="284">
        <f t="shared" si="32"/>
        <v>304.21999999999997</v>
      </c>
    </row>
    <row r="2088" spans="1:7" ht="45" x14ac:dyDescent="0.25">
      <c r="A2088" s="261" t="s">
        <v>5738</v>
      </c>
      <c r="B2088" s="283">
        <v>99862</v>
      </c>
      <c r="C2088" s="108" t="s">
        <v>5693</v>
      </c>
      <c r="D2088" t="s">
        <v>245</v>
      </c>
      <c r="E2088" s="284">
        <v>609.66999999999996</v>
      </c>
      <c r="F2088" s="284">
        <v>270.52</v>
      </c>
      <c r="G2088" s="284">
        <f t="shared" si="32"/>
        <v>339.15</v>
      </c>
    </row>
    <row r="2089" spans="1:7" ht="30" x14ac:dyDescent="0.25">
      <c r="A2089" s="261" t="s">
        <v>5738</v>
      </c>
      <c r="B2089" s="283">
        <v>90838</v>
      </c>
      <c r="C2089" s="108" t="s">
        <v>3376</v>
      </c>
      <c r="D2089" t="s">
        <v>242</v>
      </c>
      <c r="E2089" s="284">
        <v>1435.23</v>
      </c>
      <c r="F2089" s="284">
        <v>93.26</v>
      </c>
      <c r="G2089" s="284">
        <f t="shared" si="32"/>
        <v>1341.97</v>
      </c>
    </row>
    <row r="2090" spans="1:7" ht="45" x14ac:dyDescent="0.25">
      <c r="A2090" s="261" t="s">
        <v>5738</v>
      </c>
      <c r="B2090" s="283">
        <v>91338</v>
      </c>
      <c r="C2090" s="108" t="s">
        <v>3523</v>
      </c>
      <c r="D2090" t="s">
        <v>245</v>
      </c>
      <c r="E2090" s="284">
        <v>1101.5899999999999</v>
      </c>
      <c r="F2090" s="284">
        <v>9.0500000000000007</v>
      </c>
      <c r="G2090" s="284">
        <f t="shared" si="32"/>
        <v>1092.54</v>
      </c>
    </row>
    <row r="2091" spans="1:7" ht="45" x14ac:dyDescent="0.25">
      <c r="A2091" s="261" t="s">
        <v>5738</v>
      </c>
      <c r="B2091" s="283">
        <v>91341</v>
      </c>
      <c r="C2091" s="108" t="s">
        <v>3524</v>
      </c>
      <c r="D2091" t="s">
        <v>245</v>
      </c>
      <c r="E2091" s="284">
        <v>849.41</v>
      </c>
      <c r="F2091" s="284">
        <v>9.7100000000000009</v>
      </c>
      <c r="G2091" s="284">
        <f t="shared" si="32"/>
        <v>839.69999999999993</v>
      </c>
    </row>
    <row r="2092" spans="1:7" ht="60" x14ac:dyDescent="0.25">
      <c r="A2092" s="261" t="s">
        <v>5738</v>
      </c>
      <c r="B2092" s="283">
        <v>94805</v>
      </c>
      <c r="C2092" s="108" t="s">
        <v>4617</v>
      </c>
      <c r="D2092" t="s">
        <v>242</v>
      </c>
      <c r="E2092" s="284">
        <v>1106.57</v>
      </c>
      <c r="F2092" s="284">
        <v>16.53</v>
      </c>
      <c r="G2092" s="284">
        <f t="shared" si="32"/>
        <v>1090.04</v>
      </c>
    </row>
    <row r="2093" spans="1:7" ht="60" x14ac:dyDescent="0.25">
      <c r="A2093" s="261" t="s">
        <v>5738</v>
      </c>
      <c r="B2093" s="283">
        <v>94806</v>
      </c>
      <c r="C2093" s="108" t="s">
        <v>4618</v>
      </c>
      <c r="D2093" t="s">
        <v>242</v>
      </c>
      <c r="E2093" s="284">
        <v>682.47</v>
      </c>
      <c r="F2093" s="284">
        <v>23.36</v>
      </c>
      <c r="G2093" s="284">
        <f t="shared" si="32"/>
        <v>659.11</v>
      </c>
    </row>
    <row r="2094" spans="1:7" ht="60" x14ac:dyDescent="0.25">
      <c r="A2094" s="261" t="s">
        <v>5738</v>
      </c>
      <c r="B2094" s="283">
        <v>94807</v>
      </c>
      <c r="C2094" s="108" t="s">
        <v>4619</v>
      </c>
      <c r="D2094" t="s">
        <v>242</v>
      </c>
      <c r="E2094" s="284">
        <v>623.6</v>
      </c>
      <c r="F2094" s="284">
        <v>24.6</v>
      </c>
      <c r="G2094" s="284">
        <f t="shared" si="32"/>
        <v>599</v>
      </c>
    </row>
    <row r="2095" spans="1:7" ht="60" x14ac:dyDescent="0.25">
      <c r="A2095" s="261" t="s">
        <v>5738</v>
      </c>
      <c r="B2095" s="283">
        <v>100702</v>
      </c>
      <c r="C2095" s="108" t="s">
        <v>530</v>
      </c>
      <c r="D2095" t="s">
        <v>245</v>
      </c>
      <c r="E2095" s="284">
        <v>618.67999999999995</v>
      </c>
      <c r="F2095" s="284">
        <v>7.15</v>
      </c>
      <c r="G2095" s="284">
        <f t="shared" si="32"/>
        <v>611.53</v>
      </c>
    </row>
    <row r="2096" spans="1:7" ht="30" x14ac:dyDescent="0.25">
      <c r="A2096" s="261" t="s">
        <v>5738</v>
      </c>
      <c r="B2096" s="283">
        <v>102188</v>
      </c>
      <c r="C2096" s="108" t="s">
        <v>1322</v>
      </c>
      <c r="D2096" t="s">
        <v>242</v>
      </c>
      <c r="E2096" s="284">
        <v>1029.7</v>
      </c>
      <c r="F2096" s="284">
        <v>54.25</v>
      </c>
      <c r="G2096" s="284">
        <f t="shared" si="32"/>
        <v>975.45</v>
      </c>
    </row>
    <row r="2097" spans="1:7" ht="75" x14ac:dyDescent="0.25">
      <c r="A2097" s="261" t="s">
        <v>5738</v>
      </c>
      <c r="B2097" s="283">
        <v>102189</v>
      </c>
      <c r="C2097" s="108" t="s">
        <v>1323</v>
      </c>
      <c r="D2097" t="s">
        <v>242</v>
      </c>
      <c r="E2097" s="284">
        <v>260.57</v>
      </c>
      <c r="F2097" s="284">
        <v>60.32</v>
      </c>
      <c r="G2097" s="284">
        <f t="shared" si="32"/>
        <v>200.25</v>
      </c>
    </row>
    <row r="2098" spans="1:7" ht="30" x14ac:dyDescent="0.25">
      <c r="A2098" s="261" t="s">
        <v>5738</v>
      </c>
      <c r="B2098" s="283">
        <v>100703</v>
      </c>
      <c r="C2098" s="108" t="s">
        <v>531</v>
      </c>
      <c r="D2098" t="s">
        <v>242</v>
      </c>
      <c r="E2098" s="284">
        <v>32.880000000000003</v>
      </c>
      <c r="F2098" s="284">
        <v>8.0399999999999991</v>
      </c>
      <c r="G2098" s="284">
        <f t="shared" si="32"/>
        <v>24.840000000000003</v>
      </c>
    </row>
    <row r="2099" spans="1:7" ht="45" x14ac:dyDescent="0.25">
      <c r="A2099" s="261" t="s">
        <v>5738</v>
      </c>
      <c r="B2099" s="283">
        <v>100704</v>
      </c>
      <c r="C2099" s="108" t="s">
        <v>532</v>
      </c>
      <c r="D2099" t="s">
        <v>242</v>
      </c>
      <c r="E2099" s="284">
        <v>70.8</v>
      </c>
      <c r="F2099" s="284">
        <v>12.85</v>
      </c>
      <c r="G2099" s="284">
        <f t="shared" si="32"/>
        <v>57.949999999999996</v>
      </c>
    </row>
    <row r="2100" spans="1:7" ht="30" x14ac:dyDescent="0.25">
      <c r="A2100" s="261" t="s">
        <v>5738</v>
      </c>
      <c r="B2100" s="283">
        <v>100705</v>
      </c>
      <c r="C2100" s="108" t="s">
        <v>533</v>
      </c>
      <c r="D2100" t="s">
        <v>242</v>
      </c>
      <c r="E2100" s="284">
        <v>79.64</v>
      </c>
      <c r="F2100" s="284">
        <v>22.15</v>
      </c>
      <c r="G2100" s="284">
        <f t="shared" si="32"/>
        <v>57.49</v>
      </c>
    </row>
    <row r="2101" spans="1:7" ht="30" x14ac:dyDescent="0.25">
      <c r="A2101" s="261" t="s">
        <v>5738</v>
      </c>
      <c r="B2101" s="283">
        <v>100706</v>
      </c>
      <c r="C2101" s="108" t="s">
        <v>534</v>
      </c>
      <c r="D2101" t="s">
        <v>242</v>
      </c>
      <c r="E2101" s="284">
        <v>68.73</v>
      </c>
      <c r="F2101" s="284">
        <v>28.73</v>
      </c>
      <c r="G2101" s="284">
        <f t="shared" si="32"/>
        <v>40</v>
      </c>
    </row>
    <row r="2102" spans="1:7" x14ac:dyDescent="0.25">
      <c r="A2102" s="261" t="s">
        <v>5738</v>
      </c>
      <c r="B2102" s="283">
        <v>100707</v>
      </c>
      <c r="C2102" s="108" t="s">
        <v>535</v>
      </c>
      <c r="D2102" t="s">
        <v>242</v>
      </c>
      <c r="E2102" s="284">
        <v>149.72999999999999</v>
      </c>
      <c r="F2102" s="284">
        <v>27.28</v>
      </c>
      <c r="G2102" s="284">
        <f t="shared" si="32"/>
        <v>122.44999999999999</v>
      </c>
    </row>
    <row r="2103" spans="1:7" x14ac:dyDescent="0.25">
      <c r="A2103" s="261" t="s">
        <v>5738</v>
      </c>
      <c r="B2103" s="283">
        <v>100708</v>
      </c>
      <c r="C2103" s="108" t="s">
        <v>536</v>
      </c>
      <c r="D2103" t="s">
        <v>242</v>
      </c>
      <c r="E2103" s="284">
        <v>188.49</v>
      </c>
      <c r="F2103" s="284">
        <v>30.24</v>
      </c>
      <c r="G2103" s="284">
        <f t="shared" si="32"/>
        <v>158.25</v>
      </c>
    </row>
    <row r="2104" spans="1:7" ht="45" x14ac:dyDescent="0.25">
      <c r="A2104" s="261" t="s">
        <v>5738</v>
      </c>
      <c r="B2104" s="283">
        <v>100709</v>
      </c>
      <c r="C2104" s="108" t="s">
        <v>537</v>
      </c>
      <c r="D2104" t="s">
        <v>242</v>
      </c>
      <c r="E2104" s="284">
        <v>47.62</v>
      </c>
      <c r="F2104" s="284">
        <v>22.21</v>
      </c>
      <c r="G2104" s="284">
        <f t="shared" si="32"/>
        <v>25.409999999999997</v>
      </c>
    </row>
    <row r="2105" spans="1:7" ht="30" x14ac:dyDescent="0.25">
      <c r="A2105" s="261" t="s">
        <v>5738</v>
      </c>
      <c r="B2105" s="283">
        <v>100710</v>
      </c>
      <c r="C2105" s="108" t="s">
        <v>538</v>
      </c>
      <c r="D2105" t="s">
        <v>242</v>
      </c>
      <c r="E2105" s="284">
        <v>133.24</v>
      </c>
      <c r="F2105" s="284">
        <v>29.61</v>
      </c>
      <c r="G2105" s="284">
        <f t="shared" si="32"/>
        <v>103.63000000000001</v>
      </c>
    </row>
    <row r="2106" spans="1:7" ht="45" x14ac:dyDescent="0.25">
      <c r="A2106" s="261" t="s">
        <v>5738</v>
      </c>
      <c r="B2106" s="283">
        <v>102151</v>
      </c>
      <c r="C2106" s="108" t="s">
        <v>1308</v>
      </c>
      <c r="D2106" t="s">
        <v>245</v>
      </c>
      <c r="E2106" s="284">
        <v>125.23</v>
      </c>
      <c r="F2106" s="284">
        <v>19.27</v>
      </c>
      <c r="G2106" s="284">
        <f t="shared" si="32"/>
        <v>105.96000000000001</v>
      </c>
    </row>
    <row r="2107" spans="1:7" ht="45" x14ac:dyDescent="0.25">
      <c r="A2107" s="261" t="s">
        <v>5738</v>
      </c>
      <c r="B2107" s="283">
        <v>102152</v>
      </c>
      <c r="C2107" s="108" t="s">
        <v>1309</v>
      </c>
      <c r="D2107" t="s">
        <v>245</v>
      </c>
      <c r="E2107" s="284">
        <v>137.32</v>
      </c>
      <c r="F2107" s="284">
        <v>19.27</v>
      </c>
      <c r="G2107" s="284">
        <f t="shared" si="32"/>
        <v>118.05</v>
      </c>
    </row>
    <row r="2108" spans="1:7" ht="45" x14ac:dyDescent="0.25">
      <c r="A2108" s="261" t="s">
        <v>5738</v>
      </c>
      <c r="B2108" s="283">
        <v>102153</v>
      </c>
      <c r="C2108" s="108" t="s">
        <v>1310</v>
      </c>
      <c r="D2108" t="s">
        <v>245</v>
      </c>
      <c r="E2108" s="284">
        <v>169.55</v>
      </c>
      <c r="F2108" s="284">
        <v>19.260000000000002</v>
      </c>
      <c r="G2108" s="284">
        <f t="shared" si="32"/>
        <v>150.29000000000002</v>
      </c>
    </row>
    <row r="2109" spans="1:7" ht="45" x14ac:dyDescent="0.25">
      <c r="A2109" s="261" t="s">
        <v>5738</v>
      </c>
      <c r="B2109" s="283">
        <v>102154</v>
      </c>
      <c r="C2109" s="108" t="s">
        <v>1311</v>
      </c>
      <c r="D2109" t="s">
        <v>245</v>
      </c>
      <c r="E2109" s="284">
        <v>145.5</v>
      </c>
      <c r="F2109" s="284">
        <v>15.4</v>
      </c>
      <c r="G2109" s="284">
        <f t="shared" si="32"/>
        <v>130.1</v>
      </c>
    </row>
    <row r="2110" spans="1:7" ht="45" x14ac:dyDescent="0.25">
      <c r="A2110" s="261" t="s">
        <v>5738</v>
      </c>
      <c r="B2110" s="283">
        <v>102155</v>
      </c>
      <c r="C2110" s="108" t="s">
        <v>1312</v>
      </c>
      <c r="D2110" t="s">
        <v>245</v>
      </c>
      <c r="E2110" s="284">
        <v>171.87</v>
      </c>
      <c r="F2110" s="284">
        <v>15.4</v>
      </c>
      <c r="G2110" s="284">
        <f t="shared" si="32"/>
        <v>156.47</v>
      </c>
    </row>
    <row r="2111" spans="1:7" ht="45" x14ac:dyDescent="0.25">
      <c r="A2111" s="261" t="s">
        <v>5738</v>
      </c>
      <c r="B2111" s="283">
        <v>102156</v>
      </c>
      <c r="C2111" s="108" t="s">
        <v>1313</v>
      </c>
      <c r="D2111" t="s">
        <v>245</v>
      </c>
      <c r="E2111" s="284">
        <v>162.05000000000001</v>
      </c>
      <c r="F2111" s="284">
        <v>11.75</v>
      </c>
      <c r="G2111" s="284">
        <f t="shared" si="32"/>
        <v>150.30000000000001</v>
      </c>
    </row>
    <row r="2112" spans="1:7" ht="45" x14ac:dyDescent="0.25">
      <c r="A2112" s="261" t="s">
        <v>5738</v>
      </c>
      <c r="B2112" s="283">
        <v>102157</v>
      </c>
      <c r="C2112" s="108" t="s">
        <v>1314</v>
      </c>
      <c r="D2112" t="s">
        <v>245</v>
      </c>
      <c r="E2112" s="284">
        <v>218.46</v>
      </c>
      <c r="F2112" s="284">
        <v>11.75</v>
      </c>
      <c r="G2112" s="284">
        <f t="shared" si="32"/>
        <v>206.71</v>
      </c>
    </row>
    <row r="2113" spans="1:7" ht="45" x14ac:dyDescent="0.25">
      <c r="A2113" s="261" t="s">
        <v>5738</v>
      </c>
      <c r="B2113" s="283">
        <v>102158</v>
      </c>
      <c r="C2113" s="108" t="s">
        <v>1315</v>
      </c>
      <c r="D2113" t="s">
        <v>245</v>
      </c>
      <c r="E2113" s="284">
        <v>218.46</v>
      </c>
      <c r="F2113" s="284">
        <v>8.73</v>
      </c>
      <c r="G2113" s="284">
        <f t="shared" si="32"/>
        <v>209.73000000000002</v>
      </c>
    </row>
    <row r="2114" spans="1:7" ht="45" x14ac:dyDescent="0.25">
      <c r="A2114" s="261" t="s">
        <v>5738</v>
      </c>
      <c r="B2114" s="283">
        <v>102159</v>
      </c>
      <c r="C2114" s="108" t="s">
        <v>1316</v>
      </c>
      <c r="D2114" t="s">
        <v>245</v>
      </c>
      <c r="E2114" s="284">
        <v>258.04000000000002</v>
      </c>
      <c r="F2114" s="284">
        <v>7.65</v>
      </c>
      <c r="G2114" s="284">
        <f t="shared" si="32"/>
        <v>250.39000000000001</v>
      </c>
    </row>
    <row r="2115" spans="1:7" ht="45" x14ac:dyDescent="0.25">
      <c r="A2115" s="261" t="s">
        <v>5738</v>
      </c>
      <c r="B2115" s="283">
        <v>102160</v>
      </c>
      <c r="C2115" s="108" t="s">
        <v>1317</v>
      </c>
      <c r="D2115" t="s">
        <v>245</v>
      </c>
      <c r="E2115" s="284">
        <v>121.2</v>
      </c>
      <c r="F2115" s="284">
        <v>19.27</v>
      </c>
      <c r="G2115" s="284">
        <f t="shared" ref="G2115:G2178" si="33">E2115-F2115</f>
        <v>101.93</v>
      </c>
    </row>
    <row r="2116" spans="1:7" ht="45" x14ac:dyDescent="0.25">
      <c r="A2116" s="261" t="s">
        <v>5738</v>
      </c>
      <c r="B2116" s="283">
        <v>102161</v>
      </c>
      <c r="C2116" s="108" t="s">
        <v>6300</v>
      </c>
      <c r="D2116" t="s">
        <v>245</v>
      </c>
      <c r="E2116" s="284">
        <v>231.53</v>
      </c>
      <c r="F2116" s="284">
        <v>23.35</v>
      </c>
      <c r="G2116" s="284">
        <f t="shared" si="33"/>
        <v>208.18</v>
      </c>
    </row>
    <row r="2117" spans="1:7" ht="45" x14ac:dyDescent="0.25">
      <c r="A2117" s="261" t="s">
        <v>5738</v>
      </c>
      <c r="B2117" s="283">
        <v>102162</v>
      </c>
      <c r="C2117" s="108" t="s">
        <v>6301</v>
      </c>
      <c r="D2117" t="s">
        <v>245</v>
      </c>
      <c r="E2117" s="284">
        <v>243.62</v>
      </c>
      <c r="F2117" s="284">
        <v>23.35</v>
      </c>
      <c r="G2117" s="284">
        <f t="shared" si="33"/>
        <v>220.27</v>
      </c>
    </row>
    <row r="2118" spans="1:7" ht="45" x14ac:dyDescent="0.25">
      <c r="A2118" s="261" t="s">
        <v>5738</v>
      </c>
      <c r="B2118" s="283">
        <v>102163</v>
      </c>
      <c r="C2118" s="108" t="s">
        <v>6302</v>
      </c>
      <c r="D2118" t="s">
        <v>245</v>
      </c>
      <c r="E2118" s="284">
        <v>275.85000000000002</v>
      </c>
      <c r="F2118" s="284">
        <v>23.35</v>
      </c>
      <c r="G2118" s="284">
        <f t="shared" si="33"/>
        <v>252.50000000000003</v>
      </c>
    </row>
    <row r="2119" spans="1:7" ht="45" x14ac:dyDescent="0.25">
      <c r="A2119" s="261" t="s">
        <v>5738</v>
      </c>
      <c r="B2119" s="283">
        <v>102164</v>
      </c>
      <c r="C2119" s="108" t="s">
        <v>6294</v>
      </c>
      <c r="D2119" t="s">
        <v>245</v>
      </c>
      <c r="E2119" s="284">
        <v>232.23</v>
      </c>
      <c r="F2119" s="284">
        <v>18.690000000000001</v>
      </c>
      <c r="G2119" s="284">
        <f t="shared" si="33"/>
        <v>213.54</v>
      </c>
    </row>
    <row r="2120" spans="1:7" ht="45" x14ac:dyDescent="0.25">
      <c r="A2120" s="261" t="s">
        <v>5738</v>
      </c>
      <c r="B2120" s="283">
        <v>102165</v>
      </c>
      <c r="C2120" s="108" t="s">
        <v>6295</v>
      </c>
      <c r="D2120" t="s">
        <v>245</v>
      </c>
      <c r="E2120" s="284">
        <v>258.60000000000002</v>
      </c>
      <c r="F2120" s="284">
        <v>18.690000000000001</v>
      </c>
      <c r="G2120" s="284">
        <f t="shared" si="33"/>
        <v>239.91000000000003</v>
      </c>
    </row>
    <row r="2121" spans="1:7" ht="45" x14ac:dyDescent="0.25">
      <c r="A2121" s="261" t="s">
        <v>5738</v>
      </c>
      <c r="B2121" s="283">
        <v>102166</v>
      </c>
      <c r="C2121" s="108" t="s">
        <v>6281</v>
      </c>
      <c r="D2121" t="s">
        <v>245</v>
      </c>
      <c r="E2121" s="284">
        <v>229.23</v>
      </c>
      <c r="F2121" s="284">
        <v>14.28</v>
      </c>
      <c r="G2121" s="284">
        <f t="shared" si="33"/>
        <v>214.95</v>
      </c>
    </row>
    <row r="2122" spans="1:7" ht="45" x14ac:dyDescent="0.25">
      <c r="A2122" s="261" t="s">
        <v>5738</v>
      </c>
      <c r="B2122" s="283">
        <v>102167</v>
      </c>
      <c r="C2122" s="108" t="s">
        <v>6282</v>
      </c>
      <c r="D2122" t="s">
        <v>245</v>
      </c>
      <c r="E2122" s="284">
        <v>285.64</v>
      </c>
      <c r="F2122" s="284">
        <v>14.28</v>
      </c>
      <c r="G2122" s="284">
        <f t="shared" si="33"/>
        <v>271.36</v>
      </c>
    </row>
    <row r="2123" spans="1:7" ht="45" x14ac:dyDescent="0.25">
      <c r="A2123" s="261" t="s">
        <v>5738</v>
      </c>
      <c r="B2123" s="283">
        <v>102168</v>
      </c>
      <c r="C2123" s="108" t="s">
        <v>6340</v>
      </c>
      <c r="D2123" t="s">
        <v>245</v>
      </c>
      <c r="E2123" s="284">
        <v>268.24</v>
      </c>
      <c r="F2123" s="284">
        <v>10.6</v>
      </c>
      <c r="G2123" s="284">
        <f t="shared" si="33"/>
        <v>257.64</v>
      </c>
    </row>
    <row r="2124" spans="1:7" ht="45" x14ac:dyDescent="0.25">
      <c r="A2124" s="261" t="s">
        <v>5738</v>
      </c>
      <c r="B2124" s="283">
        <v>102169</v>
      </c>
      <c r="C2124" s="108" t="s">
        <v>6339</v>
      </c>
      <c r="D2124" t="s">
        <v>245</v>
      </c>
      <c r="E2124" s="284">
        <v>301.39</v>
      </c>
      <c r="F2124" s="284">
        <v>9.2899999999999991</v>
      </c>
      <c r="G2124" s="284">
        <f t="shared" si="33"/>
        <v>292.09999999999997</v>
      </c>
    </row>
    <row r="2125" spans="1:7" ht="45" x14ac:dyDescent="0.25">
      <c r="A2125" s="261" t="s">
        <v>5738</v>
      </c>
      <c r="B2125" s="283">
        <v>102170</v>
      </c>
      <c r="C2125" s="108" t="s">
        <v>6303</v>
      </c>
      <c r="D2125" t="s">
        <v>245</v>
      </c>
      <c r="E2125" s="284">
        <v>227.5</v>
      </c>
      <c r="F2125" s="284">
        <v>23.35</v>
      </c>
      <c r="G2125" s="284">
        <f t="shared" si="33"/>
        <v>204.15</v>
      </c>
    </row>
    <row r="2126" spans="1:7" ht="45" x14ac:dyDescent="0.25">
      <c r="A2126" s="261" t="s">
        <v>5738</v>
      </c>
      <c r="B2126" s="283">
        <v>102171</v>
      </c>
      <c r="C2126" s="108" t="s">
        <v>6296</v>
      </c>
      <c r="D2126" t="s">
        <v>245</v>
      </c>
      <c r="E2126" s="284">
        <v>361.17</v>
      </c>
      <c r="F2126" s="284">
        <v>18.690000000000001</v>
      </c>
      <c r="G2126" s="284">
        <f t="shared" si="33"/>
        <v>342.48</v>
      </c>
    </row>
    <row r="2127" spans="1:7" ht="45" x14ac:dyDescent="0.25">
      <c r="A2127" s="261" t="s">
        <v>5738</v>
      </c>
      <c r="B2127" s="283">
        <v>102172</v>
      </c>
      <c r="C2127" s="108" t="s">
        <v>6283</v>
      </c>
      <c r="D2127" t="s">
        <v>245</v>
      </c>
      <c r="E2127" s="284">
        <v>342.04</v>
      </c>
      <c r="F2127" s="284">
        <v>14.28</v>
      </c>
      <c r="G2127" s="284">
        <f t="shared" si="33"/>
        <v>327.76000000000005</v>
      </c>
    </row>
    <row r="2128" spans="1:7" ht="30" x14ac:dyDescent="0.25">
      <c r="A2128" s="261" t="s">
        <v>5738</v>
      </c>
      <c r="B2128" s="283">
        <v>102176</v>
      </c>
      <c r="C2128" s="108" t="s">
        <v>6332</v>
      </c>
      <c r="D2128" t="s">
        <v>245</v>
      </c>
      <c r="E2128" s="284">
        <v>637.9</v>
      </c>
      <c r="F2128" s="284">
        <v>49.71</v>
      </c>
      <c r="G2128" s="284">
        <f t="shared" si="33"/>
        <v>588.18999999999994</v>
      </c>
    </row>
    <row r="2129" spans="1:7" ht="30" x14ac:dyDescent="0.25">
      <c r="A2129" s="261" t="s">
        <v>5738</v>
      </c>
      <c r="B2129" s="283">
        <v>102177</v>
      </c>
      <c r="C2129" s="108" t="s">
        <v>6330</v>
      </c>
      <c r="D2129" t="s">
        <v>245</v>
      </c>
      <c r="E2129" s="284">
        <v>1202.57</v>
      </c>
      <c r="F2129" s="284">
        <v>45.21</v>
      </c>
      <c r="G2129" s="284">
        <f t="shared" si="33"/>
        <v>1157.3599999999999</v>
      </c>
    </row>
    <row r="2130" spans="1:7" ht="30" x14ac:dyDescent="0.25">
      <c r="A2130" s="261" t="s">
        <v>5738</v>
      </c>
      <c r="B2130" s="283">
        <v>102178</v>
      </c>
      <c r="C2130" s="108" t="s">
        <v>6324</v>
      </c>
      <c r="D2130" t="s">
        <v>245</v>
      </c>
      <c r="E2130" s="284">
        <v>1364.57</v>
      </c>
      <c r="F2130" s="284">
        <v>41.4</v>
      </c>
      <c r="G2130" s="284">
        <f t="shared" si="33"/>
        <v>1323.1699999999998</v>
      </c>
    </row>
    <row r="2131" spans="1:7" ht="30" x14ac:dyDescent="0.25">
      <c r="A2131" s="261" t="s">
        <v>5738</v>
      </c>
      <c r="B2131" s="283">
        <v>102179</v>
      </c>
      <c r="C2131" s="108" t="s">
        <v>6331</v>
      </c>
      <c r="D2131" t="s">
        <v>245</v>
      </c>
      <c r="E2131" s="284">
        <v>300.45999999999998</v>
      </c>
      <c r="F2131" s="284">
        <v>47.33</v>
      </c>
      <c r="G2131" s="284">
        <f t="shared" si="33"/>
        <v>253.13</v>
      </c>
    </row>
    <row r="2132" spans="1:7" ht="30" x14ac:dyDescent="0.25">
      <c r="A2132" s="261" t="s">
        <v>5738</v>
      </c>
      <c r="B2132" s="283">
        <v>102180</v>
      </c>
      <c r="C2132" s="108" t="s">
        <v>6329</v>
      </c>
      <c r="D2132" t="s">
        <v>245</v>
      </c>
      <c r="E2132" s="284">
        <v>337.98</v>
      </c>
      <c r="F2132" s="284">
        <v>45.09</v>
      </c>
      <c r="G2132" s="284">
        <f t="shared" si="33"/>
        <v>292.89</v>
      </c>
    </row>
    <row r="2133" spans="1:7" ht="30" x14ac:dyDescent="0.25">
      <c r="A2133" s="261" t="s">
        <v>5738</v>
      </c>
      <c r="B2133" s="283">
        <v>102181</v>
      </c>
      <c r="C2133" s="108" t="s">
        <v>6325</v>
      </c>
      <c r="D2133" t="s">
        <v>245</v>
      </c>
      <c r="E2133" s="284">
        <v>391.01</v>
      </c>
      <c r="F2133" s="284">
        <v>42.29</v>
      </c>
      <c r="G2133" s="284">
        <f t="shared" si="33"/>
        <v>348.71999999999997</v>
      </c>
    </row>
    <row r="2134" spans="1:7" ht="45" x14ac:dyDescent="0.25">
      <c r="A2134" s="261" t="s">
        <v>5738</v>
      </c>
      <c r="B2134" s="283">
        <v>102182</v>
      </c>
      <c r="C2134" s="108" t="s">
        <v>1318</v>
      </c>
      <c r="D2134" t="s">
        <v>242</v>
      </c>
      <c r="E2134" s="284">
        <v>822.44</v>
      </c>
      <c r="F2134" s="284">
        <v>57.29</v>
      </c>
      <c r="G2134" s="284">
        <f t="shared" si="33"/>
        <v>765.15000000000009</v>
      </c>
    </row>
    <row r="2135" spans="1:7" ht="45" x14ac:dyDescent="0.25">
      <c r="A2135" s="261" t="s">
        <v>5738</v>
      </c>
      <c r="B2135" s="283">
        <v>102183</v>
      </c>
      <c r="C2135" s="108" t="s">
        <v>1319</v>
      </c>
      <c r="D2135" t="s">
        <v>242</v>
      </c>
      <c r="E2135" s="284">
        <v>1655.65</v>
      </c>
      <c r="F2135" s="284">
        <v>122.4</v>
      </c>
      <c r="G2135" s="284">
        <f t="shared" si="33"/>
        <v>1533.25</v>
      </c>
    </row>
    <row r="2136" spans="1:7" ht="45" x14ac:dyDescent="0.25">
      <c r="A2136" s="261" t="s">
        <v>5738</v>
      </c>
      <c r="B2136" s="283">
        <v>102184</v>
      </c>
      <c r="C2136" s="108" t="s">
        <v>1320</v>
      </c>
      <c r="D2136" t="s">
        <v>242</v>
      </c>
      <c r="E2136" s="284">
        <v>1832.12</v>
      </c>
      <c r="F2136" s="284">
        <v>97.07</v>
      </c>
      <c r="G2136" s="284">
        <f t="shared" si="33"/>
        <v>1735.05</v>
      </c>
    </row>
    <row r="2137" spans="1:7" ht="60" x14ac:dyDescent="0.25">
      <c r="A2137" s="261" t="s">
        <v>5738</v>
      </c>
      <c r="B2137" s="283">
        <v>102185</v>
      </c>
      <c r="C2137" s="108" t="s">
        <v>1321</v>
      </c>
      <c r="D2137" t="s">
        <v>242</v>
      </c>
      <c r="E2137" s="284">
        <v>3674.72</v>
      </c>
      <c r="F2137" s="284">
        <v>201.74</v>
      </c>
      <c r="G2137" s="284">
        <f t="shared" si="33"/>
        <v>3472.9799999999996</v>
      </c>
    </row>
    <row r="2138" spans="1:7" ht="30" x14ac:dyDescent="0.25">
      <c r="A2138" s="261" t="s">
        <v>5738</v>
      </c>
      <c r="B2138" s="283">
        <v>102190</v>
      </c>
      <c r="C2138" s="108" t="s">
        <v>1324</v>
      </c>
      <c r="D2138" t="s">
        <v>245</v>
      </c>
      <c r="E2138" s="284">
        <v>16.55</v>
      </c>
      <c r="F2138" s="284">
        <v>12.02</v>
      </c>
      <c r="G2138" s="284">
        <f t="shared" si="33"/>
        <v>4.5300000000000011</v>
      </c>
    </row>
    <row r="2139" spans="1:7" ht="30" x14ac:dyDescent="0.25">
      <c r="A2139" s="261" t="s">
        <v>5738</v>
      </c>
      <c r="B2139" s="283">
        <v>102191</v>
      </c>
      <c r="C2139" s="108" t="s">
        <v>1325</v>
      </c>
      <c r="D2139" t="s">
        <v>245</v>
      </c>
      <c r="E2139" s="284">
        <v>20.100000000000001</v>
      </c>
      <c r="F2139" s="284">
        <v>14.59</v>
      </c>
      <c r="G2139" s="284">
        <f t="shared" si="33"/>
        <v>5.5100000000000016</v>
      </c>
    </row>
    <row r="2140" spans="1:7" ht="30" x14ac:dyDescent="0.25">
      <c r="A2140" s="261" t="s">
        <v>5738</v>
      </c>
      <c r="B2140" s="283">
        <v>102192</v>
      </c>
      <c r="C2140" s="108" t="s">
        <v>1326</v>
      </c>
      <c r="D2140" t="s">
        <v>245</v>
      </c>
      <c r="E2140" s="284">
        <v>14.34</v>
      </c>
      <c r="F2140" s="284">
        <v>10.41</v>
      </c>
      <c r="G2140" s="284">
        <f t="shared" si="33"/>
        <v>3.9299999999999997</v>
      </c>
    </row>
    <row r="2141" spans="1:7" ht="60" x14ac:dyDescent="0.25">
      <c r="A2141" s="261" t="s">
        <v>5738</v>
      </c>
      <c r="B2141" s="283">
        <v>94569</v>
      </c>
      <c r="C2141" s="108" t="s">
        <v>4478</v>
      </c>
      <c r="D2141" t="s">
        <v>245</v>
      </c>
      <c r="E2141" s="284">
        <v>791.16</v>
      </c>
      <c r="F2141" s="284">
        <v>43.4</v>
      </c>
      <c r="G2141" s="284">
        <f t="shared" si="33"/>
        <v>747.76</v>
      </c>
    </row>
    <row r="2142" spans="1:7" ht="75" x14ac:dyDescent="0.25">
      <c r="A2142" s="261" t="s">
        <v>5738</v>
      </c>
      <c r="B2142" s="283">
        <v>94570</v>
      </c>
      <c r="C2142" s="108" t="s">
        <v>4479</v>
      </c>
      <c r="D2142" t="s">
        <v>245</v>
      </c>
      <c r="E2142" s="284">
        <v>413.77</v>
      </c>
      <c r="F2142" s="284">
        <v>13.17</v>
      </c>
      <c r="G2142" s="284">
        <f t="shared" si="33"/>
        <v>400.59999999999997</v>
      </c>
    </row>
    <row r="2143" spans="1:7" ht="75" x14ac:dyDescent="0.25">
      <c r="A2143" s="261" t="s">
        <v>5738</v>
      </c>
      <c r="B2143" s="283">
        <v>94572</v>
      </c>
      <c r="C2143" s="108" t="s">
        <v>4480</v>
      </c>
      <c r="D2143" t="s">
        <v>245</v>
      </c>
      <c r="E2143" s="284">
        <v>591.14</v>
      </c>
      <c r="F2143" s="284">
        <v>17.690000000000001</v>
      </c>
      <c r="G2143" s="284">
        <f t="shared" si="33"/>
        <v>573.44999999999993</v>
      </c>
    </row>
    <row r="2144" spans="1:7" ht="75" x14ac:dyDescent="0.25">
      <c r="A2144" s="261" t="s">
        <v>5738</v>
      </c>
      <c r="B2144" s="283">
        <v>94573</v>
      </c>
      <c r="C2144" s="108" t="s">
        <v>4481</v>
      </c>
      <c r="D2144" t="s">
        <v>245</v>
      </c>
      <c r="E2144" s="284">
        <v>476.47</v>
      </c>
      <c r="F2144" s="284">
        <v>24.4</v>
      </c>
      <c r="G2144" s="284">
        <f t="shared" si="33"/>
        <v>452.07000000000005</v>
      </c>
    </row>
    <row r="2145" spans="1:7" ht="90" x14ac:dyDescent="0.25">
      <c r="A2145" s="261" t="s">
        <v>5738</v>
      </c>
      <c r="B2145" s="283">
        <v>94580</v>
      </c>
      <c r="C2145" s="108" t="s">
        <v>4482</v>
      </c>
      <c r="D2145" t="s">
        <v>245</v>
      </c>
      <c r="E2145" s="284">
        <v>657.99</v>
      </c>
      <c r="F2145" s="284">
        <v>28.47</v>
      </c>
      <c r="G2145" s="284">
        <f t="shared" si="33"/>
        <v>629.52</v>
      </c>
    </row>
    <row r="2146" spans="1:7" ht="45" x14ac:dyDescent="0.25">
      <c r="A2146" s="261" t="s">
        <v>5738</v>
      </c>
      <c r="B2146" s="283">
        <v>94589</v>
      </c>
      <c r="C2146" s="108" t="s">
        <v>4485</v>
      </c>
      <c r="D2146" t="s">
        <v>321</v>
      </c>
      <c r="E2146" s="284">
        <v>21.93</v>
      </c>
      <c r="F2146" s="284">
        <v>9.08</v>
      </c>
      <c r="G2146" s="284">
        <f t="shared" si="33"/>
        <v>12.85</v>
      </c>
    </row>
    <row r="2147" spans="1:7" ht="45" x14ac:dyDescent="0.25">
      <c r="A2147" s="261" t="s">
        <v>5738</v>
      </c>
      <c r="B2147" s="283">
        <v>94590</v>
      </c>
      <c r="C2147" s="108" t="s">
        <v>4486</v>
      </c>
      <c r="D2147" t="s">
        <v>321</v>
      </c>
      <c r="E2147" s="284">
        <v>19.96</v>
      </c>
      <c r="F2147" s="284">
        <v>3.86</v>
      </c>
      <c r="G2147" s="284">
        <f t="shared" si="33"/>
        <v>16.100000000000001</v>
      </c>
    </row>
    <row r="2148" spans="1:7" ht="60" x14ac:dyDescent="0.25">
      <c r="A2148" s="261" t="s">
        <v>5738</v>
      </c>
      <c r="B2148" s="283">
        <v>100674</v>
      </c>
      <c r="C2148" s="108" t="s">
        <v>503</v>
      </c>
      <c r="D2148" t="s">
        <v>245</v>
      </c>
      <c r="E2148" s="284">
        <v>868.53</v>
      </c>
      <c r="F2148" s="284">
        <v>18.29</v>
      </c>
      <c r="G2148" s="284">
        <f t="shared" si="33"/>
        <v>850.24</v>
      </c>
    </row>
    <row r="2149" spans="1:7" ht="60" x14ac:dyDescent="0.25">
      <c r="A2149" s="261" t="s">
        <v>5738</v>
      </c>
      <c r="B2149" s="283">
        <v>101096</v>
      </c>
      <c r="C2149" s="108" t="s">
        <v>6964</v>
      </c>
      <c r="D2149" t="s">
        <v>319</v>
      </c>
      <c r="E2149" s="284">
        <v>1307.48</v>
      </c>
      <c r="F2149" s="284">
        <v>562.41</v>
      </c>
      <c r="G2149" s="284">
        <f t="shared" si="33"/>
        <v>745.07</v>
      </c>
    </row>
    <row r="2150" spans="1:7" ht="60" x14ac:dyDescent="0.25">
      <c r="A2150" s="261" t="s">
        <v>5738</v>
      </c>
      <c r="B2150" s="283">
        <v>101097</v>
      </c>
      <c r="C2150" s="108" t="s">
        <v>6965</v>
      </c>
      <c r="D2150" t="s">
        <v>319</v>
      </c>
      <c r="E2150" s="284">
        <v>1233.8499999999999</v>
      </c>
      <c r="F2150" s="284">
        <v>501.84</v>
      </c>
      <c r="G2150" s="284">
        <f t="shared" si="33"/>
        <v>732.01</v>
      </c>
    </row>
    <row r="2151" spans="1:7" ht="60" x14ac:dyDescent="0.25">
      <c r="A2151" s="261" t="s">
        <v>5738</v>
      </c>
      <c r="B2151" s="283">
        <v>101098</v>
      </c>
      <c r="C2151" s="108" t="s">
        <v>6966</v>
      </c>
      <c r="D2151" t="s">
        <v>319</v>
      </c>
      <c r="E2151" s="284">
        <v>1140.03</v>
      </c>
      <c r="F2151" s="284">
        <v>417.89</v>
      </c>
      <c r="G2151" s="284">
        <f t="shared" si="33"/>
        <v>722.14</v>
      </c>
    </row>
    <row r="2152" spans="1:7" ht="60" x14ac:dyDescent="0.25">
      <c r="A2152" s="261" t="s">
        <v>5738</v>
      </c>
      <c r="B2152" s="283">
        <v>101099</v>
      </c>
      <c r="C2152" s="108" t="s">
        <v>6967</v>
      </c>
      <c r="D2152" t="s">
        <v>319</v>
      </c>
      <c r="E2152" s="284">
        <v>1042.02</v>
      </c>
      <c r="F2152" s="284">
        <v>362.26</v>
      </c>
      <c r="G2152" s="284">
        <f t="shared" si="33"/>
        <v>679.76</v>
      </c>
    </row>
    <row r="2153" spans="1:7" ht="60" x14ac:dyDescent="0.25">
      <c r="A2153" s="261" t="s">
        <v>5738</v>
      </c>
      <c r="B2153" s="283">
        <v>101100</v>
      </c>
      <c r="C2153" s="108" t="s">
        <v>6968</v>
      </c>
      <c r="D2153" t="s">
        <v>319</v>
      </c>
      <c r="E2153" s="284">
        <v>947.26</v>
      </c>
      <c r="F2153" s="284">
        <v>166.51</v>
      </c>
      <c r="G2153" s="284">
        <f t="shared" si="33"/>
        <v>780.75</v>
      </c>
    </row>
    <row r="2154" spans="1:7" ht="90" x14ac:dyDescent="0.25">
      <c r="A2154" s="261" t="s">
        <v>5738</v>
      </c>
      <c r="B2154" s="283">
        <v>101101</v>
      </c>
      <c r="C2154" s="108" t="s">
        <v>6969</v>
      </c>
      <c r="D2154" t="s">
        <v>319</v>
      </c>
      <c r="E2154" s="284">
        <v>924.24</v>
      </c>
      <c r="F2154" s="284">
        <v>157.94999999999999</v>
      </c>
      <c r="G2154" s="284">
        <f t="shared" si="33"/>
        <v>766.29</v>
      </c>
    </row>
    <row r="2155" spans="1:7" ht="90" x14ac:dyDescent="0.25">
      <c r="A2155" s="261" t="s">
        <v>5738</v>
      </c>
      <c r="B2155" s="283">
        <v>101102</v>
      </c>
      <c r="C2155" s="108" t="s">
        <v>6970</v>
      </c>
      <c r="D2155" t="s">
        <v>319</v>
      </c>
      <c r="E2155" s="284">
        <v>900.31</v>
      </c>
      <c r="F2155" s="284">
        <v>145.12</v>
      </c>
      <c r="G2155" s="284">
        <f t="shared" si="33"/>
        <v>755.18999999999994</v>
      </c>
    </row>
    <row r="2156" spans="1:7" ht="90" x14ac:dyDescent="0.25">
      <c r="A2156" s="261" t="s">
        <v>5738</v>
      </c>
      <c r="B2156" s="283">
        <v>101103</v>
      </c>
      <c r="C2156" s="108" t="s">
        <v>6971</v>
      </c>
      <c r="D2156" t="s">
        <v>319</v>
      </c>
      <c r="E2156" s="284">
        <v>847.69</v>
      </c>
      <c r="F2156" s="284">
        <v>135.63</v>
      </c>
      <c r="G2156" s="284">
        <f t="shared" si="33"/>
        <v>712.06000000000006</v>
      </c>
    </row>
    <row r="2157" spans="1:7" ht="75" x14ac:dyDescent="0.25">
      <c r="A2157" s="261" t="s">
        <v>5738</v>
      </c>
      <c r="B2157" s="283">
        <v>101104</v>
      </c>
      <c r="C2157" s="108" t="s">
        <v>6972</v>
      </c>
      <c r="D2157" t="s">
        <v>319</v>
      </c>
      <c r="E2157" s="284">
        <v>1306.71</v>
      </c>
      <c r="F2157" s="284">
        <v>468.7</v>
      </c>
      <c r="G2157" s="284">
        <f t="shared" si="33"/>
        <v>838.01</v>
      </c>
    </row>
    <row r="2158" spans="1:7" ht="75" x14ac:dyDescent="0.25">
      <c r="A2158" s="261" t="s">
        <v>5738</v>
      </c>
      <c r="B2158" s="283">
        <v>101105</v>
      </c>
      <c r="C2158" s="108" t="s">
        <v>6973</v>
      </c>
      <c r="D2158" t="s">
        <v>319</v>
      </c>
      <c r="E2158" s="284">
        <v>1233.29</v>
      </c>
      <c r="F2158" s="284">
        <v>409.82</v>
      </c>
      <c r="G2158" s="284">
        <f t="shared" si="33"/>
        <v>823.47</v>
      </c>
    </row>
    <row r="2159" spans="1:7" ht="75" x14ac:dyDescent="0.25">
      <c r="A2159" s="261" t="s">
        <v>5738</v>
      </c>
      <c r="B2159" s="283">
        <v>101106</v>
      </c>
      <c r="C2159" s="108" t="s">
        <v>6974</v>
      </c>
      <c r="D2159" t="s">
        <v>319</v>
      </c>
      <c r="E2159" s="284">
        <v>1140.19</v>
      </c>
      <c r="F2159" s="284">
        <v>328.66</v>
      </c>
      <c r="G2159" s="284">
        <f t="shared" si="33"/>
        <v>811.53</v>
      </c>
    </row>
    <row r="2160" spans="1:7" ht="75" x14ac:dyDescent="0.25">
      <c r="A2160" s="261" t="s">
        <v>5738</v>
      </c>
      <c r="B2160" s="283">
        <v>101107</v>
      </c>
      <c r="C2160" s="108" t="s">
        <v>6975</v>
      </c>
      <c r="D2160" t="s">
        <v>319</v>
      </c>
      <c r="E2160" s="284">
        <v>1042.5899999999999</v>
      </c>
      <c r="F2160" s="284">
        <v>276.38</v>
      </c>
      <c r="G2160" s="284">
        <f t="shared" si="33"/>
        <v>766.20999999999992</v>
      </c>
    </row>
    <row r="2161" spans="1:7" ht="105" x14ac:dyDescent="0.25">
      <c r="A2161" s="261" t="s">
        <v>5738</v>
      </c>
      <c r="B2161" s="283">
        <v>101108</v>
      </c>
      <c r="C2161" s="108" t="s">
        <v>6976</v>
      </c>
      <c r="D2161" t="s">
        <v>319</v>
      </c>
      <c r="E2161" s="284">
        <v>939.84</v>
      </c>
      <c r="F2161" s="284">
        <v>66.42</v>
      </c>
      <c r="G2161" s="284">
        <f t="shared" si="33"/>
        <v>873.42000000000007</v>
      </c>
    </row>
    <row r="2162" spans="1:7" ht="105" x14ac:dyDescent="0.25">
      <c r="A2162" s="261" t="s">
        <v>5738</v>
      </c>
      <c r="B2162" s="283">
        <v>101109</v>
      </c>
      <c r="C2162" s="108" t="s">
        <v>6977</v>
      </c>
      <c r="D2162" t="s">
        <v>319</v>
      </c>
      <c r="E2162" s="284">
        <v>917.4</v>
      </c>
      <c r="F2162" s="284">
        <v>59.88</v>
      </c>
      <c r="G2162" s="284">
        <f t="shared" si="33"/>
        <v>857.52</v>
      </c>
    </row>
    <row r="2163" spans="1:7" ht="105" x14ac:dyDescent="0.25">
      <c r="A2163" s="261" t="s">
        <v>5738</v>
      </c>
      <c r="B2163" s="283">
        <v>101110</v>
      </c>
      <c r="C2163" s="108" t="s">
        <v>6978</v>
      </c>
      <c r="D2163" t="s">
        <v>319</v>
      </c>
      <c r="E2163" s="284">
        <v>894.94</v>
      </c>
      <c r="F2163" s="284">
        <v>50.57</v>
      </c>
      <c r="G2163" s="284">
        <f t="shared" si="33"/>
        <v>844.37</v>
      </c>
    </row>
    <row r="2164" spans="1:7" ht="105" x14ac:dyDescent="0.25">
      <c r="A2164" s="261" t="s">
        <v>5738</v>
      </c>
      <c r="B2164" s="283">
        <v>101111</v>
      </c>
      <c r="C2164" s="108" t="s">
        <v>6979</v>
      </c>
      <c r="D2164" t="s">
        <v>319</v>
      </c>
      <c r="E2164" s="284">
        <v>843.48</v>
      </c>
      <c r="F2164" s="284">
        <v>45.16</v>
      </c>
      <c r="G2164" s="284">
        <f t="shared" si="33"/>
        <v>798.32</v>
      </c>
    </row>
    <row r="2165" spans="1:7" ht="45" x14ac:dyDescent="0.25">
      <c r="A2165" s="261" t="s">
        <v>5738</v>
      </c>
      <c r="B2165" s="283">
        <v>101112</v>
      </c>
      <c r="C2165" s="108" t="s">
        <v>701</v>
      </c>
      <c r="D2165" t="s">
        <v>319</v>
      </c>
      <c r="E2165" s="284">
        <v>923.9</v>
      </c>
      <c r="F2165" s="284">
        <v>334.38</v>
      </c>
      <c r="G2165" s="284">
        <f t="shared" si="33"/>
        <v>589.52</v>
      </c>
    </row>
    <row r="2166" spans="1:7" ht="75" x14ac:dyDescent="0.25">
      <c r="A2166" s="261" t="s">
        <v>5738</v>
      </c>
      <c r="B2166" s="283">
        <v>101113</v>
      </c>
      <c r="C2166" s="108" t="s">
        <v>6980</v>
      </c>
      <c r="D2166" t="s">
        <v>319</v>
      </c>
      <c r="E2166" s="284">
        <v>927.26</v>
      </c>
      <c r="F2166" s="284">
        <v>242.26</v>
      </c>
      <c r="G2166" s="284">
        <f t="shared" si="33"/>
        <v>685</v>
      </c>
    </row>
    <row r="2167" spans="1:7" ht="45" x14ac:dyDescent="0.25">
      <c r="A2167" s="261" t="s">
        <v>5738</v>
      </c>
      <c r="B2167" s="283">
        <v>95601</v>
      </c>
      <c r="C2167" s="108" t="s">
        <v>4831</v>
      </c>
      <c r="D2167" t="s">
        <v>242</v>
      </c>
      <c r="E2167" s="284">
        <v>18.420000000000002</v>
      </c>
      <c r="F2167" s="284">
        <v>14.01</v>
      </c>
      <c r="G2167" s="284">
        <f t="shared" si="33"/>
        <v>4.4100000000000019</v>
      </c>
    </row>
    <row r="2168" spans="1:7" ht="45" x14ac:dyDescent="0.25">
      <c r="A2168" s="261" t="s">
        <v>5738</v>
      </c>
      <c r="B2168" s="283">
        <v>95602</v>
      </c>
      <c r="C2168" s="108" t="s">
        <v>4832</v>
      </c>
      <c r="D2168" t="s">
        <v>242</v>
      </c>
      <c r="E2168" s="284">
        <v>29.5</v>
      </c>
      <c r="F2168" s="284">
        <v>22.36</v>
      </c>
      <c r="G2168" s="284">
        <f t="shared" si="33"/>
        <v>7.1400000000000006</v>
      </c>
    </row>
    <row r="2169" spans="1:7" ht="45" x14ac:dyDescent="0.25">
      <c r="A2169" s="261" t="s">
        <v>5738</v>
      </c>
      <c r="B2169" s="283">
        <v>95603</v>
      </c>
      <c r="C2169" s="108" t="s">
        <v>4833</v>
      </c>
      <c r="D2169" t="s">
        <v>242</v>
      </c>
      <c r="E2169" s="284">
        <v>50.33</v>
      </c>
      <c r="F2169" s="284">
        <v>38.090000000000003</v>
      </c>
      <c r="G2169" s="284">
        <f t="shared" si="33"/>
        <v>12.239999999999995</v>
      </c>
    </row>
    <row r="2170" spans="1:7" ht="45" x14ac:dyDescent="0.25">
      <c r="A2170" s="261" t="s">
        <v>5738</v>
      </c>
      <c r="B2170" s="283">
        <v>95604</v>
      </c>
      <c r="C2170" s="108" t="s">
        <v>4834</v>
      </c>
      <c r="D2170" t="s">
        <v>242</v>
      </c>
      <c r="E2170" s="284">
        <v>78.099999999999994</v>
      </c>
      <c r="F2170" s="284">
        <v>59.04</v>
      </c>
      <c r="G2170" s="284">
        <f t="shared" si="33"/>
        <v>19.059999999999995</v>
      </c>
    </row>
    <row r="2171" spans="1:7" ht="45" x14ac:dyDescent="0.25">
      <c r="A2171" s="261" t="s">
        <v>5738</v>
      </c>
      <c r="B2171" s="283">
        <v>95605</v>
      </c>
      <c r="C2171" s="108" t="s">
        <v>4835</v>
      </c>
      <c r="D2171" t="s">
        <v>242</v>
      </c>
      <c r="E2171" s="284">
        <v>143.41</v>
      </c>
      <c r="F2171" s="284">
        <v>108.32</v>
      </c>
      <c r="G2171" s="284">
        <f t="shared" si="33"/>
        <v>35.090000000000003</v>
      </c>
    </row>
    <row r="2172" spans="1:7" ht="30" x14ac:dyDescent="0.25">
      <c r="A2172" s="261" t="s">
        <v>5738</v>
      </c>
      <c r="B2172" s="283">
        <v>95607</v>
      </c>
      <c r="C2172" s="108" t="s">
        <v>4836</v>
      </c>
      <c r="D2172" t="s">
        <v>242</v>
      </c>
      <c r="E2172" s="284">
        <v>22.85</v>
      </c>
      <c r="F2172" s="284">
        <v>9.3000000000000007</v>
      </c>
      <c r="G2172" s="284">
        <f t="shared" si="33"/>
        <v>13.55</v>
      </c>
    </row>
    <row r="2173" spans="1:7" ht="45" x14ac:dyDescent="0.25">
      <c r="A2173" s="261" t="s">
        <v>5738</v>
      </c>
      <c r="B2173" s="283">
        <v>95608</v>
      </c>
      <c r="C2173" s="108" t="s">
        <v>4837</v>
      </c>
      <c r="D2173" t="s">
        <v>242</v>
      </c>
      <c r="E2173" s="284">
        <v>33.159999999999997</v>
      </c>
      <c r="F2173" s="284">
        <v>13.46</v>
      </c>
      <c r="G2173" s="284">
        <f t="shared" si="33"/>
        <v>19.699999999999996</v>
      </c>
    </row>
    <row r="2174" spans="1:7" ht="45" x14ac:dyDescent="0.25">
      <c r="A2174" s="261" t="s">
        <v>5738</v>
      </c>
      <c r="B2174" s="283">
        <v>95609</v>
      </c>
      <c r="C2174" s="108" t="s">
        <v>4838</v>
      </c>
      <c r="D2174" t="s">
        <v>242</v>
      </c>
      <c r="E2174" s="284">
        <v>42.05</v>
      </c>
      <c r="F2174" s="284">
        <v>17.07</v>
      </c>
      <c r="G2174" s="284">
        <f t="shared" si="33"/>
        <v>24.979999999999997</v>
      </c>
    </row>
    <row r="2175" spans="1:7" ht="75" x14ac:dyDescent="0.25">
      <c r="A2175" s="261" t="s">
        <v>5738</v>
      </c>
      <c r="B2175" s="283">
        <v>100651</v>
      </c>
      <c r="C2175" s="108" t="s">
        <v>6981</v>
      </c>
      <c r="D2175" t="s">
        <v>321</v>
      </c>
      <c r="E2175" s="284">
        <v>140.5</v>
      </c>
      <c r="F2175" s="284">
        <v>13.12</v>
      </c>
      <c r="G2175" s="284">
        <f t="shared" si="33"/>
        <v>127.38</v>
      </c>
    </row>
    <row r="2176" spans="1:7" ht="75" x14ac:dyDescent="0.25">
      <c r="A2176" s="261" t="s">
        <v>5738</v>
      </c>
      <c r="B2176" s="283">
        <v>100652</v>
      </c>
      <c r="C2176" s="108" t="s">
        <v>6982</v>
      </c>
      <c r="D2176" t="s">
        <v>321</v>
      </c>
      <c r="E2176" s="284">
        <v>264.32</v>
      </c>
      <c r="F2176" s="284">
        <v>17.11</v>
      </c>
      <c r="G2176" s="284">
        <f t="shared" si="33"/>
        <v>247.20999999999998</v>
      </c>
    </row>
    <row r="2177" spans="1:7" ht="75" x14ac:dyDescent="0.25">
      <c r="A2177" s="261" t="s">
        <v>5738</v>
      </c>
      <c r="B2177" s="283">
        <v>100653</v>
      </c>
      <c r="C2177" s="108" t="s">
        <v>6983</v>
      </c>
      <c r="D2177" t="s">
        <v>321</v>
      </c>
      <c r="E2177" s="284">
        <v>435.99</v>
      </c>
      <c r="F2177" s="284">
        <v>21.13</v>
      </c>
      <c r="G2177" s="284">
        <f t="shared" si="33"/>
        <v>414.86</v>
      </c>
    </row>
    <row r="2178" spans="1:7" ht="75" x14ac:dyDescent="0.25">
      <c r="A2178" s="261" t="s">
        <v>5738</v>
      </c>
      <c r="B2178" s="283">
        <v>100654</v>
      </c>
      <c r="C2178" s="108" t="s">
        <v>6984</v>
      </c>
      <c r="D2178" t="s">
        <v>321</v>
      </c>
      <c r="E2178" s="284">
        <v>584.29999999999995</v>
      </c>
      <c r="F2178" s="284">
        <v>24.09</v>
      </c>
      <c r="G2178" s="284">
        <f t="shared" si="33"/>
        <v>560.20999999999992</v>
      </c>
    </row>
    <row r="2179" spans="1:7" ht="75" x14ac:dyDescent="0.25">
      <c r="A2179" s="261" t="s">
        <v>5738</v>
      </c>
      <c r="B2179" s="283">
        <v>100655</v>
      </c>
      <c r="C2179" s="108" t="s">
        <v>6985</v>
      </c>
      <c r="D2179" t="s">
        <v>321</v>
      </c>
      <c r="E2179" s="284">
        <v>677.32</v>
      </c>
      <c r="F2179" s="284">
        <v>20.3</v>
      </c>
      <c r="G2179" s="284">
        <f t="shared" ref="G2179:G2242" si="34">E2179-F2179</f>
        <v>657.0200000000001</v>
      </c>
    </row>
    <row r="2180" spans="1:7" ht="60" x14ac:dyDescent="0.25">
      <c r="A2180" s="261" t="s">
        <v>5738</v>
      </c>
      <c r="B2180" s="283">
        <v>100656</v>
      </c>
      <c r="C2180" s="108" t="s">
        <v>490</v>
      </c>
      <c r="D2180" t="s">
        <v>321</v>
      </c>
      <c r="E2180" s="284">
        <v>115.1</v>
      </c>
      <c r="F2180" s="284">
        <v>14.57</v>
      </c>
      <c r="G2180" s="284">
        <f t="shared" si="34"/>
        <v>100.53</v>
      </c>
    </row>
    <row r="2181" spans="1:7" ht="60" x14ac:dyDescent="0.25">
      <c r="A2181" s="261" t="s">
        <v>5738</v>
      </c>
      <c r="B2181" s="283">
        <v>100657</v>
      </c>
      <c r="C2181" s="108" t="s">
        <v>491</v>
      </c>
      <c r="D2181" t="s">
        <v>321</v>
      </c>
      <c r="E2181" s="284">
        <v>148.29</v>
      </c>
      <c r="F2181" s="284">
        <v>15.32</v>
      </c>
      <c r="G2181" s="284">
        <f t="shared" si="34"/>
        <v>132.97</v>
      </c>
    </row>
    <row r="2182" spans="1:7" ht="60" x14ac:dyDescent="0.25">
      <c r="A2182" s="261" t="s">
        <v>5738</v>
      </c>
      <c r="B2182" s="283">
        <v>100658</v>
      </c>
      <c r="C2182" s="108" t="s">
        <v>492</v>
      </c>
      <c r="D2182" t="s">
        <v>321</v>
      </c>
      <c r="E2182" s="284">
        <v>338.64</v>
      </c>
      <c r="F2182" s="284">
        <v>20.07</v>
      </c>
      <c r="G2182" s="284">
        <f t="shared" si="34"/>
        <v>318.57</v>
      </c>
    </row>
    <row r="2183" spans="1:7" ht="45" x14ac:dyDescent="0.25">
      <c r="A2183" s="261" t="s">
        <v>5738</v>
      </c>
      <c r="B2183" s="283">
        <v>100889</v>
      </c>
      <c r="C2183" s="108" t="s">
        <v>605</v>
      </c>
      <c r="D2183" t="s">
        <v>195</v>
      </c>
      <c r="E2183" s="284">
        <v>17.41</v>
      </c>
      <c r="F2183" s="284">
        <v>0.43</v>
      </c>
      <c r="G2183" s="284">
        <f t="shared" si="34"/>
        <v>16.98</v>
      </c>
    </row>
    <row r="2184" spans="1:7" ht="45" x14ac:dyDescent="0.25">
      <c r="A2184" s="261" t="s">
        <v>5738</v>
      </c>
      <c r="B2184" s="283">
        <v>100890</v>
      </c>
      <c r="C2184" s="108" t="s">
        <v>606</v>
      </c>
      <c r="D2184" t="s">
        <v>195</v>
      </c>
      <c r="E2184" s="284">
        <v>17.21</v>
      </c>
      <c r="F2184" s="284">
        <v>0.35</v>
      </c>
      <c r="G2184" s="284">
        <f t="shared" si="34"/>
        <v>16.86</v>
      </c>
    </row>
    <row r="2185" spans="1:7" ht="45" x14ac:dyDescent="0.25">
      <c r="A2185" s="261" t="s">
        <v>5738</v>
      </c>
      <c r="B2185" s="283">
        <v>100892</v>
      </c>
      <c r="C2185" s="108" t="s">
        <v>607</v>
      </c>
      <c r="D2185" t="s">
        <v>195</v>
      </c>
      <c r="E2185" s="284">
        <v>16.53</v>
      </c>
      <c r="F2185" s="284">
        <v>0.71</v>
      </c>
      <c r="G2185" s="284">
        <f t="shared" si="34"/>
        <v>15.82</v>
      </c>
    </row>
    <row r="2186" spans="1:7" ht="45" x14ac:dyDescent="0.25">
      <c r="A2186" s="261" t="s">
        <v>5738</v>
      </c>
      <c r="B2186" s="283">
        <v>100893</v>
      </c>
      <c r="C2186" s="108" t="s">
        <v>608</v>
      </c>
      <c r="D2186" t="s">
        <v>195</v>
      </c>
      <c r="E2186" s="284">
        <v>16.32</v>
      </c>
      <c r="F2186" s="284">
        <v>0.61</v>
      </c>
      <c r="G2186" s="284">
        <f t="shared" si="34"/>
        <v>15.71</v>
      </c>
    </row>
    <row r="2187" spans="1:7" ht="45" x14ac:dyDescent="0.25">
      <c r="A2187" s="261" t="s">
        <v>5738</v>
      </c>
      <c r="B2187" s="283">
        <v>100894</v>
      </c>
      <c r="C2187" s="108" t="s">
        <v>609</v>
      </c>
      <c r="D2187" t="s">
        <v>195</v>
      </c>
      <c r="E2187" s="284">
        <v>16.21</v>
      </c>
      <c r="F2187" s="284">
        <v>0.51</v>
      </c>
      <c r="G2187" s="284">
        <f t="shared" si="34"/>
        <v>15.700000000000001</v>
      </c>
    </row>
    <row r="2188" spans="1:7" ht="75" x14ac:dyDescent="0.25">
      <c r="A2188" s="261" t="s">
        <v>5738</v>
      </c>
      <c r="B2188" s="283">
        <v>100896</v>
      </c>
      <c r="C2188" s="108" t="s">
        <v>6986</v>
      </c>
      <c r="D2188" t="s">
        <v>321</v>
      </c>
      <c r="E2188" s="284">
        <v>62.23</v>
      </c>
      <c r="F2188" s="284">
        <v>6.34</v>
      </c>
      <c r="G2188" s="284">
        <f t="shared" si="34"/>
        <v>55.89</v>
      </c>
    </row>
    <row r="2189" spans="1:7" ht="75" x14ac:dyDescent="0.25">
      <c r="A2189" s="261" t="s">
        <v>5738</v>
      </c>
      <c r="B2189" s="283">
        <v>100897</v>
      </c>
      <c r="C2189" s="108" t="s">
        <v>6987</v>
      </c>
      <c r="D2189" t="s">
        <v>321</v>
      </c>
      <c r="E2189" s="284">
        <v>119.88</v>
      </c>
      <c r="F2189" s="284">
        <v>8.0399999999999991</v>
      </c>
      <c r="G2189" s="284">
        <f t="shared" si="34"/>
        <v>111.84</v>
      </c>
    </row>
    <row r="2190" spans="1:7" ht="75" x14ac:dyDescent="0.25">
      <c r="A2190" s="261" t="s">
        <v>5738</v>
      </c>
      <c r="B2190" s="283">
        <v>100898</v>
      </c>
      <c r="C2190" s="108" t="s">
        <v>6988</v>
      </c>
      <c r="D2190" t="s">
        <v>321</v>
      </c>
      <c r="E2190" s="284">
        <v>228.97</v>
      </c>
      <c r="F2190" s="284">
        <v>9.91</v>
      </c>
      <c r="G2190" s="284">
        <f t="shared" si="34"/>
        <v>219.06</v>
      </c>
    </row>
    <row r="2191" spans="1:7" ht="75" x14ac:dyDescent="0.25">
      <c r="A2191" s="261" t="s">
        <v>5738</v>
      </c>
      <c r="B2191" s="283">
        <v>100899</v>
      </c>
      <c r="C2191" s="108" t="s">
        <v>6989</v>
      </c>
      <c r="D2191" t="s">
        <v>321</v>
      </c>
      <c r="E2191" s="284">
        <v>85.11</v>
      </c>
      <c r="F2191" s="284">
        <v>23.12</v>
      </c>
      <c r="G2191" s="284">
        <f t="shared" si="34"/>
        <v>61.989999999999995</v>
      </c>
    </row>
    <row r="2192" spans="1:7" ht="75" x14ac:dyDescent="0.25">
      <c r="A2192" s="261" t="s">
        <v>5738</v>
      </c>
      <c r="B2192" s="283">
        <v>100900</v>
      </c>
      <c r="C2192" s="108" t="s">
        <v>6990</v>
      </c>
      <c r="D2192" t="s">
        <v>321</v>
      </c>
      <c r="E2192" s="284">
        <v>262.33999999999997</v>
      </c>
      <c r="F2192" s="284">
        <v>12.96</v>
      </c>
      <c r="G2192" s="284">
        <f t="shared" si="34"/>
        <v>249.37999999999997</v>
      </c>
    </row>
    <row r="2193" spans="1:7" ht="60" x14ac:dyDescent="0.25">
      <c r="A2193" s="261" t="s">
        <v>5738</v>
      </c>
      <c r="B2193" s="283">
        <v>101173</v>
      </c>
      <c r="C2193" s="108" t="s">
        <v>758</v>
      </c>
      <c r="D2193" t="s">
        <v>321</v>
      </c>
      <c r="E2193" s="284">
        <v>57.86</v>
      </c>
      <c r="F2193" s="284">
        <v>21.28</v>
      </c>
      <c r="G2193" s="284">
        <f t="shared" si="34"/>
        <v>36.58</v>
      </c>
    </row>
    <row r="2194" spans="1:7" ht="60" x14ac:dyDescent="0.25">
      <c r="A2194" s="261" t="s">
        <v>5738</v>
      </c>
      <c r="B2194" s="283">
        <v>101174</v>
      </c>
      <c r="C2194" s="108" t="s">
        <v>759</v>
      </c>
      <c r="D2194" t="s">
        <v>321</v>
      </c>
      <c r="E2194" s="284">
        <v>80.709999999999994</v>
      </c>
      <c r="F2194" s="284">
        <v>32.880000000000003</v>
      </c>
      <c r="G2194" s="284">
        <f t="shared" si="34"/>
        <v>47.829999999999991</v>
      </c>
    </row>
    <row r="2195" spans="1:7" ht="60" x14ac:dyDescent="0.25">
      <c r="A2195" s="261" t="s">
        <v>5738</v>
      </c>
      <c r="B2195" s="283">
        <v>101175</v>
      </c>
      <c r="C2195" s="108" t="s">
        <v>760</v>
      </c>
      <c r="D2195" t="s">
        <v>321</v>
      </c>
      <c r="E2195" s="284">
        <v>110.25</v>
      </c>
      <c r="F2195" s="284">
        <v>44.68</v>
      </c>
      <c r="G2195" s="284">
        <f t="shared" si="34"/>
        <v>65.569999999999993</v>
      </c>
    </row>
    <row r="2196" spans="1:7" ht="45" x14ac:dyDescent="0.25">
      <c r="A2196" s="261" t="s">
        <v>5738</v>
      </c>
      <c r="B2196" s="283">
        <v>101176</v>
      </c>
      <c r="C2196" s="108" t="s">
        <v>6991</v>
      </c>
      <c r="D2196" t="s">
        <v>321</v>
      </c>
      <c r="E2196" s="284">
        <v>137.76</v>
      </c>
      <c r="F2196" s="284">
        <v>49.15</v>
      </c>
      <c r="G2196" s="284">
        <f t="shared" si="34"/>
        <v>88.609999999999985</v>
      </c>
    </row>
    <row r="2197" spans="1:7" ht="45" x14ac:dyDescent="0.25">
      <c r="A2197" s="261" t="s">
        <v>5738</v>
      </c>
      <c r="B2197" s="283">
        <v>102521</v>
      </c>
      <c r="C2197" s="108" t="s">
        <v>1472</v>
      </c>
      <c r="D2197" t="s">
        <v>242</v>
      </c>
      <c r="E2197" s="284">
        <v>118.3</v>
      </c>
      <c r="F2197" s="284">
        <v>89.36</v>
      </c>
      <c r="G2197" s="284">
        <f t="shared" si="34"/>
        <v>28.939999999999998</v>
      </c>
    </row>
    <row r="2198" spans="1:7" ht="45" x14ac:dyDescent="0.25">
      <c r="A2198" s="261" t="s">
        <v>5738</v>
      </c>
      <c r="B2198" s="283">
        <v>102522</v>
      </c>
      <c r="C2198" s="108" t="s">
        <v>1473</v>
      </c>
      <c r="D2198" t="s">
        <v>242</v>
      </c>
      <c r="E2198" s="284">
        <v>173.56</v>
      </c>
      <c r="F2198" s="284">
        <v>131.11000000000001</v>
      </c>
      <c r="G2198" s="284">
        <f t="shared" si="34"/>
        <v>42.449999999999989</v>
      </c>
    </row>
    <row r="2199" spans="1:7" ht="45" x14ac:dyDescent="0.25">
      <c r="A2199" s="261" t="s">
        <v>5738</v>
      </c>
      <c r="B2199" s="283">
        <v>102523</v>
      </c>
      <c r="C2199" s="108" t="s">
        <v>1474</v>
      </c>
      <c r="D2199" t="s">
        <v>242</v>
      </c>
      <c r="E2199" s="284">
        <v>228.81</v>
      </c>
      <c r="F2199" s="284">
        <v>172.81</v>
      </c>
      <c r="G2199" s="284">
        <f t="shared" si="34"/>
        <v>56</v>
      </c>
    </row>
    <row r="2200" spans="1:7" ht="45" x14ac:dyDescent="0.25">
      <c r="A2200" s="261" t="s">
        <v>5738</v>
      </c>
      <c r="B2200" s="283">
        <v>95240</v>
      </c>
      <c r="C2200" s="108" t="s">
        <v>12913</v>
      </c>
      <c r="D2200" t="s">
        <v>245</v>
      </c>
      <c r="E2200" s="284">
        <v>17.57</v>
      </c>
      <c r="F2200" s="284">
        <v>5.79</v>
      </c>
      <c r="G2200" s="284">
        <f t="shared" si="34"/>
        <v>11.780000000000001</v>
      </c>
    </row>
    <row r="2201" spans="1:7" ht="45" x14ac:dyDescent="0.25">
      <c r="A2201" s="261" t="s">
        <v>5738</v>
      </c>
      <c r="B2201" s="283">
        <v>95241</v>
      </c>
      <c r="C2201" s="108" t="s">
        <v>12914</v>
      </c>
      <c r="D2201" t="s">
        <v>245</v>
      </c>
      <c r="E2201" s="284">
        <v>33.909999999999997</v>
      </c>
      <c r="F2201" s="284">
        <v>10.33</v>
      </c>
      <c r="G2201" s="284">
        <f t="shared" si="34"/>
        <v>23.58</v>
      </c>
    </row>
    <row r="2202" spans="1:7" ht="45" x14ac:dyDescent="0.25">
      <c r="A2202" s="261" t="s">
        <v>5738</v>
      </c>
      <c r="B2202" s="283">
        <v>96616</v>
      </c>
      <c r="C2202" s="108" t="s">
        <v>12915</v>
      </c>
      <c r="D2202" t="s">
        <v>319</v>
      </c>
      <c r="E2202" s="284">
        <v>731.83</v>
      </c>
      <c r="F2202" s="284">
        <v>246.28</v>
      </c>
      <c r="G2202" s="284">
        <f t="shared" si="34"/>
        <v>485.55000000000007</v>
      </c>
    </row>
    <row r="2203" spans="1:7" ht="45" x14ac:dyDescent="0.25">
      <c r="A2203" s="261" t="s">
        <v>5738</v>
      </c>
      <c r="B2203" s="283">
        <v>96617</v>
      </c>
      <c r="C2203" s="108" t="s">
        <v>12916</v>
      </c>
      <c r="D2203" t="s">
        <v>245</v>
      </c>
      <c r="E2203" s="284">
        <v>18.260000000000002</v>
      </c>
      <c r="F2203" s="284">
        <v>6.3</v>
      </c>
      <c r="G2203" s="284">
        <f t="shared" si="34"/>
        <v>11.96</v>
      </c>
    </row>
    <row r="2204" spans="1:7" ht="45" x14ac:dyDescent="0.25">
      <c r="A2204" s="261" t="s">
        <v>5738</v>
      </c>
      <c r="B2204" s="283">
        <v>96619</v>
      </c>
      <c r="C2204" s="108" t="s">
        <v>12917</v>
      </c>
      <c r="D2204" t="s">
        <v>245</v>
      </c>
      <c r="E2204" s="284">
        <v>36.58</v>
      </c>
      <c r="F2204" s="284">
        <v>12.33</v>
      </c>
      <c r="G2204" s="284">
        <f t="shared" si="34"/>
        <v>24.25</v>
      </c>
    </row>
    <row r="2205" spans="1:7" ht="30" x14ac:dyDescent="0.25">
      <c r="A2205" s="261" t="s">
        <v>5738</v>
      </c>
      <c r="B2205" s="283">
        <v>96620</v>
      </c>
      <c r="C2205" s="108" t="s">
        <v>12918</v>
      </c>
      <c r="D2205" t="s">
        <v>319</v>
      </c>
      <c r="E2205" s="284">
        <v>678.55</v>
      </c>
      <c r="F2205" s="284">
        <v>206.44</v>
      </c>
      <c r="G2205" s="284">
        <f t="shared" si="34"/>
        <v>472.10999999999996</v>
      </c>
    </row>
    <row r="2206" spans="1:7" ht="45" x14ac:dyDescent="0.25">
      <c r="A2206" s="261" t="s">
        <v>5738</v>
      </c>
      <c r="B2206" s="283">
        <v>96621</v>
      </c>
      <c r="C2206" s="108" t="s">
        <v>12919</v>
      </c>
      <c r="D2206" t="s">
        <v>319</v>
      </c>
      <c r="E2206" s="284">
        <v>177.59</v>
      </c>
      <c r="F2206" s="284">
        <v>55.72</v>
      </c>
      <c r="G2206" s="284">
        <f t="shared" si="34"/>
        <v>121.87</v>
      </c>
    </row>
    <row r="2207" spans="1:7" ht="45" x14ac:dyDescent="0.25">
      <c r="A2207" s="261" t="s">
        <v>5738</v>
      </c>
      <c r="B2207" s="283">
        <v>96622</v>
      </c>
      <c r="C2207" s="108" t="s">
        <v>12920</v>
      </c>
      <c r="D2207" t="s">
        <v>319</v>
      </c>
      <c r="E2207" s="284">
        <v>164.7</v>
      </c>
      <c r="F2207" s="284">
        <v>46.44</v>
      </c>
      <c r="G2207" s="284">
        <f t="shared" si="34"/>
        <v>118.25999999999999</v>
      </c>
    </row>
    <row r="2208" spans="1:7" ht="45" x14ac:dyDescent="0.25">
      <c r="A2208" s="261" t="s">
        <v>5738</v>
      </c>
      <c r="B2208" s="283">
        <v>96623</v>
      </c>
      <c r="C2208" s="108" t="s">
        <v>12921</v>
      </c>
      <c r="D2208" t="s">
        <v>319</v>
      </c>
      <c r="E2208" s="284">
        <v>152.13</v>
      </c>
      <c r="F2208" s="284">
        <v>47.21</v>
      </c>
      <c r="G2208" s="284">
        <f t="shared" si="34"/>
        <v>104.91999999999999</v>
      </c>
    </row>
    <row r="2209" spans="1:7" ht="45" x14ac:dyDescent="0.25">
      <c r="A2209" s="261" t="s">
        <v>5738</v>
      </c>
      <c r="B2209" s="283">
        <v>96624</v>
      </c>
      <c r="C2209" s="108" t="s">
        <v>12922</v>
      </c>
      <c r="D2209" t="s">
        <v>319</v>
      </c>
      <c r="E2209" s="284">
        <v>139.24</v>
      </c>
      <c r="F2209" s="284">
        <v>37.93</v>
      </c>
      <c r="G2209" s="284">
        <f t="shared" si="34"/>
        <v>101.31</v>
      </c>
    </row>
    <row r="2210" spans="1:7" ht="30" x14ac:dyDescent="0.25">
      <c r="A2210" s="261" t="s">
        <v>5738</v>
      </c>
      <c r="B2210" s="283">
        <v>97082</v>
      </c>
      <c r="C2210" s="108" t="s">
        <v>5076</v>
      </c>
      <c r="D2210" t="s">
        <v>319</v>
      </c>
      <c r="E2210" s="284">
        <v>58.31</v>
      </c>
      <c r="F2210" s="284">
        <v>41.69</v>
      </c>
      <c r="G2210" s="284">
        <f t="shared" si="34"/>
        <v>16.620000000000005</v>
      </c>
    </row>
    <row r="2211" spans="1:7" ht="60" x14ac:dyDescent="0.25">
      <c r="A2211" s="261" t="s">
        <v>5738</v>
      </c>
      <c r="B2211" s="283">
        <v>97083</v>
      </c>
      <c r="C2211" s="108" t="s">
        <v>5077</v>
      </c>
      <c r="D2211" t="s">
        <v>245</v>
      </c>
      <c r="E2211" s="284">
        <v>3.04</v>
      </c>
      <c r="F2211" s="284">
        <v>2.16</v>
      </c>
      <c r="G2211" s="284">
        <f t="shared" si="34"/>
        <v>0.87999999999999989</v>
      </c>
    </row>
    <row r="2212" spans="1:7" ht="60" x14ac:dyDescent="0.25">
      <c r="A2212" s="261" t="s">
        <v>5738</v>
      </c>
      <c r="B2212" s="283">
        <v>97084</v>
      </c>
      <c r="C2212" s="108" t="s">
        <v>5078</v>
      </c>
      <c r="D2212" t="s">
        <v>245</v>
      </c>
      <c r="E2212" s="284">
        <v>0.63</v>
      </c>
      <c r="F2212" s="284">
        <v>0.48</v>
      </c>
      <c r="G2212" s="284">
        <f t="shared" si="34"/>
        <v>0.15000000000000002</v>
      </c>
    </row>
    <row r="2213" spans="1:7" ht="60" x14ac:dyDescent="0.25">
      <c r="A2213" s="261" t="s">
        <v>5738</v>
      </c>
      <c r="B2213" s="283">
        <v>97086</v>
      </c>
      <c r="C2213" s="108" t="s">
        <v>5079</v>
      </c>
      <c r="D2213" t="s">
        <v>245</v>
      </c>
      <c r="E2213" s="284">
        <v>106.81</v>
      </c>
      <c r="F2213" s="284">
        <v>64.739999999999995</v>
      </c>
      <c r="G2213" s="284">
        <f t="shared" si="34"/>
        <v>42.070000000000007</v>
      </c>
    </row>
    <row r="2214" spans="1:7" ht="45" x14ac:dyDescent="0.25">
      <c r="A2214" s="261" t="s">
        <v>5738</v>
      </c>
      <c r="B2214" s="283">
        <v>97087</v>
      </c>
      <c r="C2214" s="108" t="s">
        <v>5080</v>
      </c>
      <c r="D2214" t="s">
        <v>245</v>
      </c>
      <c r="E2214" s="284">
        <v>3.23</v>
      </c>
      <c r="F2214" s="284">
        <v>0.31</v>
      </c>
      <c r="G2214" s="284">
        <f t="shared" si="34"/>
        <v>2.92</v>
      </c>
    </row>
    <row r="2215" spans="1:7" ht="45" x14ac:dyDescent="0.25">
      <c r="A2215" s="261" t="s">
        <v>5738</v>
      </c>
      <c r="B2215" s="283">
        <v>97088</v>
      </c>
      <c r="C2215" s="108" t="s">
        <v>5081</v>
      </c>
      <c r="D2215" t="s">
        <v>195</v>
      </c>
      <c r="E2215" s="284">
        <v>15.74</v>
      </c>
      <c r="F2215" s="284">
        <v>0.96</v>
      </c>
      <c r="G2215" s="284">
        <f t="shared" si="34"/>
        <v>14.780000000000001</v>
      </c>
    </row>
    <row r="2216" spans="1:7" ht="45" x14ac:dyDescent="0.25">
      <c r="A2216" s="261" t="s">
        <v>5738</v>
      </c>
      <c r="B2216" s="283">
        <v>97089</v>
      </c>
      <c r="C2216" s="108" t="s">
        <v>5082</v>
      </c>
      <c r="D2216" t="s">
        <v>195</v>
      </c>
      <c r="E2216" s="284">
        <v>14.39</v>
      </c>
      <c r="F2216" s="284">
        <v>0.83</v>
      </c>
      <c r="G2216" s="284">
        <f t="shared" si="34"/>
        <v>13.56</v>
      </c>
    </row>
    <row r="2217" spans="1:7" ht="45" x14ac:dyDescent="0.25">
      <c r="A2217" s="261" t="s">
        <v>5738</v>
      </c>
      <c r="B2217" s="283">
        <v>97090</v>
      </c>
      <c r="C2217" s="108" t="s">
        <v>5083</v>
      </c>
      <c r="D2217" t="s">
        <v>195</v>
      </c>
      <c r="E2217" s="284">
        <v>14.11</v>
      </c>
      <c r="F2217" s="284">
        <v>0.71</v>
      </c>
      <c r="G2217" s="284">
        <f t="shared" si="34"/>
        <v>13.399999999999999</v>
      </c>
    </row>
    <row r="2218" spans="1:7" ht="45" x14ac:dyDescent="0.25">
      <c r="A2218" s="261" t="s">
        <v>5738</v>
      </c>
      <c r="B2218" s="283">
        <v>97091</v>
      </c>
      <c r="C2218" s="108" t="s">
        <v>5084</v>
      </c>
      <c r="D2218" t="s">
        <v>195</v>
      </c>
      <c r="E2218" s="284">
        <v>13.66</v>
      </c>
      <c r="F2218" s="284">
        <v>0.64</v>
      </c>
      <c r="G2218" s="284">
        <f t="shared" si="34"/>
        <v>13.02</v>
      </c>
    </row>
    <row r="2219" spans="1:7" ht="45" x14ac:dyDescent="0.25">
      <c r="A2219" s="261" t="s">
        <v>5738</v>
      </c>
      <c r="B2219" s="283">
        <v>97092</v>
      </c>
      <c r="C2219" s="108" t="s">
        <v>5085</v>
      </c>
      <c r="D2219" t="s">
        <v>195</v>
      </c>
      <c r="E2219" s="284">
        <v>13.21</v>
      </c>
      <c r="F2219" s="284">
        <v>0.54</v>
      </c>
      <c r="G2219" s="284">
        <f t="shared" si="34"/>
        <v>12.670000000000002</v>
      </c>
    </row>
    <row r="2220" spans="1:7" ht="45" x14ac:dyDescent="0.25">
      <c r="A2220" s="261" t="s">
        <v>5738</v>
      </c>
      <c r="B2220" s="283">
        <v>97093</v>
      </c>
      <c r="C2220" s="108" t="s">
        <v>5086</v>
      </c>
      <c r="D2220" t="s">
        <v>195</v>
      </c>
      <c r="E2220" s="284">
        <v>12.38</v>
      </c>
      <c r="F2220" s="284">
        <v>0.42</v>
      </c>
      <c r="G2220" s="284">
        <f t="shared" si="34"/>
        <v>11.96</v>
      </c>
    </row>
    <row r="2221" spans="1:7" ht="45" x14ac:dyDescent="0.25">
      <c r="A2221" s="261" t="s">
        <v>5738</v>
      </c>
      <c r="B2221" s="283">
        <v>97096</v>
      </c>
      <c r="C2221" s="108" t="s">
        <v>5087</v>
      </c>
      <c r="D2221" t="s">
        <v>319</v>
      </c>
      <c r="E2221" s="284">
        <v>599.96</v>
      </c>
      <c r="F2221" s="284">
        <v>13.37</v>
      </c>
      <c r="G2221" s="284">
        <f t="shared" si="34"/>
        <v>586.59</v>
      </c>
    </row>
    <row r="2222" spans="1:7" ht="45" x14ac:dyDescent="0.25">
      <c r="A2222" s="261" t="s">
        <v>5738</v>
      </c>
      <c r="B2222" s="283">
        <v>97097</v>
      </c>
      <c r="C2222" s="108" t="s">
        <v>5088</v>
      </c>
      <c r="D2222" t="s">
        <v>245</v>
      </c>
      <c r="E2222" s="284">
        <v>39.18</v>
      </c>
      <c r="F2222" s="284">
        <v>1.59</v>
      </c>
      <c r="G2222" s="284">
        <f t="shared" si="34"/>
        <v>37.589999999999996</v>
      </c>
    </row>
    <row r="2223" spans="1:7" ht="45" x14ac:dyDescent="0.25">
      <c r="A2223" s="261" t="s">
        <v>5738</v>
      </c>
      <c r="B2223" s="283">
        <v>97101</v>
      </c>
      <c r="C2223" s="108" t="s">
        <v>5089</v>
      </c>
      <c r="D2223" t="s">
        <v>245</v>
      </c>
      <c r="E2223" s="284">
        <v>164.33</v>
      </c>
      <c r="F2223" s="284">
        <v>17.68</v>
      </c>
      <c r="G2223" s="284">
        <f t="shared" si="34"/>
        <v>146.65</v>
      </c>
    </row>
    <row r="2224" spans="1:7" ht="45" x14ac:dyDescent="0.25">
      <c r="A2224" s="261" t="s">
        <v>5738</v>
      </c>
      <c r="B2224" s="283">
        <v>97102</v>
      </c>
      <c r="C2224" s="108" t="s">
        <v>5090</v>
      </c>
      <c r="D2224" t="s">
        <v>245</v>
      </c>
      <c r="E2224" s="284">
        <v>206.75</v>
      </c>
      <c r="F2224" s="284">
        <v>19.78</v>
      </c>
      <c r="G2224" s="284">
        <f t="shared" si="34"/>
        <v>186.97</v>
      </c>
    </row>
    <row r="2225" spans="1:7" ht="45" x14ac:dyDescent="0.25">
      <c r="A2225" s="261" t="s">
        <v>5738</v>
      </c>
      <c r="B2225" s="283">
        <v>97103</v>
      </c>
      <c r="C2225" s="108" t="s">
        <v>5091</v>
      </c>
      <c r="D2225" t="s">
        <v>245</v>
      </c>
      <c r="E2225" s="284">
        <v>245.64</v>
      </c>
      <c r="F2225" s="284">
        <v>21.84</v>
      </c>
      <c r="G2225" s="284">
        <f t="shared" si="34"/>
        <v>223.79999999999998</v>
      </c>
    </row>
    <row r="2226" spans="1:7" ht="45" x14ac:dyDescent="0.25">
      <c r="A2226" s="261" t="s">
        <v>5738</v>
      </c>
      <c r="B2226" s="283">
        <v>100322</v>
      </c>
      <c r="C2226" s="108" t="s">
        <v>12923</v>
      </c>
      <c r="D2226" t="s">
        <v>319</v>
      </c>
      <c r="E2226" s="284">
        <v>133.91999999999999</v>
      </c>
      <c r="F2226" s="284">
        <v>37.93</v>
      </c>
      <c r="G2226" s="284">
        <f t="shared" si="34"/>
        <v>95.989999999999981</v>
      </c>
    </row>
    <row r="2227" spans="1:7" ht="45" x14ac:dyDescent="0.25">
      <c r="A2227" s="261" t="s">
        <v>5738</v>
      </c>
      <c r="B2227" s="283">
        <v>100323</v>
      </c>
      <c r="C2227" s="108" t="s">
        <v>12924</v>
      </c>
      <c r="D2227" t="s">
        <v>319</v>
      </c>
      <c r="E2227" s="284">
        <v>154.63</v>
      </c>
      <c r="F2227" s="284">
        <v>37.93</v>
      </c>
      <c r="G2227" s="284">
        <f t="shared" si="34"/>
        <v>116.69999999999999</v>
      </c>
    </row>
    <row r="2228" spans="1:7" ht="60" x14ac:dyDescent="0.25">
      <c r="A2228" s="261" t="s">
        <v>5738</v>
      </c>
      <c r="B2228" s="283">
        <v>100324</v>
      </c>
      <c r="C2228" s="108" t="s">
        <v>12925</v>
      </c>
      <c r="D2228" t="s">
        <v>319</v>
      </c>
      <c r="E2228" s="284">
        <v>139</v>
      </c>
      <c r="F2228" s="284">
        <v>37.93</v>
      </c>
      <c r="G2228" s="284">
        <f t="shared" si="34"/>
        <v>101.07</v>
      </c>
    </row>
    <row r="2229" spans="1:7" ht="45" x14ac:dyDescent="0.25">
      <c r="A2229" s="261" t="s">
        <v>5738</v>
      </c>
      <c r="B2229" s="283">
        <v>103072</v>
      </c>
      <c r="C2229" s="108" t="s">
        <v>1682</v>
      </c>
      <c r="D2229" t="s">
        <v>245</v>
      </c>
      <c r="E2229" s="284">
        <v>291.08999999999997</v>
      </c>
      <c r="F2229" s="284">
        <v>23.92</v>
      </c>
      <c r="G2229" s="284">
        <f t="shared" si="34"/>
        <v>267.16999999999996</v>
      </c>
    </row>
    <row r="2230" spans="1:7" ht="45" x14ac:dyDescent="0.25">
      <c r="A2230" s="261" t="s">
        <v>5738</v>
      </c>
      <c r="B2230" s="283">
        <v>103073</v>
      </c>
      <c r="C2230" s="108" t="s">
        <v>1683</v>
      </c>
      <c r="D2230" t="s">
        <v>245</v>
      </c>
      <c r="E2230" s="284">
        <v>351.98</v>
      </c>
      <c r="F2230" s="284">
        <v>26.3</v>
      </c>
      <c r="G2230" s="284">
        <f t="shared" si="34"/>
        <v>325.68</v>
      </c>
    </row>
    <row r="2231" spans="1:7" ht="60" x14ac:dyDescent="0.25">
      <c r="A2231" s="261" t="s">
        <v>5738</v>
      </c>
      <c r="B2231" s="283">
        <v>103074</v>
      </c>
      <c r="C2231" s="108" t="s">
        <v>1684</v>
      </c>
      <c r="D2231" t="s">
        <v>245</v>
      </c>
      <c r="E2231" s="284">
        <v>161.94</v>
      </c>
      <c r="F2231" s="284">
        <v>16.329999999999998</v>
      </c>
      <c r="G2231" s="284">
        <f t="shared" si="34"/>
        <v>145.61000000000001</v>
      </c>
    </row>
    <row r="2232" spans="1:7" ht="60" x14ac:dyDescent="0.25">
      <c r="A2232" s="261" t="s">
        <v>5738</v>
      </c>
      <c r="B2232" s="283">
        <v>103075</v>
      </c>
      <c r="C2232" s="108" t="s">
        <v>1685</v>
      </c>
      <c r="D2232" t="s">
        <v>245</v>
      </c>
      <c r="E2232" s="284">
        <v>201.12</v>
      </c>
      <c r="F2232" s="284">
        <v>17.91</v>
      </c>
      <c r="G2232" s="284">
        <f t="shared" si="34"/>
        <v>183.21</v>
      </c>
    </row>
    <row r="2233" spans="1:7" ht="45" x14ac:dyDescent="0.25">
      <c r="A2233" s="261" t="s">
        <v>5738</v>
      </c>
      <c r="B2233" s="283">
        <v>103076</v>
      </c>
      <c r="C2233" s="108" t="s">
        <v>1686</v>
      </c>
      <c r="D2233" t="s">
        <v>245</v>
      </c>
      <c r="E2233" s="284">
        <v>140.52000000000001</v>
      </c>
      <c r="F2233" s="284">
        <v>15.7</v>
      </c>
      <c r="G2233" s="284">
        <f t="shared" si="34"/>
        <v>124.82000000000001</v>
      </c>
    </row>
    <row r="2234" spans="1:7" ht="45" x14ac:dyDescent="0.25">
      <c r="A2234" s="261" t="s">
        <v>5738</v>
      </c>
      <c r="B2234" s="283">
        <v>103077</v>
      </c>
      <c r="C2234" s="108" t="s">
        <v>1687</v>
      </c>
      <c r="D2234" t="s">
        <v>245</v>
      </c>
      <c r="E2234" s="284">
        <v>182.94</v>
      </c>
      <c r="F2234" s="284">
        <v>17.78</v>
      </c>
      <c r="G2234" s="284">
        <f t="shared" si="34"/>
        <v>165.16</v>
      </c>
    </row>
    <row r="2235" spans="1:7" ht="45" x14ac:dyDescent="0.25">
      <c r="A2235" s="261" t="s">
        <v>5738</v>
      </c>
      <c r="B2235" s="283">
        <v>103078</v>
      </c>
      <c r="C2235" s="108" t="s">
        <v>1688</v>
      </c>
      <c r="D2235" t="s">
        <v>245</v>
      </c>
      <c r="E2235" s="284">
        <v>221.83</v>
      </c>
      <c r="F2235" s="284">
        <v>19.850000000000001</v>
      </c>
      <c r="G2235" s="284">
        <f t="shared" si="34"/>
        <v>201.98000000000002</v>
      </c>
    </row>
    <row r="2236" spans="1:7" ht="45" x14ac:dyDescent="0.25">
      <c r="A2236" s="261" t="s">
        <v>5738</v>
      </c>
      <c r="B2236" s="283">
        <v>103079</v>
      </c>
      <c r="C2236" s="108" t="s">
        <v>1689</v>
      </c>
      <c r="D2236" t="s">
        <v>245</v>
      </c>
      <c r="E2236" s="284">
        <v>267.29000000000002</v>
      </c>
      <c r="F2236" s="284">
        <v>21.95</v>
      </c>
      <c r="G2236" s="284">
        <f t="shared" si="34"/>
        <v>245.34000000000003</v>
      </c>
    </row>
    <row r="2237" spans="1:7" ht="45" x14ac:dyDescent="0.25">
      <c r="A2237" s="261" t="s">
        <v>5738</v>
      </c>
      <c r="B2237" s="283">
        <v>103080</v>
      </c>
      <c r="C2237" s="108" t="s">
        <v>1690</v>
      </c>
      <c r="D2237" t="s">
        <v>245</v>
      </c>
      <c r="E2237" s="284">
        <v>328.17</v>
      </c>
      <c r="F2237" s="284">
        <v>24.31</v>
      </c>
      <c r="G2237" s="284">
        <f t="shared" si="34"/>
        <v>303.86</v>
      </c>
    </row>
    <row r="2238" spans="1:7" ht="45" x14ac:dyDescent="0.25">
      <c r="A2238" s="261" t="s">
        <v>5738</v>
      </c>
      <c r="B2238" s="283">
        <v>92263</v>
      </c>
      <c r="C2238" s="108" t="s">
        <v>3642</v>
      </c>
      <c r="D2238" t="s">
        <v>245</v>
      </c>
      <c r="E2238" s="284">
        <v>185.92</v>
      </c>
      <c r="F2238" s="284">
        <v>34.409999999999997</v>
      </c>
      <c r="G2238" s="284">
        <f t="shared" si="34"/>
        <v>151.51</v>
      </c>
    </row>
    <row r="2239" spans="1:7" ht="60" x14ac:dyDescent="0.25">
      <c r="A2239" s="261" t="s">
        <v>5738</v>
      </c>
      <c r="B2239" s="283">
        <v>92264</v>
      </c>
      <c r="C2239" s="108" t="s">
        <v>3643</v>
      </c>
      <c r="D2239" t="s">
        <v>245</v>
      </c>
      <c r="E2239" s="284">
        <v>256.39</v>
      </c>
      <c r="F2239" s="284">
        <v>34.4</v>
      </c>
      <c r="G2239" s="284">
        <f t="shared" si="34"/>
        <v>221.98999999999998</v>
      </c>
    </row>
    <row r="2240" spans="1:7" ht="45" x14ac:dyDescent="0.25">
      <c r="A2240" s="261" t="s">
        <v>5738</v>
      </c>
      <c r="B2240" s="283">
        <v>92265</v>
      </c>
      <c r="C2240" s="108" t="s">
        <v>3644</v>
      </c>
      <c r="D2240" t="s">
        <v>245</v>
      </c>
      <c r="E2240" s="284">
        <v>142.52000000000001</v>
      </c>
      <c r="F2240" s="284">
        <v>27.92</v>
      </c>
      <c r="G2240" s="284">
        <f t="shared" si="34"/>
        <v>114.60000000000001</v>
      </c>
    </row>
    <row r="2241" spans="1:7" ht="45" x14ac:dyDescent="0.25">
      <c r="A2241" s="261" t="s">
        <v>5738</v>
      </c>
      <c r="B2241" s="283">
        <v>92266</v>
      </c>
      <c r="C2241" s="108" t="s">
        <v>3645</v>
      </c>
      <c r="D2241" t="s">
        <v>245</v>
      </c>
      <c r="E2241" s="284">
        <v>202.96</v>
      </c>
      <c r="F2241" s="284">
        <v>27.92</v>
      </c>
      <c r="G2241" s="284">
        <f t="shared" si="34"/>
        <v>175.04000000000002</v>
      </c>
    </row>
    <row r="2242" spans="1:7" ht="45" x14ac:dyDescent="0.25">
      <c r="A2242" s="261" t="s">
        <v>5738</v>
      </c>
      <c r="B2242" s="283">
        <v>92267</v>
      </c>
      <c r="C2242" s="108" t="s">
        <v>3646</v>
      </c>
      <c r="D2242" t="s">
        <v>245</v>
      </c>
      <c r="E2242" s="284">
        <v>80.959999999999994</v>
      </c>
      <c r="F2242" s="284">
        <v>0.92</v>
      </c>
      <c r="G2242" s="284">
        <f t="shared" si="34"/>
        <v>80.039999999999992</v>
      </c>
    </row>
    <row r="2243" spans="1:7" ht="45" x14ac:dyDescent="0.25">
      <c r="A2243" s="261" t="s">
        <v>5738</v>
      </c>
      <c r="B2243" s="283">
        <v>92268</v>
      </c>
      <c r="C2243" s="108" t="s">
        <v>3647</v>
      </c>
      <c r="D2243" t="s">
        <v>245</v>
      </c>
      <c r="E2243" s="284">
        <v>136.33000000000001</v>
      </c>
      <c r="F2243" s="284">
        <v>0.92</v>
      </c>
      <c r="G2243" s="284">
        <f t="shared" ref="G2243:G2306" si="35">E2243-F2243</f>
        <v>135.41000000000003</v>
      </c>
    </row>
    <row r="2244" spans="1:7" ht="45" x14ac:dyDescent="0.25">
      <c r="A2244" s="261" t="s">
        <v>5738</v>
      </c>
      <c r="B2244" s="283">
        <v>92269</v>
      </c>
      <c r="C2244" s="108" t="s">
        <v>3648</v>
      </c>
      <c r="D2244" t="s">
        <v>245</v>
      </c>
      <c r="E2244" s="284">
        <v>110.74</v>
      </c>
      <c r="F2244" s="284">
        <v>20.46</v>
      </c>
      <c r="G2244" s="284">
        <f t="shared" si="35"/>
        <v>90.28</v>
      </c>
    </row>
    <row r="2245" spans="1:7" ht="30" x14ac:dyDescent="0.25">
      <c r="A2245" s="261" t="s">
        <v>5738</v>
      </c>
      <c r="B2245" s="283">
        <v>92270</v>
      </c>
      <c r="C2245" s="108" t="s">
        <v>3649</v>
      </c>
      <c r="D2245" t="s">
        <v>245</v>
      </c>
      <c r="E2245" s="284">
        <v>116.76</v>
      </c>
      <c r="F2245" s="284">
        <v>25.22</v>
      </c>
      <c r="G2245" s="284">
        <f t="shared" si="35"/>
        <v>91.54</v>
      </c>
    </row>
    <row r="2246" spans="1:7" ht="30" x14ac:dyDescent="0.25">
      <c r="A2246" s="261" t="s">
        <v>5738</v>
      </c>
      <c r="B2246" s="283">
        <v>92271</v>
      </c>
      <c r="C2246" s="108" t="s">
        <v>3650</v>
      </c>
      <c r="D2246" t="s">
        <v>245</v>
      </c>
      <c r="E2246" s="284">
        <v>63.76</v>
      </c>
      <c r="F2246" s="284">
        <v>0.46</v>
      </c>
      <c r="G2246" s="284">
        <f t="shared" si="35"/>
        <v>63.3</v>
      </c>
    </row>
    <row r="2247" spans="1:7" ht="30" x14ac:dyDescent="0.25">
      <c r="A2247" s="261" t="s">
        <v>5738</v>
      </c>
      <c r="B2247" s="283">
        <v>92272</v>
      </c>
      <c r="C2247" s="108" t="s">
        <v>3651</v>
      </c>
      <c r="D2247" t="s">
        <v>321</v>
      </c>
      <c r="E2247" s="284">
        <v>39.869999999999997</v>
      </c>
      <c r="F2247" s="284">
        <v>5.17</v>
      </c>
      <c r="G2247" s="284">
        <f t="shared" si="35"/>
        <v>34.699999999999996</v>
      </c>
    </row>
    <row r="2248" spans="1:7" ht="30" x14ac:dyDescent="0.25">
      <c r="A2248" s="261" t="s">
        <v>5738</v>
      </c>
      <c r="B2248" s="283">
        <v>92273</v>
      </c>
      <c r="C2248" s="108" t="s">
        <v>3652</v>
      </c>
      <c r="D2248" t="s">
        <v>321</v>
      </c>
      <c r="E2248" s="284">
        <v>13</v>
      </c>
      <c r="F2248" s="284">
        <v>3.04</v>
      </c>
      <c r="G2248" s="284">
        <f t="shared" si="35"/>
        <v>9.9600000000000009</v>
      </c>
    </row>
    <row r="2249" spans="1:7" ht="60" x14ac:dyDescent="0.25">
      <c r="A2249" s="261" t="s">
        <v>5738</v>
      </c>
      <c r="B2249" s="283">
        <v>92409</v>
      </c>
      <c r="C2249" s="108" t="s">
        <v>3767</v>
      </c>
      <c r="D2249" t="s">
        <v>245</v>
      </c>
      <c r="E2249" s="284">
        <v>197.02</v>
      </c>
      <c r="F2249" s="284">
        <v>84</v>
      </c>
      <c r="G2249" s="284">
        <f t="shared" si="35"/>
        <v>113.02000000000001</v>
      </c>
    </row>
    <row r="2250" spans="1:7" ht="60" x14ac:dyDescent="0.25">
      <c r="A2250" s="261" t="s">
        <v>5738</v>
      </c>
      <c r="B2250" s="283">
        <v>92411</v>
      </c>
      <c r="C2250" s="108" t="s">
        <v>3768</v>
      </c>
      <c r="D2250" t="s">
        <v>245</v>
      </c>
      <c r="E2250" s="284">
        <v>132.94999999999999</v>
      </c>
      <c r="F2250" s="284">
        <v>66.61</v>
      </c>
      <c r="G2250" s="284">
        <f t="shared" si="35"/>
        <v>66.339999999999989</v>
      </c>
    </row>
    <row r="2251" spans="1:7" ht="60" x14ac:dyDescent="0.25">
      <c r="A2251" s="261" t="s">
        <v>5738</v>
      </c>
      <c r="B2251" s="283">
        <v>92413</v>
      </c>
      <c r="C2251" s="108" t="s">
        <v>3769</v>
      </c>
      <c r="D2251" t="s">
        <v>245</v>
      </c>
      <c r="E2251" s="284">
        <v>87.7</v>
      </c>
      <c r="F2251" s="284">
        <v>48.54</v>
      </c>
      <c r="G2251" s="284">
        <f t="shared" si="35"/>
        <v>39.160000000000004</v>
      </c>
    </row>
    <row r="2252" spans="1:7" ht="75" x14ac:dyDescent="0.25">
      <c r="A2252" s="261" t="s">
        <v>5738</v>
      </c>
      <c r="B2252" s="283">
        <v>92415</v>
      </c>
      <c r="C2252" s="108" t="s">
        <v>3770</v>
      </c>
      <c r="D2252" t="s">
        <v>245</v>
      </c>
      <c r="E2252" s="284">
        <v>146.41999999999999</v>
      </c>
      <c r="F2252" s="284">
        <v>41.56</v>
      </c>
      <c r="G2252" s="284">
        <f t="shared" si="35"/>
        <v>104.85999999999999</v>
      </c>
    </row>
    <row r="2253" spans="1:7" ht="75" x14ac:dyDescent="0.25">
      <c r="A2253" s="261" t="s">
        <v>5738</v>
      </c>
      <c r="B2253" s="283">
        <v>92417</v>
      </c>
      <c r="C2253" s="108" t="s">
        <v>3771</v>
      </c>
      <c r="D2253" t="s">
        <v>245</v>
      </c>
      <c r="E2253" s="284">
        <v>166.52</v>
      </c>
      <c r="F2253" s="284">
        <v>56.76</v>
      </c>
      <c r="G2253" s="284">
        <f t="shared" si="35"/>
        <v>109.76000000000002</v>
      </c>
    </row>
    <row r="2254" spans="1:7" ht="75" x14ac:dyDescent="0.25">
      <c r="A2254" s="261" t="s">
        <v>5738</v>
      </c>
      <c r="B2254" s="283">
        <v>92419</v>
      </c>
      <c r="C2254" s="108" t="s">
        <v>3772</v>
      </c>
      <c r="D2254" t="s">
        <v>245</v>
      </c>
      <c r="E2254" s="284">
        <v>90.56</v>
      </c>
      <c r="F2254" s="284">
        <v>27.14</v>
      </c>
      <c r="G2254" s="284">
        <f t="shared" si="35"/>
        <v>63.42</v>
      </c>
    </row>
    <row r="2255" spans="1:7" ht="75" x14ac:dyDescent="0.25">
      <c r="A2255" s="261" t="s">
        <v>5738</v>
      </c>
      <c r="B2255" s="283">
        <v>92421</v>
      </c>
      <c r="C2255" s="108" t="s">
        <v>3773</v>
      </c>
      <c r="D2255" t="s">
        <v>245</v>
      </c>
      <c r="E2255" s="284">
        <v>105.97</v>
      </c>
      <c r="F2255" s="284">
        <v>38.799999999999997</v>
      </c>
      <c r="G2255" s="284">
        <f t="shared" si="35"/>
        <v>67.17</v>
      </c>
    </row>
    <row r="2256" spans="1:7" ht="75" x14ac:dyDescent="0.25">
      <c r="A2256" s="261" t="s">
        <v>5738</v>
      </c>
      <c r="B2256" s="283">
        <v>92423</v>
      </c>
      <c r="C2256" s="108" t="s">
        <v>3774</v>
      </c>
      <c r="D2256" t="s">
        <v>245</v>
      </c>
      <c r="E2256" s="284">
        <v>73.47</v>
      </c>
      <c r="F2256" s="284">
        <v>22.19</v>
      </c>
      <c r="G2256" s="284">
        <f t="shared" si="35"/>
        <v>51.28</v>
      </c>
    </row>
    <row r="2257" spans="1:7" ht="75" x14ac:dyDescent="0.25">
      <c r="A2257" s="261" t="s">
        <v>5738</v>
      </c>
      <c r="B2257" s="283">
        <v>92425</v>
      </c>
      <c r="C2257" s="108" t="s">
        <v>3775</v>
      </c>
      <c r="D2257" t="s">
        <v>245</v>
      </c>
      <c r="E2257" s="284">
        <v>86.87</v>
      </c>
      <c r="F2257" s="284">
        <v>32.33</v>
      </c>
      <c r="G2257" s="284">
        <f t="shared" si="35"/>
        <v>54.540000000000006</v>
      </c>
    </row>
    <row r="2258" spans="1:7" ht="75" x14ac:dyDescent="0.25">
      <c r="A2258" s="261" t="s">
        <v>5738</v>
      </c>
      <c r="B2258" s="283">
        <v>92427</v>
      </c>
      <c r="C2258" s="108" t="s">
        <v>3776</v>
      </c>
      <c r="D2258" t="s">
        <v>245</v>
      </c>
      <c r="E2258" s="284">
        <v>64.819999999999993</v>
      </c>
      <c r="F2258" s="284">
        <v>19.670000000000002</v>
      </c>
      <c r="G2258" s="284">
        <f t="shared" si="35"/>
        <v>45.149999999999991</v>
      </c>
    </row>
    <row r="2259" spans="1:7" ht="75" x14ac:dyDescent="0.25">
      <c r="A2259" s="261" t="s">
        <v>5738</v>
      </c>
      <c r="B2259" s="283">
        <v>92429</v>
      </c>
      <c r="C2259" s="108" t="s">
        <v>3777</v>
      </c>
      <c r="D2259" t="s">
        <v>245</v>
      </c>
      <c r="E2259" s="284">
        <v>77.23</v>
      </c>
      <c r="F2259" s="284">
        <v>29.07</v>
      </c>
      <c r="G2259" s="284">
        <f t="shared" si="35"/>
        <v>48.160000000000004</v>
      </c>
    </row>
    <row r="2260" spans="1:7" ht="75" x14ac:dyDescent="0.25">
      <c r="A2260" s="261" t="s">
        <v>5738</v>
      </c>
      <c r="B2260" s="283">
        <v>92431</v>
      </c>
      <c r="C2260" s="108" t="s">
        <v>3778</v>
      </c>
      <c r="D2260" t="s">
        <v>245</v>
      </c>
      <c r="E2260" s="284">
        <v>62.87</v>
      </c>
      <c r="F2260" s="284">
        <v>17.420000000000002</v>
      </c>
      <c r="G2260" s="284">
        <f t="shared" si="35"/>
        <v>45.449999999999996</v>
      </c>
    </row>
    <row r="2261" spans="1:7" ht="75" x14ac:dyDescent="0.25">
      <c r="A2261" s="261" t="s">
        <v>5738</v>
      </c>
      <c r="B2261" s="283">
        <v>92433</v>
      </c>
      <c r="C2261" s="108" t="s">
        <v>3779</v>
      </c>
      <c r="D2261" t="s">
        <v>245</v>
      </c>
      <c r="E2261" s="284">
        <v>74.66</v>
      </c>
      <c r="F2261" s="284">
        <v>26.34</v>
      </c>
      <c r="G2261" s="284">
        <f t="shared" si="35"/>
        <v>48.319999999999993</v>
      </c>
    </row>
    <row r="2262" spans="1:7" ht="75" x14ac:dyDescent="0.25">
      <c r="A2262" s="261" t="s">
        <v>5738</v>
      </c>
      <c r="B2262" s="283">
        <v>92435</v>
      </c>
      <c r="C2262" s="108" t="s">
        <v>3780</v>
      </c>
      <c r="D2262" t="s">
        <v>245</v>
      </c>
      <c r="E2262" s="284">
        <v>59.42</v>
      </c>
      <c r="F2262" s="284">
        <v>16.54</v>
      </c>
      <c r="G2262" s="284">
        <f t="shared" si="35"/>
        <v>42.88</v>
      </c>
    </row>
    <row r="2263" spans="1:7" ht="75" x14ac:dyDescent="0.25">
      <c r="A2263" s="261" t="s">
        <v>5738</v>
      </c>
      <c r="B2263" s="283">
        <v>92437</v>
      </c>
      <c r="C2263" s="108" t="s">
        <v>3781</v>
      </c>
      <c r="D2263" t="s">
        <v>245</v>
      </c>
      <c r="E2263" s="284">
        <v>70.81</v>
      </c>
      <c r="F2263" s="284">
        <v>25.17</v>
      </c>
      <c r="G2263" s="284">
        <f t="shared" si="35"/>
        <v>45.64</v>
      </c>
    </row>
    <row r="2264" spans="1:7" ht="75" x14ac:dyDescent="0.25">
      <c r="A2264" s="261" t="s">
        <v>5738</v>
      </c>
      <c r="B2264" s="283">
        <v>92439</v>
      </c>
      <c r="C2264" s="108" t="s">
        <v>3782</v>
      </c>
      <c r="D2264" t="s">
        <v>245</v>
      </c>
      <c r="E2264" s="284">
        <v>56.91</v>
      </c>
      <c r="F2264" s="284">
        <v>15.94</v>
      </c>
      <c r="G2264" s="284">
        <f t="shared" si="35"/>
        <v>40.97</v>
      </c>
    </row>
    <row r="2265" spans="1:7" ht="75" x14ac:dyDescent="0.25">
      <c r="A2265" s="261" t="s">
        <v>5738</v>
      </c>
      <c r="B2265" s="283">
        <v>92441</v>
      </c>
      <c r="C2265" s="108" t="s">
        <v>3783</v>
      </c>
      <c r="D2265" t="s">
        <v>245</v>
      </c>
      <c r="E2265" s="284">
        <v>68.03</v>
      </c>
      <c r="F2265" s="284">
        <v>24.34</v>
      </c>
      <c r="G2265" s="284">
        <f t="shared" si="35"/>
        <v>43.69</v>
      </c>
    </row>
    <row r="2266" spans="1:7" ht="75" x14ac:dyDescent="0.25">
      <c r="A2266" s="261" t="s">
        <v>5738</v>
      </c>
      <c r="B2266" s="283">
        <v>92443</v>
      </c>
      <c r="C2266" s="108" t="s">
        <v>3784</v>
      </c>
      <c r="D2266" t="s">
        <v>245</v>
      </c>
      <c r="E2266" s="284">
        <v>51.44</v>
      </c>
      <c r="F2266" s="284">
        <v>14.82</v>
      </c>
      <c r="G2266" s="284">
        <f t="shared" si="35"/>
        <v>36.619999999999997</v>
      </c>
    </row>
    <row r="2267" spans="1:7" ht="75" x14ac:dyDescent="0.25">
      <c r="A2267" s="261" t="s">
        <v>5738</v>
      </c>
      <c r="B2267" s="283">
        <v>92445</v>
      </c>
      <c r="C2267" s="108" t="s">
        <v>3785</v>
      </c>
      <c r="D2267" t="s">
        <v>245</v>
      </c>
      <c r="E2267" s="284">
        <v>62.15</v>
      </c>
      <c r="F2267" s="284">
        <v>22.96</v>
      </c>
      <c r="G2267" s="284">
        <f t="shared" si="35"/>
        <v>39.19</v>
      </c>
    </row>
    <row r="2268" spans="1:7" ht="60" x14ac:dyDescent="0.25">
      <c r="A2268" s="261" t="s">
        <v>5738</v>
      </c>
      <c r="B2268" s="283">
        <v>92446</v>
      </c>
      <c r="C2268" s="108" t="s">
        <v>3786</v>
      </c>
      <c r="D2268" t="s">
        <v>245</v>
      </c>
      <c r="E2268" s="284">
        <v>220.96</v>
      </c>
      <c r="F2268" s="284">
        <v>82.73</v>
      </c>
      <c r="G2268" s="284">
        <f t="shared" si="35"/>
        <v>138.23000000000002</v>
      </c>
    </row>
    <row r="2269" spans="1:7" ht="60" x14ac:dyDescent="0.25">
      <c r="A2269" s="261" t="s">
        <v>5738</v>
      </c>
      <c r="B2269" s="283">
        <v>92447</v>
      </c>
      <c r="C2269" s="108" t="s">
        <v>3787</v>
      </c>
      <c r="D2269" t="s">
        <v>245</v>
      </c>
      <c r="E2269" s="284">
        <v>156.71</v>
      </c>
      <c r="F2269" s="284">
        <v>63.38</v>
      </c>
      <c r="G2269" s="284">
        <f t="shared" si="35"/>
        <v>93.330000000000013</v>
      </c>
    </row>
    <row r="2270" spans="1:7" ht="60" x14ac:dyDescent="0.25">
      <c r="A2270" s="261" t="s">
        <v>5738</v>
      </c>
      <c r="B2270" s="283">
        <v>92448</v>
      </c>
      <c r="C2270" s="108" t="s">
        <v>3788</v>
      </c>
      <c r="D2270" t="s">
        <v>245</v>
      </c>
      <c r="E2270" s="284">
        <v>124.81</v>
      </c>
      <c r="F2270" s="284">
        <v>51.56</v>
      </c>
      <c r="G2270" s="284">
        <f t="shared" si="35"/>
        <v>73.25</v>
      </c>
    </row>
    <row r="2271" spans="1:7" ht="60" x14ac:dyDescent="0.25">
      <c r="A2271" s="261" t="s">
        <v>5738</v>
      </c>
      <c r="B2271" s="283">
        <v>92449</v>
      </c>
      <c r="C2271" s="108" t="s">
        <v>3789</v>
      </c>
      <c r="D2271" t="s">
        <v>245</v>
      </c>
      <c r="E2271" s="284">
        <v>288.47000000000003</v>
      </c>
      <c r="F2271" s="284">
        <v>70.900000000000006</v>
      </c>
      <c r="G2271" s="284">
        <f t="shared" si="35"/>
        <v>217.57000000000002</v>
      </c>
    </row>
    <row r="2272" spans="1:7" ht="60" x14ac:dyDescent="0.25">
      <c r="A2272" s="261" t="s">
        <v>5738</v>
      </c>
      <c r="B2272" s="283">
        <v>92450</v>
      </c>
      <c r="C2272" s="108" t="s">
        <v>3790</v>
      </c>
      <c r="D2272" t="s">
        <v>245</v>
      </c>
      <c r="E2272" s="284">
        <v>316.94</v>
      </c>
      <c r="F2272" s="284">
        <v>66.66</v>
      </c>
      <c r="G2272" s="284">
        <f t="shared" si="35"/>
        <v>250.28</v>
      </c>
    </row>
    <row r="2273" spans="1:7" ht="60" x14ac:dyDescent="0.25">
      <c r="A2273" s="261" t="s">
        <v>5738</v>
      </c>
      <c r="B2273" s="283">
        <v>92451</v>
      </c>
      <c r="C2273" s="108" t="s">
        <v>3791</v>
      </c>
      <c r="D2273" t="s">
        <v>245</v>
      </c>
      <c r="E2273" s="284">
        <v>198.74</v>
      </c>
      <c r="F2273" s="284">
        <v>50.29</v>
      </c>
      <c r="G2273" s="284">
        <f t="shared" si="35"/>
        <v>148.45000000000002</v>
      </c>
    </row>
    <row r="2274" spans="1:7" ht="60" x14ac:dyDescent="0.25">
      <c r="A2274" s="261" t="s">
        <v>5738</v>
      </c>
      <c r="B2274" s="283">
        <v>92452</v>
      </c>
      <c r="C2274" s="108" t="s">
        <v>3792</v>
      </c>
      <c r="D2274" t="s">
        <v>245</v>
      </c>
      <c r="E2274" s="284">
        <v>188.43</v>
      </c>
      <c r="F2274" s="284">
        <v>54.41</v>
      </c>
      <c r="G2274" s="284">
        <f t="shared" si="35"/>
        <v>134.02000000000001</v>
      </c>
    </row>
    <row r="2275" spans="1:7" ht="60" x14ac:dyDescent="0.25">
      <c r="A2275" s="261" t="s">
        <v>5738</v>
      </c>
      <c r="B2275" s="283">
        <v>92453</v>
      </c>
      <c r="C2275" s="108" t="s">
        <v>3793</v>
      </c>
      <c r="D2275" t="s">
        <v>245</v>
      </c>
      <c r="E2275" s="284">
        <v>245.49</v>
      </c>
      <c r="F2275" s="284">
        <v>61.46</v>
      </c>
      <c r="G2275" s="284">
        <f t="shared" si="35"/>
        <v>184.03</v>
      </c>
    </row>
    <row r="2276" spans="1:7" ht="60" x14ac:dyDescent="0.25">
      <c r="A2276" s="261" t="s">
        <v>5738</v>
      </c>
      <c r="B2276" s="283">
        <v>92454</v>
      </c>
      <c r="C2276" s="108" t="s">
        <v>3794</v>
      </c>
      <c r="D2276" t="s">
        <v>245</v>
      </c>
      <c r="E2276" s="284">
        <v>281.83</v>
      </c>
      <c r="F2276" s="284">
        <v>57.04</v>
      </c>
      <c r="G2276" s="284">
        <f t="shared" si="35"/>
        <v>224.79</v>
      </c>
    </row>
    <row r="2277" spans="1:7" ht="60" x14ac:dyDescent="0.25">
      <c r="A2277" s="261" t="s">
        <v>5738</v>
      </c>
      <c r="B2277" s="283">
        <v>92455</v>
      </c>
      <c r="C2277" s="108" t="s">
        <v>3795</v>
      </c>
      <c r="D2277" t="s">
        <v>245</v>
      </c>
      <c r="E2277" s="284">
        <v>161.08000000000001</v>
      </c>
      <c r="F2277" s="284">
        <v>42.14</v>
      </c>
      <c r="G2277" s="284">
        <f t="shared" si="35"/>
        <v>118.94000000000001</v>
      </c>
    </row>
    <row r="2278" spans="1:7" ht="60" x14ac:dyDescent="0.25">
      <c r="A2278" s="261" t="s">
        <v>5738</v>
      </c>
      <c r="B2278" s="283">
        <v>92456</v>
      </c>
      <c r="C2278" s="108" t="s">
        <v>3796</v>
      </c>
      <c r="D2278" t="s">
        <v>245</v>
      </c>
      <c r="E2278" s="284">
        <v>153.13999999999999</v>
      </c>
      <c r="F2278" s="284">
        <v>45.7</v>
      </c>
      <c r="G2278" s="284">
        <f t="shared" si="35"/>
        <v>107.43999999999998</v>
      </c>
    </row>
    <row r="2279" spans="1:7" ht="60" x14ac:dyDescent="0.25">
      <c r="A2279" s="261" t="s">
        <v>5738</v>
      </c>
      <c r="B2279" s="283">
        <v>92457</v>
      </c>
      <c r="C2279" s="108" t="s">
        <v>3797</v>
      </c>
      <c r="D2279" t="s">
        <v>245</v>
      </c>
      <c r="E2279" s="284">
        <v>211.38</v>
      </c>
      <c r="F2279" s="284">
        <v>53.89</v>
      </c>
      <c r="G2279" s="284">
        <f t="shared" si="35"/>
        <v>157.49</v>
      </c>
    </row>
    <row r="2280" spans="1:7" ht="60" x14ac:dyDescent="0.25">
      <c r="A2280" s="261" t="s">
        <v>5738</v>
      </c>
      <c r="B2280" s="283">
        <v>92458</v>
      </c>
      <c r="C2280" s="108" t="s">
        <v>3798</v>
      </c>
      <c r="D2280" t="s">
        <v>245</v>
      </c>
      <c r="E2280" s="284">
        <v>260.58</v>
      </c>
      <c r="F2280" s="284">
        <v>50.3</v>
      </c>
      <c r="G2280" s="284">
        <f t="shared" si="35"/>
        <v>210.27999999999997</v>
      </c>
    </row>
    <row r="2281" spans="1:7" ht="60" x14ac:dyDescent="0.25">
      <c r="A2281" s="261" t="s">
        <v>5738</v>
      </c>
      <c r="B2281" s="283">
        <v>92459</v>
      </c>
      <c r="C2281" s="108" t="s">
        <v>3799</v>
      </c>
      <c r="D2281" t="s">
        <v>245</v>
      </c>
      <c r="E2281" s="284">
        <v>135.13</v>
      </c>
      <c r="F2281" s="284">
        <v>36.31</v>
      </c>
      <c r="G2281" s="284">
        <f t="shared" si="35"/>
        <v>98.82</v>
      </c>
    </row>
    <row r="2282" spans="1:7" ht="60" x14ac:dyDescent="0.25">
      <c r="A2282" s="261" t="s">
        <v>5738</v>
      </c>
      <c r="B2282" s="283">
        <v>92460</v>
      </c>
      <c r="C2282" s="108" t="s">
        <v>3800</v>
      </c>
      <c r="D2282" t="s">
        <v>245</v>
      </c>
      <c r="E2282" s="284">
        <v>126.72</v>
      </c>
      <c r="F2282" s="284">
        <v>39.83</v>
      </c>
      <c r="G2282" s="284">
        <f t="shared" si="35"/>
        <v>86.89</v>
      </c>
    </row>
    <row r="2283" spans="1:7" ht="60" x14ac:dyDescent="0.25">
      <c r="A2283" s="261" t="s">
        <v>5738</v>
      </c>
      <c r="B2283" s="283">
        <v>92461</v>
      </c>
      <c r="C2283" s="108" t="s">
        <v>3801</v>
      </c>
      <c r="D2283" t="s">
        <v>245</v>
      </c>
      <c r="E2283" s="284">
        <v>194.25</v>
      </c>
      <c r="F2283" s="284">
        <v>49.29</v>
      </c>
      <c r="G2283" s="284">
        <f t="shared" si="35"/>
        <v>144.96</v>
      </c>
    </row>
    <row r="2284" spans="1:7" ht="60" x14ac:dyDescent="0.25">
      <c r="A2284" s="261" t="s">
        <v>5738</v>
      </c>
      <c r="B2284" s="283">
        <v>92462</v>
      </c>
      <c r="C2284" s="108" t="s">
        <v>3802</v>
      </c>
      <c r="D2284" t="s">
        <v>245</v>
      </c>
      <c r="E2284" s="284">
        <v>247.66</v>
      </c>
      <c r="F2284" s="284">
        <v>45.41</v>
      </c>
      <c r="G2284" s="284">
        <f t="shared" si="35"/>
        <v>202.25</v>
      </c>
    </row>
    <row r="2285" spans="1:7" ht="60" x14ac:dyDescent="0.25">
      <c r="A2285" s="261" t="s">
        <v>5738</v>
      </c>
      <c r="B2285" s="283">
        <v>92463</v>
      </c>
      <c r="C2285" s="108" t="s">
        <v>3803</v>
      </c>
      <c r="D2285" t="s">
        <v>245</v>
      </c>
      <c r="E2285" s="284">
        <v>121.68</v>
      </c>
      <c r="F2285" s="284">
        <v>32.770000000000003</v>
      </c>
      <c r="G2285" s="284">
        <f t="shared" si="35"/>
        <v>88.91</v>
      </c>
    </row>
    <row r="2286" spans="1:7" ht="60" x14ac:dyDescent="0.25">
      <c r="A2286" s="261" t="s">
        <v>5738</v>
      </c>
      <c r="B2286" s="283">
        <v>92464</v>
      </c>
      <c r="C2286" s="108" t="s">
        <v>3804</v>
      </c>
      <c r="D2286" t="s">
        <v>245</v>
      </c>
      <c r="E2286" s="284">
        <v>119.67</v>
      </c>
      <c r="F2286" s="284">
        <v>35.76</v>
      </c>
      <c r="G2286" s="284">
        <f t="shared" si="35"/>
        <v>83.91</v>
      </c>
    </row>
    <row r="2287" spans="1:7" ht="60" x14ac:dyDescent="0.25">
      <c r="A2287" s="261" t="s">
        <v>5738</v>
      </c>
      <c r="B2287" s="283">
        <v>92465</v>
      </c>
      <c r="C2287" s="108" t="s">
        <v>3805</v>
      </c>
      <c r="D2287" t="s">
        <v>245</v>
      </c>
      <c r="E2287" s="284">
        <v>155.88</v>
      </c>
      <c r="F2287" s="284">
        <v>40.61</v>
      </c>
      <c r="G2287" s="284">
        <f t="shared" si="35"/>
        <v>115.27</v>
      </c>
    </row>
    <row r="2288" spans="1:7" ht="60" x14ac:dyDescent="0.25">
      <c r="A2288" s="261" t="s">
        <v>5738</v>
      </c>
      <c r="B2288" s="283">
        <v>92466</v>
      </c>
      <c r="C2288" s="108" t="s">
        <v>3806</v>
      </c>
      <c r="D2288" t="s">
        <v>245</v>
      </c>
      <c r="E2288" s="284">
        <v>243.58</v>
      </c>
      <c r="F2288" s="284">
        <v>40.479999999999997</v>
      </c>
      <c r="G2288" s="284">
        <f t="shared" si="35"/>
        <v>203.10000000000002</v>
      </c>
    </row>
    <row r="2289" spans="1:7" ht="60" x14ac:dyDescent="0.25">
      <c r="A2289" s="261" t="s">
        <v>5738</v>
      </c>
      <c r="B2289" s="283">
        <v>92467</v>
      </c>
      <c r="C2289" s="108" t="s">
        <v>3807</v>
      </c>
      <c r="D2289" t="s">
        <v>245</v>
      </c>
      <c r="E2289" s="284">
        <v>101.94</v>
      </c>
      <c r="F2289" s="284">
        <v>27.03</v>
      </c>
      <c r="G2289" s="284">
        <f t="shared" si="35"/>
        <v>74.91</v>
      </c>
    </row>
    <row r="2290" spans="1:7" ht="60" x14ac:dyDescent="0.25">
      <c r="A2290" s="261" t="s">
        <v>5738</v>
      </c>
      <c r="B2290" s="283">
        <v>92468</v>
      </c>
      <c r="C2290" s="108" t="s">
        <v>3808</v>
      </c>
      <c r="D2290" t="s">
        <v>245</v>
      </c>
      <c r="E2290" s="284">
        <v>115.96</v>
      </c>
      <c r="F2290" s="284">
        <v>31.55</v>
      </c>
      <c r="G2290" s="284">
        <f t="shared" si="35"/>
        <v>84.41</v>
      </c>
    </row>
    <row r="2291" spans="1:7" ht="60" x14ac:dyDescent="0.25">
      <c r="A2291" s="261" t="s">
        <v>5738</v>
      </c>
      <c r="B2291" s="283">
        <v>92469</v>
      </c>
      <c r="C2291" s="108" t="s">
        <v>3809</v>
      </c>
      <c r="D2291" t="s">
        <v>245</v>
      </c>
      <c r="E2291" s="284">
        <v>141.35</v>
      </c>
      <c r="F2291" s="284">
        <v>37.119999999999997</v>
      </c>
      <c r="G2291" s="284">
        <f t="shared" si="35"/>
        <v>104.22999999999999</v>
      </c>
    </row>
    <row r="2292" spans="1:7" ht="60" x14ac:dyDescent="0.25">
      <c r="A2292" s="261" t="s">
        <v>5738</v>
      </c>
      <c r="B2292" s="283">
        <v>92470</v>
      </c>
      <c r="C2292" s="108" t="s">
        <v>3810</v>
      </c>
      <c r="D2292" t="s">
        <v>245</v>
      </c>
      <c r="E2292" s="284">
        <v>236.54</v>
      </c>
      <c r="F2292" s="284">
        <v>37.299999999999997</v>
      </c>
      <c r="G2292" s="284">
        <f t="shared" si="35"/>
        <v>199.24</v>
      </c>
    </row>
    <row r="2293" spans="1:7" ht="60" x14ac:dyDescent="0.25">
      <c r="A2293" s="261" t="s">
        <v>5738</v>
      </c>
      <c r="B2293" s="283">
        <v>92471</v>
      </c>
      <c r="C2293" s="108" t="s">
        <v>3811</v>
      </c>
      <c r="D2293" t="s">
        <v>245</v>
      </c>
      <c r="E2293" s="284">
        <v>92.51</v>
      </c>
      <c r="F2293" s="284">
        <v>24.74</v>
      </c>
      <c r="G2293" s="284">
        <f t="shared" si="35"/>
        <v>67.77000000000001</v>
      </c>
    </row>
    <row r="2294" spans="1:7" ht="60" x14ac:dyDescent="0.25">
      <c r="A2294" s="261" t="s">
        <v>5738</v>
      </c>
      <c r="B2294" s="283">
        <v>92472</v>
      </c>
      <c r="C2294" s="108" t="s">
        <v>3812</v>
      </c>
      <c r="D2294" t="s">
        <v>245</v>
      </c>
      <c r="E2294" s="284">
        <v>109.65</v>
      </c>
      <c r="F2294" s="284">
        <v>29.04</v>
      </c>
      <c r="G2294" s="284">
        <f t="shared" si="35"/>
        <v>80.610000000000014</v>
      </c>
    </row>
    <row r="2295" spans="1:7" ht="60" x14ac:dyDescent="0.25">
      <c r="A2295" s="261" t="s">
        <v>5738</v>
      </c>
      <c r="B2295" s="283">
        <v>92473</v>
      </c>
      <c r="C2295" s="108" t="s">
        <v>3813</v>
      </c>
      <c r="D2295" t="s">
        <v>245</v>
      </c>
      <c r="E2295" s="284">
        <v>129.69</v>
      </c>
      <c r="F2295" s="284">
        <v>34.119999999999997</v>
      </c>
      <c r="G2295" s="284">
        <f t="shared" si="35"/>
        <v>95.57</v>
      </c>
    </row>
    <row r="2296" spans="1:7" ht="60" x14ac:dyDescent="0.25">
      <c r="A2296" s="261" t="s">
        <v>5738</v>
      </c>
      <c r="B2296" s="283">
        <v>92474</v>
      </c>
      <c r="C2296" s="108" t="s">
        <v>3814</v>
      </c>
      <c r="D2296" t="s">
        <v>245</v>
      </c>
      <c r="E2296" s="284">
        <v>230.59</v>
      </c>
      <c r="F2296" s="284">
        <v>34.44</v>
      </c>
      <c r="G2296" s="284">
        <f t="shared" si="35"/>
        <v>196.15</v>
      </c>
    </row>
    <row r="2297" spans="1:7" ht="60" x14ac:dyDescent="0.25">
      <c r="A2297" s="261" t="s">
        <v>5738</v>
      </c>
      <c r="B2297" s="283">
        <v>92475</v>
      </c>
      <c r="C2297" s="108" t="s">
        <v>3815</v>
      </c>
      <c r="D2297" t="s">
        <v>245</v>
      </c>
      <c r="E2297" s="284">
        <v>84.94</v>
      </c>
      <c r="F2297" s="284">
        <v>22.76</v>
      </c>
      <c r="G2297" s="284">
        <f t="shared" si="35"/>
        <v>62.179999999999993</v>
      </c>
    </row>
    <row r="2298" spans="1:7" ht="60" x14ac:dyDescent="0.25">
      <c r="A2298" s="261" t="s">
        <v>5738</v>
      </c>
      <c r="B2298" s="283">
        <v>92476</v>
      </c>
      <c r="C2298" s="108" t="s">
        <v>3816</v>
      </c>
      <c r="D2298" t="s">
        <v>245</v>
      </c>
      <c r="E2298" s="284">
        <v>104.41</v>
      </c>
      <c r="F2298" s="284">
        <v>26.79</v>
      </c>
      <c r="G2298" s="284">
        <f t="shared" si="35"/>
        <v>77.62</v>
      </c>
    </row>
    <row r="2299" spans="1:7" ht="60" x14ac:dyDescent="0.25">
      <c r="A2299" s="261" t="s">
        <v>5738</v>
      </c>
      <c r="B2299" s="283">
        <v>92477</v>
      </c>
      <c r="C2299" s="108" t="s">
        <v>3817</v>
      </c>
      <c r="D2299" t="s">
        <v>245</v>
      </c>
      <c r="E2299" s="284">
        <v>104.48</v>
      </c>
      <c r="F2299" s="284">
        <v>28.2</v>
      </c>
      <c r="G2299" s="284">
        <f t="shared" si="35"/>
        <v>76.28</v>
      </c>
    </row>
    <row r="2300" spans="1:7" ht="60" x14ac:dyDescent="0.25">
      <c r="A2300" s="261" t="s">
        <v>5738</v>
      </c>
      <c r="B2300" s="283">
        <v>92478</v>
      </c>
      <c r="C2300" s="108" t="s">
        <v>3818</v>
      </c>
      <c r="D2300" t="s">
        <v>245</v>
      </c>
      <c r="E2300" s="284">
        <v>218.55</v>
      </c>
      <c r="F2300" s="284">
        <v>29.08</v>
      </c>
      <c r="G2300" s="284">
        <f t="shared" si="35"/>
        <v>189.47000000000003</v>
      </c>
    </row>
    <row r="2301" spans="1:7" ht="60" x14ac:dyDescent="0.25">
      <c r="A2301" s="261" t="s">
        <v>5738</v>
      </c>
      <c r="B2301" s="283">
        <v>92479</v>
      </c>
      <c r="C2301" s="108" t="s">
        <v>3819</v>
      </c>
      <c r="D2301" t="s">
        <v>245</v>
      </c>
      <c r="E2301" s="284">
        <v>68.540000000000006</v>
      </c>
      <c r="F2301" s="284">
        <v>18.78</v>
      </c>
      <c r="G2301" s="284">
        <f t="shared" si="35"/>
        <v>49.760000000000005</v>
      </c>
    </row>
    <row r="2302" spans="1:7" ht="60" x14ac:dyDescent="0.25">
      <c r="A2302" s="261" t="s">
        <v>5738</v>
      </c>
      <c r="B2302" s="283">
        <v>92480</v>
      </c>
      <c r="C2302" s="108" t="s">
        <v>3820</v>
      </c>
      <c r="D2302" t="s">
        <v>245</v>
      </c>
      <c r="E2302" s="284">
        <v>93.64</v>
      </c>
      <c r="F2302" s="284">
        <v>22.59</v>
      </c>
      <c r="G2302" s="284">
        <f t="shared" si="35"/>
        <v>71.05</v>
      </c>
    </row>
    <row r="2303" spans="1:7" ht="45" x14ac:dyDescent="0.25">
      <c r="A2303" s="261" t="s">
        <v>5738</v>
      </c>
      <c r="B2303" s="283">
        <v>92482</v>
      </c>
      <c r="C2303" s="108" t="s">
        <v>3821</v>
      </c>
      <c r="D2303" t="s">
        <v>245</v>
      </c>
      <c r="E2303" s="284">
        <v>236.91</v>
      </c>
      <c r="F2303" s="284">
        <v>87.67</v>
      </c>
      <c r="G2303" s="284">
        <f t="shared" si="35"/>
        <v>149.24</v>
      </c>
    </row>
    <row r="2304" spans="1:7" ht="45" x14ac:dyDescent="0.25">
      <c r="A2304" s="261" t="s">
        <v>5738</v>
      </c>
      <c r="B2304" s="283">
        <v>92484</v>
      </c>
      <c r="C2304" s="108" t="s">
        <v>3822</v>
      </c>
      <c r="D2304" t="s">
        <v>245</v>
      </c>
      <c r="E2304" s="284">
        <v>169.7</v>
      </c>
      <c r="F2304" s="284">
        <v>72.52</v>
      </c>
      <c r="G2304" s="284">
        <f t="shared" si="35"/>
        <v>97.179999999999993</v>
      </c>
    </row>
    <row r="2305" spans="1:7" ht="45" x14ac:dyDescent="0.25">
      <c r="A2305" s="261" t="s">
        <v>5738</v>
      </c>
      <c r="B2305" s="283">
        <v>92486</v>
      </c>
      <c r="C2305" s="108" t="s">
        <v>3823</v>
      </c>
      <c r="D2305" t="s">
        <v>245</v>
      </c>
      <c r="E2305" s="284">
        <v>125.4</v>
      </c>
      <c r="F2305" s="284">
        <v>59.93</v>
      </c>
      <c r="G2305" s="284">
        <f t="shared" si="35"/>
        <v>65.47</v>
      </c>
    </row>
    <row r="2306" spans="1:7" ht="75" x14ac:dyDescent="0.25">
      <c r="A2306" s="261" t="s">
        <v>5738</v>
      </c>
      <c r="B2306" s="283">
        <v>92488</v>
      </c>
      <c r="C2306" s="108" t="s">
        <v>3824</v>
      </c>
      <c r="D2306" t="s">
        <v>245</v>
      </c>
      <c r="E2306" s="284">
        <v>105.85</v>
      </c>
      <c r="F2306" s="284">
        <v>32.35</v>
      </c>
      <c r="G2306" s="284">
        <f t="shared" si="35"/>
        <v>73.5</v>
      </c>
    </row>
    <row r="2307" spans="1:7" ht="75" x14ac:dyDescent="0.25">
      <c r="A2307" s="261" t="s">
        <v>5738</v>
      </c>
      <c r="B2307" s="283">
        <v>92490</v>
      </c>
      <c r="C2307" s="108" t="s">
        <v>3825</v>
      </c>
      <c r="D2307" t="s">
        <v>245</v>
      </c>
      <c r="E2307" s="284">
        <v>71.22</v>
      </c>
      <c r="F2307" s="284">
        <v>23.15</v>
      </c>
      <c r="G2307" s="284">
        <f t="shared" ref="G2307:G2370" si="36">E2307-F2307</f>
        <v>48.07</v>
      </c>
    </row>
    <row r="2308" spans="1:7" ht="75" x14ac:dyDescent="0.25">
      <c r="A2308" s="261" t="s">
        <v>5738</v>
      </c>
      <c r="B2308" s="283">
        <v>92492</v>
      </c>
      <c r="C2308" s="108" t="s">
        <v>3826</v>
      </c>
      <c r="D2308" t="s">
        <v>245</v>
      </c>
      <c r="E2308" s="284">
        <v>99.7</v>
      </c>
      <c r="F2308" s="284">
        <v>29.88</v>
      </c>
      <c r="G2308" s="284">
        <f t="shared" si="36"/>
        <v>69.820000000000007</v>
      </c>
    </row>
    <row r="2309" spans="1:7" ht="75" x14ac:dyDescent="0.25">
      <c r="A2309" s="261" t="s">
        <v>5738</v>
      </c>
      <c r="B2309" s="283">
        <v>92494</v>
      </c>
      <c r="C2309" s="108" t="s">
        <v>3827</v>
      </c>
      <c r="D2309" t="s">
        <v>245</v>
      </c>
      <c r="E2309" s="284">
        <v>66.010000000000005</v>
      </c>
      <c r="F2309" s="284">
        <v>21.39</v>
      </c>
      <c r="G2309" s="284">
        <f t="shared" si="36"/>
        <v>44.620000000000005</v>
      </c>
    </row>
    <row r="2310" spans="1:7" ht="75" x14ac:dyDescent="0.25">
      <c r="A2310" s="261" t="s">
        <v>5738</v>
      </c>
      <c r="B2310" s="283">
        <v>92496</v>
      </c>
      <c r="C2310" s="108" t="s">
        <v>3828</v>
      </c>
      <c r="D2310" t="s">
        <v>245</v>
      </c>
      <c r="E2310" s="284">
        <v>94.72</v>
      </c>
      <c r="F2310" s="284">
        <v>27.6</v>
      </c>
      <c r="G2310" s="284">
        <f t="shared" si="36"/>
        <v>67.12</v>
      </c>
    </row>
    <row r="2311" spans="1:7" ht="75" x14ac:dyDescent="0.25">
      <c r="A2311" s="261" t="s">
        <v>5738</v>
      </c>
      <c r="B2311" s="283">
        <v>92498</v>
      </c>
      <c r="C2311" s="108" t="s">
        <v>3829</v>
      </c>
      <c r="D2311" t="s">
        <v>245</v>
      </c>
      <c r="E2311" s="284">
        <v>61.85</v>
      </c>
      <c r="F2311" s="284">
        <v>19.73</v>
      </c>
      <c r="G2311" s="284">
        <f t="shared" si="36"/>
        <v>42.120000000000005</v>
      </c>
    </row>
    <row r="2312" spans="1:7" ht="75" x14ac:dyDescent="0.25">
      <c r="A2312" s="261" t="s">
        <v>5738</v>
      </c>
      <c r="B2312" s="283">
        <v>92500</v>
      </c>
      <c r="C2312" s="108" t="s">
        <v>3830</v>
      </c>
      <c r="D2312" t="s">
        <v>245</v>
      </c>
      <c r="E2312" s="284">
        <v>91.06</v>
      </c>
      <c r="F2312" s="284">
        <v>25.5</v>
      </c>
      <c r="G2312" s="284">
        <f t="shared" si="36"/>
        <v>65.56</v>
      </c>
    </row>
    <row r="2313" spans="1:7" ht="75" x14ac:dyDescent="0.25">
      <c r="A2313" s="261" t="s">
        <v>5738</v>
      </c>
      <c r="B2313" s="283">
        <v>92502</v>
      </c>
      <c r="C2313" s="108" t="s">
        <v>3831</v>
      </c>
      <c r="D2313" t="s">
        <v>245</v>
      </c>
      <c r="E2313" s="284">
        <v>58.98</v>
      </c>
      <c r="F2313" s="284">
        <v>18.23</v>
      </c>
      <c r="G2313" s="284">
        <f t="shared" si="36"/>
        <v>40.75</v>
      </c>
    </row>
    <row r="2314" spans="1:7" ht="75" x14ac:dyDescent="0.25">
      <c r="A2314" s="261" t="s">
        <v>5738</v>
      </c>
      <c r="B2314" s="283">
        <v>92504</v>
      </c>
      <c r="C2314" s="108" t="s">
        <v>3832</v>
      </c>
      <c r="D2314" t="s">
        <v>245</v>
      </c>
      <c r="E2314" s="284">
        <v>84.23</v>
      </c>
      <c r="F2314" s="284">
        <v>21.79</v>
      </c>
      <c r="G2314" s="284">
        <f t="shared" si="36"/>
        <v>62.440000000000005</v>
      </c>
    </row>
    <row r="2315" spans="1:7" ht="75" x14ac:dyDescent="0.25">
      <c r="A2315" s="261" t="s">
        <v>5738</v>
      </c>
      <c r="B2315" s="283">
        <v>92506</v>
      </c>
      <c r="C2315" s="108" t="s">
        <v>3833</v>
      </c>
      <c r="D2315" t="s">
        <v>245</v>
      </c>
      <c r="E2315" s="284">
        <v>53.55</v>
      </c>
      <c r="F2315" s="284">
        <v>15.57</v>
      </c>
      <c r="G2315" s="284">
        <f t="shared" si="36"/>
        <v>37.979999999999997</v>
      </c>
    </row>
    <row r="2316" spans="1:7" ht="60" x14ac:dyDescent="0.25">
      <c r="A2316" s="261" t="s">
        <v>5738</v>
      </c>
      <c r="B2316" s="283">
        <v>92508</v>
      </c>
      <c r="C2316" s="108" t="s">
        <v>3834</v>
      </c>
      <c r="D2316" t="s">
        <v>245</v>
      </c>
      <c r="E2316" s="284">
        <v>115.62</v>
      </c>
      <c r="F2316" s="284">
        <v>25.33</v>
      </c>
      <c r="G2316" s="284">
        <f t="shared" si="36"/>
        <v>90.29</v>
      </c>
    </row>
    <row r="2317" spans="1:7" ht="60" x14ac:dyDescent="0.25">
      <c r="A2317" s="261" t="s">
        <v>5738</v>
      </c>
      <c r="B2317" s="283">
        <v>92510</v>
      </c>
      <c r="C2317" s="108" t="s">
        <v>3835</v>
      </c>
      <c r="D2317" t="s">
        <v>245</v>
      </c>
      <c r="E2317" s="284">
        <v>79.33</v>
      </c>
      <c r="F2317" s="284">
        <v>14.86</v>
      </c>
      <c r="G2317" s="284">
        <f t="shared" si="36"/>
        <v>64.47</v>
      </c>
    </row>
    <row r="2318" spans="1:7" ht="60" x14ac:dyDescent="0.25">
      <c r="A2318" s="261" t="s">
        <v>5738</v>
      </c>
      <c r="B2318" s="283">
        <v>92512</v>
      </c>
      <c r="C2318" s="108" t="s">
        <v>3836</v>
      </c>
      <c r="D2318" t="s">
        <v>245</v>
      </c>
      <c r="E2318" s="284">
        <v>94.04</v>
      </c>
      <c r="F2318" s="284">
        <v>23.24</v>
      </c>
      <c r="G2318" s="284">
        <f t="shared" si="36"/>
        <v>70.800000000000011</v>
      </c>
    </row>
    <row r="2319" spans="1:7" ht="60" x14ac:dyDescent="0.25">
      <c r="A2319" s="261" t="s">
        <v>5738</v>
      </c>
      <c r="B2319" s="283">
        <v>92514</v>
      </c>
      <c r="C2319" s="108" t="s">
        <v>3837</v>
      </c>
      <c r="D2319" t="s">
        <v>245</v>
      </c>
      <c r="E2319" s="284">
        <v>58.78</v>
      </c>
      <c r="F2319" s="284">
        <v>13.54</v>
      </c>
      <c r="G2319" s="284">
        <f t="shared" si="36"/>
        <v>45.24</v>
      </c>
    </row>
    <row r="2320" spans="1:7" ht="60" x14ac:dyDescent="0.25">
      <c r="A2320" s="261" t="s">
        <v>5738</v>
      </c>
      <c r="B2320" s="283">
        <v>92515</v>
      </c>
      <c r="C2320" s="108" t="s">
        <v>3838</v>
      </c>
      <c r="D2320" t="s">
        <v>245</v>
      </c>
      <c r="E2320" s="284">
        <v>83.99</v>
      </c>
      <c r="F2320" s="284">
        <v>21.41</v>
      </c>
      <c r="G2320" s="284">
        <f t="shared" si="36"/>
        <v>62.58</v>
      </c>
    </row>
    <row r="2321" spans="1:7" ht="60" x14ac:dyDescent="0.25">
      <c r="A2321" s="261" t="s">
        <v>5738</v>
      </c>
      <c r="B2321" s="283">
        <v>92518</v>
      </c>
      <c r="C2321" s="108" t="s">
        <v>3839</v>
      </c>
      <c r="D2321" t="s">
        <v>245</v>
      </c>
      <c r="E2321" s="284">
        <v>49.7</v>
      </c>
      <c r="F2321" s="284">
        <v>12.46</v>
      </c>
      <c r="G2321" s="284">
        <f t="shared" si="36"/>
        <v>37.24</v>
      </c>
    </row>
    <row r="2322" spans="1:7" ht="60" x14ac:dyDescent="0.25">
      <c r="A2322" s="261" t="s">
        <v>5738</v>
      </c>
      <c r="B2322" s="283">
        <v>92520</v>
      </c>
      <c r="C2322" s="108" t="s">
        <v>3840</v>
      </c>
      <c r="D2322" t="s">
        <v>245</v>
      </c>
      <c r="E2322" s="284">
        <v>77.81</v>
      </c>
      <c r="F2322" s="284">
        <v>19.77</v>
      </c>
      <c r="G2322" s="284">
        <f t="shared" si="36"/>
        <v>58.040000000000006</v>
      </c>
    </row>
    <row r="2323" spans="1:7" ht="60" x14ac:dyDescent="0.25">
      <c r="A2323" s="261" t="s">
        <v>5738</v>
      </c>
      <c r="B2323" s="283">
        <v>92522</v>
      </c>
      <c r="C2323" s="108" t="s">
        <v>3841</v>
      </c>
      <c r="D2323" t="s">
        <v>245</v>
      </c>
      <c r="E2323" s="284">
        <v>44.41</v>
      </c>
      <c r="F2323" s="284">
        <v>11.5</v>
      </c>
      <c r="G2323" s="284">
        <f t="shared" si="36"/>
        <v>32.909999999999997</v>
      </c>
    </row>
    <row r="2324" spans="1:7" ht="60" x14ac:dyDescent="0.25">
      <c r="A2324" s="261" t="s">
        <v>5738</v>
      </c>
      <c r="B2324" s="283">
        <v>92524</v>
      </c>
      <c r="C2324" s="108" t="s">
        <v>3842</v>
      </c>
      <c r="D2324" t="s">
        <v>245</v>
      </c>
      <c r="E2324" s="284">
        <v>78.56</v>
      </c>
      <c r="F2324" s="284">
        <v>18.21</v>
      </c>
      <c r="G2324" s="284">
        <f t="shared" si="36"/>
        <v>60.35</v>
      </c>
    </row>
    <row r="2325" spans="1:7" ht="60" x14ac:dyDescent="0.25">
      <c r="A2325" s="261" t="s">
        <v>5738</v>
      </c>
      <c r="B2325" s="283">
        <v>92526</v>
      </c>
      <c r="C2325" s="108" t="s">
        <v>3843</v>
      </c>
      <c r="D2325" t="s">
        <v>245</v>
      </c>
      <c r="E2325" s="284">
        <v>46</v>
      </c>
      <c r="F2325" s="284">
        <v>10.58</v>
      </c>
      <c r="G2325" s="284">
        <f t="shared" si="36"/>
        <v>35.42</v>
      </c>
    </row>
    <row r="2326" spans="1:7" ht="60" x14ac:dyDescent="0.25">
      <c r="A2326" s="261" t="s">
        <v>5738</v>
      </c>
      <c r="B2326" s="283">
        <v>92528</v>
      </c>
      <c r="C2326" s="108" t="s">
        <v>3844</v>
      </c>
      <c r="D2326" t="s">
        <v>245</v>
      </c>
      <c r="E2326" s="284">
        <v>74.83</v>
      </c>
      <c r="F2326" s="284">
        <v>16.809999999999999</v>
      </c>
      <c r="G2326" s="284">
        <f t="shared" si="36"/>
        <v>58.019999999999996</v>
      </c>
    </row>
    <row r="2327" spans="1:7" ht="60" x14ac:dyDescent="0.25">
      <c r="A2327" s="261" t="s">
        <v>5738</v>
      </c>
      <c r="B2327" s="283">
        <v>92530</v>
      </c>
      <c r="C2327" s="108" t="s">
        <v>3845</v>
      </c>
      <c r="D2327" t="s">
        <v>245</v>
      </c>
      <c r="E2327" s="284">
        <v>43.03</v>
      </c>
      <c r="F2327" s="284">
        <v>9.77</v>
      </c>
      <c r="G2327" s="284">
        <f t="shared" si="36"/>
        <v>33.260000000000005</v>
      </c>
    </row>
    <row r="2328" spans="1:7" ht="60" x14ac:dyDescent="0.25">
      <c r="A2328" s="261" t="s">
        <v>5738</v>
      </c>
      <c r="B2328" s="283">
        <v>92532</v>
      </c>
      <c r="C2328" s="108" t="s">
        <v>3846</v>
      </c>
      <c r="D2328" t="s">
        <v>245</v>
      </c>
      <c r="E2328" s="284">
        <v>71.67</v>
      </c>
      <c r="F2328" s="284">
        <v>15.56</v>
      </c>
      <c r="G2328" s="284">
        <f t="shared" si="36"/>
        <v>56.11</v>
      </c>
    </row>
    <row r="2329" spans="1:7" ht="60" x14ac:dyDescent="0.25">
      <c r="A2329" s="261" t="s">
        <v>5738</v>
      </c>
      <c r="B2329" s="283">
        <v>92534</v>
      </c>
      <c r="C2329" s="108" t="s">
        <v>3847</v>
      </c>
      <c r="D2329" t="s">
        <v>245</v>
      </c>
      <c r="E2329" s="284">
        <v>40.58</v>
      </c>
      <c r="F2329" s="284">
        <v>9.02</v>
      </c>
      <c r="G2329" s="284">
        <f t="shared" si="36"/>
        <v>31.56</v>
      </c>
    </row>
    <row r="2330" spans="1:7" ht="60" x14ac:dyDescent="0.25">
      <c r="A2330" s="261" t="s">
        <v>5738</v>
      </c>
      <c r="B2330" s="283">
        <v>92536</v>
      </c>
      <c r="C2330" s="108" t="s">
        <v>3848</v>
      </c>
      <c r="D2330" t="s">
        <v>245</v>
      </c>
      <c r="E2330" s="284">
        <v>65.42</v>
      </c>
      <c r="F2330" s="284">
        <v>13.28</v>
      </c>
      <c r="G2330" s="284">
        <f t="shared" si="36"/>
        <v>52.14</v>
      </c>
    </row>
    <row r="2331" spans="1:7" ht="60" x14ac:dyDescent="0.25">
      <c r="A2331" s="261" t="s">
        <v>5738</v>
      </c>
      <c r="B2331" s="283">
        <v>92538</v>
      </c>
      <c r="C2331" s="108" t="s">
        <v>3849</v>
      </c>
      <c r="D2331" t="s">
        <v>245</v>
      </c>
      <c r="E2331" s="284">
        <v>35.549999999999997</v>
      </c>
      <c r="F2331" s="284">
        <v>7.7</v>
      </c>
      <c r="G2331" s="284">
        <f t="shared" si="36"/>
        <v>27.849999999999998</v>
      </c>
    </row>
    <row r="2332" spans="1:7" ht="45" x14ac:dyDescent="0.25">
      <c r="A2332" s="261" t="s">
        <v>5738</v>
      </c>
      <c r="B2332" s="283">
        <v>96252</v>
      </c>
      <c r="C2332" s="108" t="s">
        <v>4976</v>
      </c>
      <c r="D2332" t="s">
        <v>245</v>
      </c>
      <c r="E2332" s="284">
        <v>243.56</v>
      </c>
      <c r="F2332" s="284">
        <v>52.71</v>
      </c>
      <c r="G2332" s="284">
        <f t="shared" si="36"/>
        <v>190.85</v>
      </c>
    </row>
    <row r="2333" spans="1:7" ht="60" x14ac:dyDescent="0.25">
      <c r="A2333" s="261" t="s">
        <v>5738</v>
      </c>
      <c r="B2333" s="283">
        <v>96257</v>
      </c>
      <c r="C2333" s="108" t="s">
        <v>4977</v>
      </c>
      <c r="D2333" t="s">
        <v>245</v>
      </c>
      <c r="E2333" s="284">
        <v>193.74</v>
      </c>
      <c r="F2333" s="284">
        <v>70.760000000000005</v>
      </c>
      <c r="G2333" s="284">
        <f t="shared" si="36"/>
        <v>122.98</v>
      </c>
    </row>
    <row r="2334" spans="1:7" ht="60" x14ac:dyDescent="0.25">
      <c r="A2334" s="261" t="s">
        <v>5738</v>
      </c>
      <c r="B2334" s="283">
        <v>96258</v>
      </c>
      <c r="C2334" s="108" t="s">
        <v>4978</v>
      </c>
      <c r="D2334" t="s">
        <v>245</v>
      </c>
      <c r="E2334" s="284">
        <v>182.12</v>
      </c>
      <c r="F2334" s="284">
        <v>64.239999999999995</v>
      </c>
      <c r="G2334" s="284">
        <f t="shared" si="36"/>
        <v>117.88000000000001</v>
      </c>
    </row>
    <row r="2335" spans="1:7" ht="60" x14ac:dyDescent="0.25">
      <c r="A2335" s="261" t="s">
        <v>5738</v>
      </c>
      <c r="B2335" s="283">
        <v>96259</v>
      </c>
      <c r="C2335" s="108" t="s">
        <v>4979</v>
      </c>
      <c r="D2335" t="s">
        <v>245</v>
      </c>
      <c r="E2335" s="284">
        <v>213.9</v>
      </c>
      <c r="F2335" s="284">
        <v>88.53</v>
      </c>
      <c r="G2335" s="284">
        <f t="shared" si="36"/>
        <v>125.37</v>
      </c>
    </row>
    <row r="2336" spans="1:7" ht="45" x14ac:dyDescent="0.25">
      <c r="A2336" s="261" t="s">
        <v>5738</v>
      </c>
      <c r="B2336" s="283">
        <v>96529</v>
      </c>
      <c r="C2336" s="108" t="s">
        <v>12926</v>
      </c>
      <c r="D2336" t="s">
        <v>245</v>
      </c>
      <c r="E2336" s="284">
        <v>229.77</v>
      </c>
      <c r="F2336" s="284">
        <v>112.86</v>
      </c>
      <c r="G2336" s="284">
        <f t="shared" si="36"/>
        <v>116.91000000000001</v>
      </c>
    </row>
    <row r="2337" spans="1:7" ht="45" x14ac:dyDescent="0.25">
      <c r="A2337" s="261" t="s">
        <v>5738</v>
      </c>
      <c r="B2337" s="283">
        <v>96530</v>
      </c>
      <c r="C2337" s="108" t="s">
        <v>12927</v>
      </c>
      <c r="D2337" t="s">
        <v>245</v>
      </c>
      <c r="E2337" s="284">
        <v>121.6</v>
      </c>
      <c r="F2337" s="284">
        <v>40.15</v>
      </c>
      <c r="G2337" s="284">
        <f t="shared" si="36"/>
        <v>81.449999999999989</v>
      </c>
    </row>
    <row r="2338" spans="1:7" ht="60" x14ac:dyDescent="0.25">
      <c r="A2338" s="261" t="s">
        <v>5738</v>
      </c>
      <c r="B2338" s="283">
        <v>96531</v>
      </c>
      <c r="C2338" s="108" t="s">
        <v>12928</v>
      </c>
      <c r="D2338" t="s">
        <v>245</v>
      </c>
      <c r="E2338" s="284">
        <v>89.14</v>
      </c>
      <c r="F2338" s="284">
        <v>38.200000000000003</v>
      </c>
      <c r="G2338" s="284">
        <f t="shared" si="36"/>
        <v>50.94</v>
      </c>
    </row>
    <row r="2339" spans="1:7" ht="45" x14ac:dyDescent="0.25">
      <c r="A2339" s="261" t="s">
        <v>5738</v>
      </c>
      <c r="B2339" s="283">
        <v>96532</v>
      </c>
      <c r="C2339" s="108" t="s">
        <v>12929</v>
      </c>
      <c r="D2339" t="s">
        <v>245</v>
      </c>
      <c r="E2339" s="284">
        <v>154.52000000000001</v>
      </c>
      <c r="F2339" s="284">
        <v>84.75</v>
      </c>
      <c r="G2339" s="284">
        <f t="shared" si="36"/>
        <v>69.77000000000001</v>
      </c>
    </row>
    <row r="2340" spans="1:7" ht="45" x14ac:dyDescent="0.25">
      <c r="A2340" s="261" t="s">
        <v>5738</v>
      </c>
      <c r="B2340" s="283">
        <v>96533</v>
      </c>
      <c r="C2340" s="108" t="s">
        <v>12930</v>
      </c>
      <c r="D2340" t="s">
        <v>245</v>
      </c>
      <c r="E2340" s="284">
        <v>79.5</v>
      </c>
      <c r="F2340" s="284">
        <v>32.78</v>
      </c>
      <c r="G2340" s="284">
        <f t="shared" si="36"/>
        <v>46.72</v>
      </c>
    </row>
    <row r="2341" spans="1:7" ht="60" x14ac:dyDescent="0.25">
      <c r="A2341" s="261" t="s">
        <v>5738</v>
      </c>
      <c r="B2341" s="283">
        <v>96534</v>
      </c>
      <c r="C2341" s="108" t="s">
        <v>12931</v>
      </c>
      <c r="D2341" t="s">
        <v>245</v>
      </c>
      <c r="E2341" s="284">
        <v>66.36</v>
      </c>
      <c r="F2341" s="284">
        <v>34.74</v>
      </c>
      <c r="G2341" s="284">
        <f t="shared" si="36"/>
        <v>31.619999999999997</v>
      </c>
    </row>
    <row r="2342" spans="1:7" ht="45" x14ac:dyDescent="0.25">
      <c r="A2342" s="261" t="s">
        <v>5738</v>
      </c>
      <c r="B2342" s="283">
        <v>96535</v>
      </c>
      <c r="C2342" s="108" t="s">
        <v>12932</v>
      </c>
      <c r="D2342" t="s">
        <v>245</v>
      </c>
      <c r="E2342" s="284">
        <v>115.37</v>
      </c>
      <c r="F2342" s="284">
        <v>70.11</v>
      </c>
      <c r="G2342" s="284">
        <f t="shared" si="36"/>
        <v>45.260000000000005</v>
      </c>
    </row>
    <row r="2343" spans="1:7" ht="45" x14ac:dyDescent="0.25">
      <c r="A2343" s="261" t="s">
        <v>5738</v>
      </c>
      <c r="B2343" s="283">
        <v>96536</v>
      </c>
      <c r="C2343" s="108" t="s">
        <v>12933</v>
      </c>
      <c r="D2343" t="s">
        <v>245</v>
      </c>
      <c r="E2343" s="284">
        <v>57.56</v>
      </c>
      <c r="F2343" s="284">
        <v>28.93</v>
      </c>
      <c r="G2343" s="284">
        <f t="shared" si="36"/>
        <v>28.630000000000003</v>
      </c>
    </row>
    <row r="2344" spans="1:7" ht="60" x14ac:dyDescent="0.25">
      <c r="A2344" s="261" t="s">
        <v>5738</v>
      </c>
      <c r="B2344" s="283">
        <v>96537</v>
      </c>
      <c r="C2344" s="108" t="s">
        <v>12934</v>
      </c>
      <c r="D2344" t="s">
        <v>245</v>
      </c>
      <c r="E2344" s="284">
        <v>177.18</v>
      </c>
      <c r="F2344" s="284">
        <v>66.36</v>
      </c>
      <c r="G2344" s="284">
        <f t="shared" si="36"/>
        <v>110.82000000000001</v>
      </c>
    </row>
    <row r="2345" spans="1:7" ht="60" x14ac:dyDescent="0.25">
      <c r="A2345" s="261" t="s">
        <v>5738</v>
      </c>
      <c r="B2345" s="283">
        <v>96538</v>
      </c>
      <c r="C2345" s="108" t="s">
        <v>12935</v>
      </c>
      <c r="D2345" t="s">
        <v>245</v>
      </c>
      <c r="E2345" s="284">
        <v>232.9</v>
      </c>
      <c r="F2345" s="284">
        <v>112.7</v>
      </c>
      <c r="G2345" s="284">
        <f t="shared" si="36"/>
        <v>120.2</v>
      </c>
    </row>
    <row r="2346" spans="1:7" ht="60" x14ac:dyDescent="0.25">
      <c r="A2346" s="261" t="s">
        <v>5738</v>
      </c>
      <c r="B2346" s="283">
        <v>96539</v>
      </c>
      <c r="C2346" s="108" t="s">
        <v>12936</v>
      </c>
      <c r="D2346" t="s">
        <v>245</v>
      </c>
      <c r="E2346" s="284">
        <v>130.66999999999999</v>
      </c>
      <c r="F2346" s="284">
        <v>50.18</v>
      </c>
      <c r="G2346" s="284">
        <f t="shared" si="36"/>
        <v>80.489999999999981</v>
      </c>
    </row>
    <row r="2347" spans="1:7" ht="60" x14ac:dyDescent="0.25">
      <c r="A2347" s="261" t="s">
        <v>5738</v>
      </c>
      <c r="B2347" s="283">
        <v>96540</v>
      </c>
      <c r="C2347" s="108" t="s">
        <v>12937</v>
      </c>
      <c r="D2347" t="s">
        <v>245</v>
      </c>
      <c r="E2347" s="284">
        <v>121.7</v>
      </c>
      <c r="F2347" s="284">
        <v>55.79</v>
      </c>
      <c r="G2347" s="284">
        <f t="shared" si="36"/>
        <v>65.91</v>
      </c>
    </row>
    <row r="2348" spans="1:7" ht="60" x14ac:dyDescent="0.25">
      <c r="A2348" s="261" t="s">
        <v>5738</v>
      </c>
      <c r="B2348" s="283">
        <v>96541</v>
      </c>
      <c r="C2348" s="108" t="s">
        <v>12938</v>
      </c>
      <c r="D2348" t="s">
        <v>245</v>
      </c>
      <c r="E2348" s="284">
        <v>166.5</v>
      </c>
      <c r="F2348" s="284">
        <v>91.36</v>
      </c>
      <c r="G2348" s="284">
        <f t="shared" si="36"/>
        <v>75.14</v>
      </c>
    </row>
    <row r="2349" spans="1:7" ht="60" x14ac:dyDescent="0.25">
      <c r="A2349" s="261" t="s">
        <v>5738</v>
      </c>
      <c r="B2349" s="283">
        <v>96542</v>
      </c>
      <c r="C2349" s="108" t="s">
        <v>12939</v>
      </c>
      <c r="D2349" t="s">
        <v>245</v>
      </c>
      <c r="E2349" s="284">
        <v>93.02</v>
      </c>
      <c r="F2349" s="284">
        <v>44.32</v>
      </c>
      <c r="G2349" s="284">
        <f t="shared" si="36"/>
        <v>48.699999999999996</v>
      </c>
    </row>
    <row r="2350" spans="1:7" ht="30" x14ac:dyDescent="0.25">
      <c r="A2350" s="261" t="s">
        <v>5738</v>
      </c>
      <c r="B2350" s="283">
        <v>96543</v>
      </c>
      <c r="C2350" s="108" t="s">
        <v>12940</v>
      </c>
      <c r="D2350" t="s">
        <v>195</v>
      </c>
      <c r="E2350" s="284">
        <v>18.91</v>
      </c>
      <c r="F2350" s="284">
        <v>7.23</v>
      </c>
      <c r="G2350" s="284">
        <f t="shared" si="36"/>
        <v>11.68</v>
      </c>
    </row>
    <row r="2351" spans="1:7" ht="60" x14ac:dyDescent="0.25">
      <c r="A2351" s="261" t="s">
        <v>5738</v>
      </c>
      <c r="B2351" s="283">
        <v>97747</v>
      </c>
      <c r="C2351" s="108" t="s">
        <v>5357</v>
      </c>
      <c r="D2351" t="s">
        <v>245</v>
      </c>
      <c r="E2351" s="284">
        <v>199.71</v>
      </c>
      <c r="F2351" s="284">
        <v>79.09</v>
      </c>
      <c r="G2351" s="284">
        <f t="shared" si="36"/>
        <v>120.62</v>
      </c>
    </row>
    <row r="2352" spans="1:7" ht="30" x14ac:dyDescent="0.25">
      <c r="A2352" s="261" t="s">
        <v>5738</v>
      </c>
      <c r="B2352" s="283">
        <v>101791</v>
      </c>
      <c r="C2352" s="108" t="s">
        <v>1077</v>
      </c>
      <c r="D2352" t="s">
        <v>321</v>
      </c>
      <c r="E2352" s="284">
        <v>21.65</v>
      </c>
      <c r="F2352" s="284">
        <v>1.7</v>
      </c>
      <c r="G2352" s="284">
        <f t="shared" si="36"/>
        <v>19.95</v>
      </c>
    </row>
    <row r="2353" spans="1:7" ht="45" x14ac:dyDescent="0.25">
      <c r="A2353" s="261" t="s">
        <v>5738</v>
      </c>
      <c r="B2353" s="283">
        <v>101792</v>
      </c>
      <c r="C2353" s="108" t="s">
        <v>1078</v>
      </c>
      <c r="D2353" t="s">
        <v>319</v>
      </c>
      <c r="E2353" s="284">
        <v>13.76</v>
      </c>
      <c r="F2353" s="284">
        <v>5.34</v>
      </c>
      <c r="G2353" s="284">
        <f t="shared" si="36"/>
        <v>8.42</v>
      </c>
    </row>
    <row r="2354" spans="1:7" ht="45" x14ac:dyDescent="0.25">
      <c r="A2354" s="261" t="s">
        <v>5738</v>
      </c>
      <c r="B2354" s="283">
        <v>101793</v>
      </c>
      <c r="C2354" s="108" t="s">
        <v>1079</v>
      </c>
      <c r="D2354" t="s">
        <v>319</v>
      </c>
      <c r="E2354" s="284">
        <v>21.32</v>
      </c>
      <c r="F2354" s="284">
        <v>7.06</v>
      </c>
      <c r="G2354" s="284">
        <f t="shared" si="36"/>
        <v>14.260000000000002</v>
      </c>
    </row>
    <row r="2355" spans="1:7" ht="60" x14ac:dyDescent="0.25">
      <c r="A2355" s="261" t="s">
        <v>5738</v>
      </c>
      <c r="B2355" s="283">
        <v>101969</v>
      </c>
      <c r="C2355" s="108" t="s">
        <v>1201</v>
      </c>
      <c r="D2355" t="s">
        <v>245</v>
      </c>
      <c r="E2355" s="284">
        <v>230.31</v>
      </c>
      <c r="F2355" s="284">
        <v>21</v>
      </c>
      <c r="G2355" s="284">
        <f t="shared" si="36"/>
        <v>209.31</v>
      </c>
    </row>
    <row r="2356" spans="1:7" ht="60" x14ac:dyDescent="0.25">
      <c r="A2356" s="261" t="s">
        <v>5738</v>
      </c>
      <c r="B2356" s="283">
        <v>101971</v>
      </c>
      <c r="C2356" s="108" t="s">
        <v>1202</v>
      </c>
      <c r="D2356" t="s">
        <v>245</v>
      </c>
      <c r="E2356" s="284">
        <v>167.13</v>
      </c>
      <c r="F2356" s="284">
        <v>21.01</v>
      </c>
      <c r="G2356" s="284">
        <f t="shared" si="36"/>
        <v>146.12</v>
      </c>
    </row>
    <row r="2357" spans="1:7" ht="45" x14ac:dyDescent="0.25">
      <c r="A2357" s="261" t="s">
        <v>5738</v>
      </c>
      <c r="B2357" s="283">
        <v>101973</v>
      </c>
      <c r="C2357" s="108" t="s">
        <v>1203</v>
      </c>
      <c r="D2357" t="s">
        <v>245</v>
      </c>
      <c r="E2357" s="284">
        <v>138.94</v>
      </c>
      <c r="F2357" s="284">
        <v>22.86</v>
      </c>
      <c r="G2357" s="284">
        <f t="shared" si="36"/>
        <v>116.08</v>
      </c>
    </row>
    <row r="2358" spans="1:7" ht="45" x14ac:dyDescent="0.25">
      <c r="A2358" s="261" t="s">
        <v>5738</v>
      </c>
      <c r="B2358" s="283">
        <v>101974</v>
      </c>
      <c r="C2358" s="108" t="s">
        <v>1204</v>
      </c>
      <c r="D2358" t="s">
        <v>245</v>
      </c>
      <c r="E2358" s="284">
        <v>375.1</v>
      </c>
      <c r="F2358" s="284">
        <v>165.74</v>
      </c>
      <c r="G2358" s="284">
        <f t="shared" si="36"/>
        <v>209.36</v>
      </c>
    </row>
    <row r="2359" spans="1:7" ht="45" x14ac:dyDescent="0.25">
      <c r="A2359" s="261" t="s">
        <v>5738</v>
      </c>
      <c r="B2359" s="283">
        <v>101975</v>
      </c>
      <c r="C2359" s="108" t="s">
        <v>1205</v>
      </c>
      <c r="D2359" t="s">
        <v>245</v>
      </c>
      <c r="E2359" s="284">
        <v>316.05</v>
      </c>
      <c r="F2359" s="284">
        <v>132.33000000000001</v>
      </c>
      <c r="G2359" s="284">
        <f t="shared" si="36"/>
        <v>183.72</v>
      </c>
    </row>
    <row r="2360" spans="1:7" ht="60" x14ac:dyDescent="0.25">
      <c r="A2360" s="261" t="s">
        <v>5738</v>
      </c>
      <c r="B2360" s="283">
        <v>101977</v>
      </c>
      <c r="C2360" s="108" t="s">
        <v>1206</v>
      </c>
      <c r="D2360" t="s">
        <v>245</v>
      </c>
      <c r="E2360" s="284">
        <v>306.13</v>
      </c>
      <c r="F2360" s="284">
        <v>112.8</v>
      </c>
      <c r="G2360" s="284">
        <f t="shared" si="36"/>
        <v>193.32999999999998</v>
      </c>
    </row>
    <row r="2361" spans="1:7" ht="60" x14ac:dyDescent="0.25">
      <c r="A2361" s="261" t="s">
        <v>5738</v>
      </c>
      <c r="B2361" s="283">
        <v>101980</v>
      </c>
      <c r="C2361" s="108" t="s">
        <v>1208</v>
      </c>
      <c r="D2361" t="s">
        <v>245</v>
      </c>
      <c r="E2361" s="284">
        <v>288.10000000000002</v>
      </c>
      <c r="F2361" s="284">
        <v>90.85</v>
      </c>
      <c r="G2361" s="284">
        <f t="shared" si="36"/>
        <v>197.25000000000003</v>
      </c>
    </row>
    <row r="2362" spans="1:7" ht="60" x14ac:dyDescent="0.25">
      <c r="A2362" s="261" t="s">
        <v>5738</v>
      </c>
      <c r="B2362" s="283">
        <v>101981</v>
      </c>
      <c r="C2362" s="108" t="s">
        <v>1209</v>
      </c>
      <c r="D2362" t="s">
        <v>245</v>
      </c>
      <c r="E2362" s="284">
        <v>257.02999999999997</v>
      </c>
      <c r="F2362" s="284">
        <v>76.44</v>
      </c>
      <c r="G2362" s="284">
        <f t="shared" si="36"/>
        <v>180.58999999999997</v>
      </c>
    </row>
    <row r="2363" spans="1:7" ht="60" x14ac:dyDescent="0.25">
      <c r="A2363" s="261" t="s">
        <v>5738</v>
      </c>
      <c r="B2363" s="283">
        <v>101982</v>
      </c>
      <c r="C2363" s="108" t="s">
        <v>1210</v>
      </c>
      <c r="D2363" t="s">
        <v>245</v>
      </c>
      <c r="E2363" s="284">
        <v>226.9</v>
      </c>
      <c r="F2363" s="284">
        <v>70.510000000000005</v>
      </c>
      <c r="G2363" s="284">
        <f t="shared" si="36"/>
        <v>156.38999999999999</v>
      </c>
    </row>
    <row r="2364" spans="1:7" ht="60" x14ac:dyDescent="0.25">
      <c r="A2364" s="261" t="s">
        <v>5738</v>
      </c>
      <c r="B2364" s="283">
        <v>101983</v>
      </c>
      <c r="C2364" s="108" t="s">
        <v>1211</v>
      </c>
      <c r="D2364" t="s">
        <v>245</v>
      </c>
      <c r="E2364" s="284">
        <v>207.9</v>
      </c>
      <c r="F2364" s="284">
        <v>66.87</v>
      </c>
      <c r="G2364" s="284">
        <f t="shared" si="36"/>
        <v>141.03</v>
      </c>
    </row>
    <row r="2365" spans="1:7" ht="60" x14ac:dyDescent="0.25">
      <c r="A2365" s="261" t="s">
        <v>5738</v>
      </c>
      <c r="B2365" s="283">
        <v>101985</v>
      </c>
      <c r="C2365" s="108" t="s">
        <v>1212</v>
      </c>
      <c r="D2365" t="s">
        <v>245</v>
      </c>
      <c r="E2365" s="284">
        <v>257.16000000000003</v>
      </c>
      <c r="F2365" s="284">
        <v>24.64</v>
      </c>
      <c r="G2365" s="284">
        <f t="shared" si="36"/>
        <v>232.52000000000004</v>
      </c>
    </row>
    <row r="2366" spans="1:7" ht="60" x14ac:dyDescent="0.25">
      <c r="A2366" s="261" t="s">
        <v>5738</v>
      </c>
      <c r="B2366" s="283">
        <v>101986</v>
      </c>
      <c r="C2366" s="108" t="s">
        <v>1213</v>
      </c>
      <c r="D2366" t="s">
        <v>245</v>
      </c>
      <c r="E2366" s="284">
        <v>176.83</v>
      </c>
      <c r="F2366" s="284">
        <v>24.65</v>
      </c>
      <c r="G2366" s="284">
        <f t="shared" si="36"/>
        <v>152.18</v>
      </c>
    </row>
    <row r="2367" spans="1:7" ht="45" x14ac:dyDescent="0.25">
      <c r="A2367" s="261" t="s">
        <v>5738</v>
      </c>
      <c r="B2367" s="283">
        <v>101987</v>
      </c>
      <c r="C2367" s="108" t="s">
        <v>1214</v>
      </c>
      <c r="D2367" t="s">
        <v>245</v>
      </c>
      <c r="E2367" s="284">
        <v>159.56</v>
      </c>
      <c r="F2367" s="284">
        <v>24.05</v>
      </c>
      <c r="G2367" s="284">
        <f t="shared" si="36"/>
        <v>135.51</v>
      </c>
    </row>
    <row r="2368" spans="1:7" ht="60" x14ac:dyDescent="0.25">
      <c r="A2368" s="261" t="s">
        <v>5738</v>
      </c>
      <c r="B2368" s="283">
        <v>101988</v>
      </c>
      <c r="C2368" s="108" t="s">
        <v>1215</v>
      </c>
      <c r="D2368" t="s">
        <v>245</v>
      </c>
      <c r="E2368" s="284">
        <v>236.2</v>
      </c>
      <c r="F2368" s="284">
        <v>25.23</v>
      </c>
      <c r="G2368" s="284">
        <f t="shared" si="36"/>
        <v>210.97</v>
      </c>
    </row>
    <row r="2369" spans="1:7" ht="60" x14ac:dyDescent="0.25">
      <c r="A2369" s="261" t="s">
        <v>5738</v>
      </c>
      <c r="B2369" s="283">
        <v>101989</v>
      </c>
      <c r="C2369" s="108" t="s">
        <v>1216</v>
      </c>
      <c r="D2369" t="s">
        <v>245</v>
      </c>
      <c r="E2369" s="284">
        <v>173.81</v>
      </c>
      <c r="F2369" s="284">
        <v>25.24</v>
      </c>
      <c r="G2369" s="284">
        <f t="shared" si="36"/>
        <v>148.57</v>
      </c>
    </row>
    <row r="2370" spans="1:7" ht="45" x14ac:dyDescent="0.25">
      <c r="A2370" s="261" t="s">
        <v>5738</v>
      </c>
      <c r="B2370" s="283">
        <v>101990</v>
      </c>
      <c r="C2370" s="108" t="s">
        <v>1217</v>
      </c>
      <c r="D2370" t="s">
        <v>245</v>
      </c>
      <c r="E2370" s="284">
        <v>149.47999999999999</v>
      </c>
      <c r="F2370" s="284">
        <v>24.85</v>
      </c>
      <c r="G2370" s="284">
        <f t="shared" si="36"/>
        <v>124.63</v>
      </c>
    </row>
    <row r="2371" spans="1:7" ht="60" x14ac:dyDescent="0.25">
      <c r="A2371" s="261" t="s">
        <v>5738</v>
      </c>
      <c r="B2371" s="283">
        <v>101991</v>
      </c>
      <c r="C2371" s="108" t="s">
        <v>1218</v>
      </c>
      <c r="D2371" t="s">
        <v>245</v>
      </c>
      <c r="E2371" s="284">
        <v>254.06</v>
      </c>
      <c r="F2371" s="284">
        <v>28.29</v>
      </c>
      <c r="G2371" s="284">
        <f t="shared" ref="G2371:G2434" si="37">E2371-F2371</f>
        <v>225.77</v>
      </c>
    </row>
    <row r="2372" spans="1:7" ht="60" x14ac:dyDescent="0.25">
      <c r="A2372" s="261" t="s">
        <v>5738</v>
      </c>
      <c r="B2372" s="283">
        <v>101992</v>
      </c>
      <c r="C2372" s="108" t="s">
        <v>1219</v>
      </c>
      <c r="D2372" t="s">
        <v>245</v>
      </c>
      <c r="E2372" s="284">
        <v>177.27</v>
      </c>
      <c r="F2372" s="284">
        <v>28.29</v>
      </c>
      <c r="G2372" s="284">
        <f t="shared" si="37"/>
        <v>148.98000000000002</v>
      </c>
    </row>
    <row r="2373" spans="1:7" ht="45" x14ac:dyDescent="0.25">
      <c r="A2373" s="261" t="s">
        <v>5738</v>
      </c>
      <c r="B2373" s="283">
        <v>101993</v>
      </c>
      <c r="C2373" s="108" t="s">
        <v>1220</v>
      </c>
      <c r="D2373" t="s">
        <v>245</v>
      </c>
      <c r="E2373" s="284">
        <v>185.49</v>
      </c>
      <c r="F2373" s="284">
        <v>25.94</v>
      </c>
      <c r="G2373" s="284">
        <f t="shared" si="37"/>
        <v>159.55000000000001</v>
      </c>
    </row>
    <row r="2374" spans="1:7" ht="60" x14ac:dyDescent="0.25">
      <c r="A2374" s="261" t="s">
        <v>5738</v>
      </c>
      <c r="B2374" s="283">
        <v>101994</v>
      </c>
      <c r="C2374" s="108" t="s">
        <v>1221</v>
      </c>
      <c r="D2374" t="s">
        <v>245</v>
      </c>
      <c r="E2374" s="284">
        <v>254.33</v>
      </c>
      <c r="F2374" s="284">
        <v>23.47</v>
      </c>
      <c r="G2374" s="284">
        <f t="shared" si="37"/>
        <v>230.86</v>
      </c>
    </row>
    <row r="2375" spans="1:7" ht="45" x14ac:dyDescent="0.25">
      <c r="A2375" s="261" t="s">
        <v>5738</v>
      </c>
      <c r="B2375" s="283">
        <v>101995</v>
      </c>
      <c r="C2375" s="108" t="s">
        <v>1222</v>
      </c>
      <c r="D2375" t="s">
        <v>245</v>
      </c>
      <c r="E2375" s="284">
        <v>184.3</v>
      </c>
      <c r="F2375" s="284">
        <v>23.47</v>
      </c>
      <c r="G2375" s="284">
        <f t="shared" si="37"/>
        <v>160.83000000000001</v>
      </c>
    </row>
    <row r="2376" spans="1:7" ht="45" x14ac:dyDescent="0.25">
      <c r="A2376" s="261" t="s">
        <v>5738</v>
      </c>
      <c r="B2376" s="283">
        <v>101996</v>
      </c>
      <c r="C2376" s="108" t="s">
        <v>1223</v>
      </c>
      <c r="D2376" t="s">
        <v>245</v>
      </c>
      <c r="E2376" s="284">
        <v>159.44999999999999</v>
      </c>
      <c r="F2376" s="284">
        <v>24.78</v>
      </c>
      <c r="G2376" s="284">
        <f t="shared" si="37"/>
        <v>134.66999999999999</v>
      </c>
    </row>
    <row r="2377" spans="1:7" ht="60" x14ac:dyDescent="0.25">
      <c r="A2377" s="261" t="s">
        <v>5738</v>
      </c>
      <c r="B2377" s="283">
        <v>101997</v>
      </c>
      <c r="C2377" s="108" t="s">
        <v>1224</v>
      </c>
      <c r="D2377" t="s">
        <v>245</v>
      </c>
      <c r="E2377" s="284">
        <v>255.72</v>
      </c>
      <c r="F2377" s="284">
        <v>28</v>
      </c>
      <c r="G2377" s="284">
        <f t="shared" si="37"/>
        <v>227.72</v>
      </c>
    </row>
    <row r="2378" spans="1:7" ht="45" x14ac:dyDescent="0.25">
      <c r="A2378" s="261" t="s">
        <v>5738</v>
      </c>
      <c r="B2378" s="283">
        <v>101998</v>
      </c>
      <c r="C2378" s="108" t="s">
        <v>1225</v>
      </c>
      <c r="D2378" t="s">
        <v>245</v>
      </c>
      <c r="E2378" s="284">
        <v>177.19</v>
      </c>
      <c r="F2378" s="284">
        <v>28.01</v>
      </c>
      <c r="G2378" s="284">
        <f t="shared" si="37"/>
        <v>149.18</v>
      </c>
    </row>
    <row r="2379" spans="1:7" ht="45" x14ac:dyDescent="0.25">
      <c r="A2379" s="261" t="s">
        <v>5738</v>
      </c>
      <c r="B2379" s="283">
        <v>101999</v>
      </c>
      <c r="C2379" s="108" t="s">
        <v>1226</v>
      </c>
      <c r="D2379" t="s">
        <v>245</v>
      </c>
      <c r="E2379" s="284">
        <v>197.83</v>
      </c>
      <c r="F2379" s="284">
        <v>26.54</v>
      </c>
      <c r="G2379" s="284">
        <f t="shared" si="37"/>
        <v>171.29000000000002</v>
      </c>
    </row>
    <row r="2380" spans="1:7" ht="45" x14ac:dyDescent="0.25">
      <c r="A2380" s="261" t="s">
        <v>5738</v>
      </c>
      <c r="B2380" s="283">
        <v>102000</v>
      </c>
      <c r="C2380" s="108" t="s">
        <v>1227</v>
      </c>
      <c r="D2380" t="s">
        <v>245</v>
      </c>
      <c r="E2380" s="284">
        <v>372.58</v>
      </c>
      <c r="F2380" s="284">
        <v>161.07</v>
      </c>
      <c r="G2380" s="284">
        <f t="shared" si="37"/>
        <v>211.51</v>
      </c>
    </row>
    <row r="2381" spans="1:7" ht="45" x14ac:dyDescent="0.25">
      <c r="A2381" s="261" t="s">
        <v>5738</v>
      </c>
      <c r="B2381" s="283">
        <v>102001</v>
      </c>
      <c r="C2381" s="108" t="s">
        <v>1228</v>
      </c>
      <c r="D2381" t="s">
        <v>245</v>
      </c>
      <c r="E2381" s="284">
        <v>316.8</v>
      </c>
      <c r="F2381" s="284">
        <v>128.54</v>
      </c>
      <c r="G2381" s="284">
        <f t="shared" si="37"/>
        <v>188.26000000000002</v>
      </c>
    </row>
    <row r="2382" spans="1:7" ht="60" x14ac:dyDescent="0.25">
      <c r="A2382" s="261" t="s">
        <v>5738</v>
      </c>
      <c r="B2382" s="283">
        <v>102002</v>
      </c>
      <c r="C2382" s="108" t="s">
        <v>1229</v>
      </c>
      <c r="D2382" t="s">
        <v>245</v>
      </c>
      <c r="E2382" s="284">
        <v>308.87</v>
      </c>
      <c r="F2382" s="284">
        <v>116.61</v>
      </c>
      <c r="G2382" s="284">
        <f t="shared" si="37"/>
        <v>192.26</v>
      </c>
    </row>
    <row r="2383" spans="1:7" ht="60" x14ac:dyDescent="0.25">
      <c r="A2383" s="261" t="s">
        <v>5738</v>
      </c>
      <c r="B2383" s="283">
        <v>102003</v>
      </c>
      <c r="C2383" s="108" t="s">
        <v>1230</v>
      </c>
      <c r="D2383" t="s">
        <v>245</v>
      </c>
      <c r="E2383" s="284">
        <v>290.07</v>
      </c>
      <c r="F2383" s="284">
        <v>95.12</v>
      </c>
      <c r="G2383" s="284">
        <f t="shared" si="37"/>
        <v>194.95</v>
      </c>
    </row>
    <row r="2384" spans="1:7" ht="60" x14ac:dyDescent="0.25">
      <c r="A2384" s="261" t="s">
        <v>5738</v>
      </c>
      <c r="B2384" s="283">
        <v>102004</v>
      </c>
      <c r="C2384" s="108" t="s">
        <v>1231</v>
      </c>
      <c r="D2384" t="s">
        <v>245</v>
      </c>
      <c r="E2384" s="284">
        <v>263.37</v>
      </c>
      <c r="F2384" s="284">
        <v>78.98</v>
      </c>
      <c r="G2384" s="284">
        <f t="shared" si="37"/>
        <v>184.39</v>
      </c>
    </row>
    <row r="2385" spans="1:7" ht="60" x14ac:dyDescent="0.25">
      <c r="A2385" s="261" t="s">
        <v>5738</v>
      </c>
      <c r="B2385" s="283">
        <v>102005</v>
      </c>
      <c r="C2385" s="108" t="s">
        <v>1232</v>
      </c>
      <c r="D2385" t="s">
        <v>245</v>
      </c>
      <c r="E2385" s="284">
        <v>230.29</v>
      </c>
      <c r="F2385" s="284">
        <v>72.64</v>
      </c>
      <c r="G2385" s="284">
        <f t="shared" si="37"/>
        <v>157.64999999999998</v>
      </c>
    </row>
    <row r="2386" spans="1:7" ht="60" x14ac:dyDescent="0.25">
      <c r="A2386" s="261" t="s">
        <v>5738</v>
      </c>
      <c r="B2386" s="283">
        <v>102006</v>
      </c>
      <c r="C2386" s="108" t="s">
        <v>1233</v>
      </c>
      <c r="D2386" t="s">
        <v>245</v>
      </c>
      <c r="E2386" s="284">
        <v>209.41</v>
      </c>
      <c r="F2386" s="284">
        <v>68.739999999999995</v>
      </c>
      <c r="G2386" s="284">
        <f t="shared" si="37"/>
        <v>140.67000000000002</v>
      </c>
    </row>
    <row r="2387" spans="1:7" ht="45" x14ac:dyDescent="0.25">
      <c r="A2387" s="261" t="s">
        <v>5738</v>
      </c>
      <c r="B2387" s="283">
        <v>102007</v>
      </c>
      <c r="C2387" s="108" t="s">
        <v>1234</v>
      </c>
      <c r="D2387" t="s">
        <v>245</v>
      </c>
      <c r="E2387" s="284">
        <v>369.24</v>
      </c>
      <c r="F2387" s="284">
        <v>164.93</v>
      </c>
      <c r="G2387" s="284">
        <f t="shared" si="37"/>
        <v>204.31</v>
      </c>
    </row>
    <row r="2388" spans="1:7" ht="45" x14ac:dyDescent="0.25">
      <c r="A2388" s="261" t="s">
        <v>5738</v>
      </c>
      <c r="B2388" s="283">
        <v>102008</v>
      </c>
      <c r="C2388" s="108" t="s">
        <v>1235</v>
      </c>
      <c r="D2388" t="s">
        <v>245</v>
      </c>
      <c r="E2388" s="284">
        <v>306.17</v>
      </c>
      <c r="F2388" s="284">
        <v>130.80000000000001</v>
      </c>
      <c r="G2388" s="284">
        <f t="shared" si="37"/>
        <v>175.37</v>
      </c>
    </row>
    <row r="2389" spans="1:7" ht="60" x14ac:dyDescent="0.25">
      <c r="A2389" s="261" t="s">
        <v>5738</v>
      </c>
      <c r="B2389" s="283">
        <v>102009</v>
      </c>
      <c r="C2389" s="108" t="s">
        <v>1236</v>
      </c>
      <c r="D2389" t="s">
        <v>245</v>
      </c>
      <c r="E2389" s="284">
        <v>305.89</v>
      </c>
      <c r="F2389" s="284">
        <v>116.15</v>
      </c>
      <c r="G2389" s="284">
        <f t="shared" si="37"/>
        <v>189.73999999999998</v>
      </c>
    </row>
    <row r="2390" spans="1:7" ht="60" x14ac:dyDescent="0.25">
      <c r="A2390" s="261" t="s">
        <v>5738</v>
      </c>
      <c r="B2390" s="283">
        <v>102010</v>
      </c>
      <c r="C2390" s="108" t="s">
        <v>1237</v>
      </c>
      <c r="D2390" t="s">
        <v>245</v>
      </c>
      <c r="E2390" s="284">
        <v>284.76</v>
      </c>
      <c r="F2390" s="284">
        <v>93.91</v>
      </c>
      <c r="G2390" s="284">
        <f t="shared" si="37"/>
        <v>190.85</v>
      </c>
    </row>
    <row r="2391" spans="1:7" ht="60" x14ac:dyDescent="0.25">
      <c r="A2391" s="261" t="s">
        <v>5738</v>
      </c>
      <c r="B2391" s="283">
        <v>102011</v>
      </c>
      <c r="C2391" s="108" t="s">
        <v>1238</v>
      </c>
      <c r="D2391" t="s">
        <v>245</v>
      </c>
      <c r="E2391" s="284">
        <v>251.46</v>
      </c>
      <c r="F2391" s="284">
        <v>78.31</v>
      </c>
      <c r="G2391" s="284">
        <f t="shared" si="37"/>
        <v>173.15</v>
      </c>
    </row>
    <row r="2392" spans="1:7" ht="60" x14ac:dyDescent="0.25">
      <c r="A2392" s="261" t="s">
        <v>5738</v>
      </c>
      <c r="B2392" s="283">
        <v>102012</v>
      </c>
      <c r="C2392" s="108" t="s">
        <v>1239</v>
      </c>
      <c r="D2392" t="s">
        <v>245</v>
      </c>
      <c r="E2392" s="284">
        <v>220.69</v>
      </c>
      <c r="F2392" s="284">
        <v>71.92</v>
      </c>
      <c r="G2392" s="284">
        <f t="shared" si="37"/>
        <v>148.76999999999998</v>
      </c>
    </row>
    <row r="2393" spans="1:7" ht="60" x14ac:dyDescent="0.25">
      <c r="A2393" s="261" t="s">
        <v>5738</v>
      </c>
      <c r="B2393" s="283">
        <v>102013</v>
      </c>
      <c r="C2393" s="108" t="s">
        <v>1240</v>
      </c>
      <c r="D2393" t="s">
        <v>245</v>
      </c>
      <c r="E2393" s="284">
        <v>203.64</v>
      </c>
      <c r="F2393" s="284">
        <v>68.209999999999994</v>
      </c>
      <c r="G2393" s="284">
        <f t="shared" si="37"/>
        <v>135.43</v>
      </c>
    </row>
    <row r="2394" spans="1:7" ht="45" x14ac:dyDescent="0.25">
      <c r="A2394" s="261" t="s">
        <v>5738</v>
      </c>
      <c r="B2394" s="283">
        <v>102014</v>
      </c>
      <c r="C2394" s="108" t="s">
        <v>1241</v>
      </c>
      <c r="D2394" t="s">
        <v>245</v>
      </c>
      <c r="E2394" s="284">
        <v>398.17</v>
      </c>
      <c r="F2394" s="284">
        <v>162.69999999999999</v>
      </c>
      <c r="G2394" s="284">
        <f t="shared" si="37"/>
        <v>235.47000000000003</v>
      </c>
    </row>
    <row r="2395" spans="1:7" ht="45" x14ac:dyDescent="0.25">
      <c r="A2395" s="261" t="s">
        <v>5738</v>
      </c>
      <c r="B2395" s="283">
        <v>102015</v>
      </c>
      <c r="C2395" s="108" t="s">
        <v>1242</v>
      </c>
      <c r="D2395" t="s">
        <v>245</v>
      </c>
      <c r="E2395" s="284">
        <v>331.26</v>
      </c>
      <c r="F2395" s="284">
        <v>129.51</v>
      </c>
      <c r="G2395" s="284">
        <f t="shared" si="37"/>
        <v>201.75</v>
      </c>
    </row>
    <row r="2396" spans="1:7" ht="60" x14ac:dyDescent="0.25">
      <c r="A2396" s="261" t="s">
        <v>5738</v>
      </c>
      <c r="B2396" s="283">
        <v>102016</v>
      </c>
      <c r="C2396" s="108" t="s">
        <v>1243</v>
      </c>
      <c r="D2396" t="s">
        <v>245</v>
      </c>
      <c r="E2396" s="284">
        <v>304.19</v>
      </c>
      <c r="F2396" s="284">
        <v>119.43</v>
      </c>
      <c r="G2396" s="284">
        <f t="shared" si="37"/>
        <v>184.76</v>
      </c>
    </row>
    <row r="2397" spans="1:7" ht="60" x14ac:dyDescent="0.25">
      <c r="A2397" s="261" t="s">
        <v>5738</v>
      </c>
      <c r="B2397" s="283">
        <v>102017</v>
      </c>
      <c r="C2397" s="108" t="s">
        <v>1244</v>
      </c>
      <c r="D2397" t="s">
        <v>245</v>
      </c>
      <c r="E2397" s="284">
        <v>282.91000000000003</v>
      </c>
      <c r="F2397" s="284">
        <v>97.69</v>
      </c>
      <c r="G2397" s="284">
        <f t="shared" si="37"/>
        <v>185.22000000000003</v>
      </c>
    </row>
    <row r="2398" spans="1:7" ht="60" x14ac:dyDescent="0.25">
      <c r="A2398" s="261" t="s">
        <v>5738</v>
      </c>
      <c r="B2398" s="283">
        <v>102036</v>
      </c>
      <c r="C2398" s="108" t="s">
        <v>1245</v>
      </c>
      <c r="D2398" t="s">
        <v>245</v>
      </c>
      <c r="E2398" s="284">
        <v>254.24</v>
      </c>
      <c r="F2398" s="284">
        <v>80.52</v>
      </c>
      <c r="G2398" s="284">
        <f t="shared" si="37"/>
        <v>173.72000000000003</v>
      </c>
    </row>
    <row r="2399" spans="1:7" ht="60" x14ac:dyDescent="0.25">
      <c r="A2399" s="261" t="s">
        <v>5738</v>
      </c>
      <c r="B2399" s="283">
        <v>102037</v>
      </c>
      <c r="C2399" s="108" t="s">
        <v>1246</v>
      </c>
      <c r="D2399" t="s">
        <v>245</v>
      </c>
      <c r="E2399" s="284">
        <v>221.5</v>
      </c>
      <c r="F2399" s="284">
        <v>73.790000000000006</v>
      </c>
      <c r="G2399" s="284">
        <f t="shared" si="37"/>
        <v>147.70999999999998</v>
      </c>
    </row>
    <row r="2400" spans="1:7" ht="60" x14ac:dyDescent="0.25">
      <c r="A2400" s="261" t="s">
        <v>5738</v>
      </c>
      <c r="B2400" s="283">
        <v>102038</v>
      </c>
      <c r="C2400" s="108" t="s">
        <v>1247</v>
      </c>
      <c r="D2400" t="s">
        <v>245</v>
      </c>
      <c r="E2400" s="284">
        <v>203.38</v>
      </c>
      <c r="F2400" s="284">
        <v>69.92</v>
      </c>
      <c r="G2400" s="284">
        <f t="shared" si="37"/>
        <v>133.45999999999998</v>
      </c>
    </row>
    <row r="2401" spans="1:7" ht="45" x14ac:dyDescent="0.25">
      <c r="A2401" s="261" t="s">
        <v>5738</v>
      </c>
      <c r="B2401" s="283">
        <v>102039</v>
      </c>
      <c r="C2401" s="108" t="s">
        <v>1248</v>
      </c>
      <c r="D2401" t="s">
        <v>245</v>
      </c>
      <c r="E2401" s="284">
        <v>382.21</v>
      </c>
      <c r="F2401" s="284">
        <v>164.72</v>
      </c>
      <c r="G2401" s="284">
        <f t="shared" si="37"/>
        <v>217.48999999999998</v>
      </c>
    </row>
    <row r="2402" spans="1:7" ht="45" x14ac:dyDescent="0.25">
      <c r="A2402" s="261" t="s">
        <v>5738</v>
      </c>
      <c r="B2402" s="283">
        <v>102040</v>
      </c>
      <c r="C2402" s="108" t="s">
        <v>1249</v>
      </c>
      <c r="D2402" t="s">
        <v>245</v>
      </c>
      <c r="E2402" s="284">
        <v>316.14</v>
      </c>
      <c r="F2402" s="284">
        <v>130.36000000000001</v>
      </c>
      <c r="G2402" s="284">
        <f t="shared" si="37"/>
        <v>185.77999999999997</v>
      </c>
    </row>
    <row r="2403" spans="1:7" ht="60" x14ac:dyDescent="0.25">
      <c r="A2403" s="261" t="s">
        <v>5738</v>
      </c>
      <c r="B2403" s="283">
        <v>102041</v>
      </c>
      <c r="C2403" s="108" t="s">
        <v>1250</v>
      </c>
      <c r="D2403" t="s">
        <v>245</v>
      </c>
      <c r="E2403" s="284">
        <v>308.85000000000002</v>
      </c>
      <c r="F2403" s="284">
        <v>114.11</v>
      </c>
      <c r="G2403" s="284">
        <f t="shared" si="37"/>
        <v>194.74</v>
      </c>
    </row>
    <row r="2404" spans="1:7" ht="60" x14ac:dyDescent="0.25">
      <c r="A2404" s="261" t="s">
        <v>5738</v>
      </c>
      <c r="B2404" s="283">
        <v>102042</v>
      </c>
      <c r="C2404" s="108" t="s">
        <v>1251</v>
      </c>
      <c r="D2404" t="s">
        <v>245</v>
      </c>
      <c r="E2404" s="284">
        <v>284.43</v>
      </c>
      <c r="F2404" s="284">
        <v>91.66</v>
      </c>
      <c r="G2404" s="284">
        <f t="shared" si="37"/>
        <v>192.77</v>
      </c>
    </row>
    <row r="2405" spans="1:7" ht="60" x14ac:dyDescent="0.25">
      <c r="A2405" s="261" t="s">
        <v>5738</v>
      </c>
      <c r="B2405" s="283">
        <v>102043</v>
      </c>
      <c r="C2405" s="108" t="s">
        <v>1252</v>
      </c>
      <c r="D2405" t="s">
        <v>245</v>
      </c>
      <c r="E2405" s="284">
        <v>252.24</v>
      </c>
      <c r="F2405" s="284">
        <v>76.900000000000006</v>
      </c>
      <c r="G2405" s="284">
        <f t="shared" si="37"/>
        <v>175.34</v>
      </c>
    </row>
    <row r="2406" spans="1:7" ht="60" x14ac:dyDescent="0.25">
      <c r="A2406" s="261" t="s">
        <v>5738</v>
      </c>
      <c r="B2406" s="283">
        <v>102044</v>
      </c>
      <c r="C2406" s="108" t="s">
        <v>1253</v>
      </c>
      <c r="D2406" t="s">
        <v>245</v>
      </c>
      <c r="E2406" s="284">
        <v>222.01</v>
      </c>
      <c r="F2406" s="284">
        <v>70.91</v>
      </c>
      <c r="G2406" s="284">
        <f t="shared" si="37"/>
        <v>151.1</v>
      </c>
    </row>
    <row r="2407" spans="1:7" ht="60" x14ac:dyDescent="0.25">
      <c r="A2407" s="261" t="s">
        <v>5738</v>
      </c>
      <c r="B2407" s="283">
        <v>102045</v>
      </c>
      <c r="C2407" s="108" t="s">
        <v>1254</v>
      </c>
      <c r="D2407" t="s">
        <v>245</v>
      </c>
      <c r="E2407" s="284">
        <v>203.87</v>
      </c>
      <c r="F2407" s="284">
        <v>67.33</v>
      </c>
      <c r="G2407" s="284">
        <f t="shared" si="37"/>
        <v>136.54000000000002</v>
      </c>
    </row>
    <row r="2408" spans="1:7" ht="45" x14ac:dyDescent="0.25">
      <c r="A2408" s="261" t="s">
        <v>5738</v>
      </c>
      <c r="B2408" s="283">
        <v>102046</v>
      </c>
      <c r="C2408" s="108" t="s">
        <v>1255</v>
      </c>
      <c r="D2408" t="s">
        <v>245</v>
      </c>
      <c r="E2408" s="284">
        <v>402.01</v>
      </c>
      <c r="F2408" s="284">
        <v>161.5</v>
      </c>
      <c r="G2408" s="284">
        <f t="shared" si="37"/>
        <v>240.51</v>
      </c>
    </row>
    <row r="2409" spans="1:7" ht="45" x14ac:dyDescent="0.25">
      <c r="A2409" s="261" t="s">
        <v>5738</v>
      </c>
      <c r="B2409" s="283">
        <v>102047</v>
      </c>
      <c r="C2409" s="108" t="s">
        <v>1256</v>
      </c>
      <c r="D2409" t="s">
        <v>245</v>
      </c>
      <c r="E2409" s="284">
        <v>339.4</v>
      </c>
      <c r="F2409" s="284">
        <v>128.13</v>
      </c>
      <c r="G2409" s="284">
        <f t="shared" si="37"/>
        <v>211.26999999999998</v>
      </c>
    </row>
    <row r="2410" spans="1:7" ht="60" x14ac:dyDescent="0.25">
      <c r="A2410" s="261" t="s">
        <v>5738</v>
      </c>
      <c r="B2410" s="283">
        <v>102048</v>
      </c>
      <c r="C2410" s="108" t="s">
        <v>1257</v>
      </c>
      <c r="D2410" t="s">
        <v>245</v>
      </c>
      <c r="E2410" s="284">
        <v>297</v>
      </c>
      <c r="F2410" s="284">
        <v>118.89</v>
      </c>
      <c r="G2410" s="284">
        <f t="shared" si="37"/>
        <v>178.11</v>
      </c>
    </row>
    <row r="2411" spans="1:7" ht="60" x14ac:dyDescent="0.25">
      <c r="A2411" s="261" t="s">
        <v>5738</v>
      </c>
      <c r="B2411" s="283">
        <v>102049</v>
      </c>
      <c r="C2411" s="108" t="s">
        <v>1258</v>
      </c>
      <c r="D2411" t="s">
        <v>245</v>
      </c>
      <c r="E2411" s="284">
        <v>271.54000000000002</v>
      </c>
      <c r="F2411" s="284">
        <v>96.89</v>
      </c>
      <c r="G2411" s="284">
        <f t="shared" si="37"/>
        <v>174.65000000000003</v>
      </c>
    </row>
    <row r="2412" spans="1:7" ht="60" x14ac:dyDescent="0.25">
      <c r="A2412" s="261" t="s">
        <v>5738</v>
      </c>
      <c r="B2412" s="283">
        <v>102050</v>
      </c>
      <c r="C2412" s="108" t="s">
        <v>1259</v>
      </c>
      <c r="D2412" t="s">
        <v>245</v>
      </c>
      <c r="E2412" s="284">
        <v>244.86</v>
      </c>
      <c r="F2412" s="284">
        <v>80.09</v>
      </c>
      <c r="G2412" s="284">
        <f t="shared" si="37"/>
        <v>164.77</v>
      </c>
    </row>
    <row r="2413" spans="1:7" ht="60" x14ac:dyDescent="0.25">
      <c r="A2413" s="261" t="s">
        <v>5738</v>
      </c>
      <c r="B2413" s="283">
        <v>102051</v>
      </c>
      <c r="C2413" s="108" t="s">
        <v>1260</v>
      </c>
      <c r="D2413" t="s">
        <v>245</v>
      </c>
      <c r="E2413" s="284">
        <v>211.94</v>
      </c>
      <c r="F2413" s="284">
        <v>73.39</v>
      </c>
      <c r="G2413" s="284">
        <f t="shared" si="37"/>
        <v>138.55000000000001</v>
      </c>
    </row>
    <row r="2414" spans="1:7" ht="60" x14ac:dyDescent="0.25">
      <c r="A2414" s="261" t="s">
        <v>5738</v>
      </c>
      <c r="B2414" s="283">
        <v>102052</v>
      </c>
      <c r="C2414" s="108" t="s">
        <v>1261</v>
      </c>
      <c r="D2414" t="s">
        <v>245</v>
      </c>
      <c r="E2414" s="284">
        <v>193.72</v>
      </c>
      <c r="F2414" s="284">
        <v>69.52</v>
      </c>
      <c r="G2414" s="284">
        <f t="shared" si="37"/>
        <v>124.2</v>
      </c>
    </row>
    <row r="2415" spans="1:7" ht="60" x14ac:dyDescent="0.25">
      <c r="A2415" s="261" t="s">
        <v>5738</v>
      </c>
      <c r="B2415" s="283">
        <v>102059</v>
      </c>
      <c r="C2415" s="108" t="s">
        <v>1262</v>
      </c>
      <c r="D2415" t="s">
        <v>245</v>
      </c>
      <c r="E2415" s="284">
        <v>356.14</v>
      </c>
      <c r="F2415" s="284">
        <v>150.34</v>
      </c>
      <c r="G2415" s="284">
        <f t="shared" si="37"/>
        <v>205.79999999999998</v>
      </c>
    </row>
    <row r="2416" spans="1:7" ht="60" x14ac:dyDescent="0.25">
      <c r="A2416" s="261" t="s">
        <v>5738</v>
      </c>
      <c r="B2416" s="283">
        <v>102060</v>
      </c>
      <c r="C2416" s="108" t="s">
        <v>1263</v>
      </c>
      <c r="D2416" t="s">
        <v>245</v>
      </c>
      <c r="E2416" s="284">
        <v>297.07</v>
      </c>
      <c r="F2416" s="284">
        <v>119.67</v>
      </c>
      <c r="G2416" s="284">
        <f t="shared" si="37"/>
        <v>177.39999999999998</v>
      </c>
    </row>
    <row r="2417" spans="1:7" ht="60" x14ac:dyDescent="0.25">
      <c r="A2417" s="261" t="s">
        <v>5738</v>
      </c>
      <c r="B2417" s="283">
        <v>102061</v>
      </c>
      <c r="C2417" s="108" t="s">
        <v>1264</v>
      </c>
      <c r="D2417" t="s">
        <v>245</v>
      </c>
      <c r="E2417" s="284">
        <v>288.42</v>
      </c>
      <c r="F2417" s="284">
        <v>99.42</v>
      </c>
      <c r="G2417" s="284">
        <f t="shared" si="37"/>
        <v>189</v>
      </c>
    </row>
    <row r="2418" spans="1:7" ht="60" x14ac:dyDescent="0.25">
      <c r="A2418" s="261" t="s">
        <v>5738</v>
      </c>
      <c r="B2418" s="283">
        <v>102062</v>
      </c>
      <c r="C2418" s="108" t="s">
        <v>1265</v>
      </c>
      <c r="D2418" t="s">
        <v>245</v>
      </c>
      <c r="E2418" s="284">
        <v>271.91000000000003</v>
      </c>
      <c r="F2418" s="284">
        <v>80.75</v>
      </c>
      <c r="G2418" s="284">
        <f t="shared" si="37"/>
        <v>191.16000000000003</v>
      </c>
    </row>
    <row r="2419" spans="1:7" ht="60" x14ac:dyDescent="0.25">
      <c r="A2419" s="261" t="s">
        <v>5738</v>
      </c>
      <c r="B2419" s="283">
        <v>102063</v>
      </c>
      <c r="C2419" s="108" t="s">
        <v>1266</v>
      </c>
      <c r="D2419" t="s">
        <v>245</v>
      </c>
      <c r="E2419" s="284">
        <v>240.89</v>
      </c>
      <c r="F2419" s="284">
        <v>66.900000000000006</v>
      </c>
      <c r="G2419" s="284">
        <f t="shared" si="37"/>
        <v>173.98999999999998</v>
      </c>
    </row>
    <row r="2420" spans="1:7" ht="60" x14ac:dyDescent="0.25">
      <c r="A2420" s="261" t="s">
        <v>5738</v>
      </c>
      <c r="B2420" s="283">
        <v>102064</v>
      </c>
      <c r="C2420" s="108" t="s">
        <v>1267</v>
      </c>
      <c r="D2420" t="s">
        <v>245</v>
      </c>
      <c r="E2420" s="284">
        <v>210.22</v>
      </c>
      <c r="F2420" s="284">
        <v>61.25</v>
      </c>
      <c r="G2420" s="284">
        <f t="shared" si="37"/>
        <v>148.97</v>
      </c>
    </row>
    <row r="2421" spans="1:7" ht="60" x14ac:dyDescent="0.25">
      <c r="A2421" s="261" t="s">
        <v>5738</v>
      </c>
      <c r="B2421" s="283">
        <v>102065</v>
      </c>
      <c r="C2421" s="108" t="s">
        <v>1268</v>
      </c>
      <c r="D2421" t="s">
        <v>245</v>
      </c>
      <c r="E2421" s="284">
        <v>193.29</v>
      </c>
      <c r="F2421" s="284">
        <v>58.04</v>
      </c>
      <c r="G2421" s="284">
        <f t="shared" si="37"/>
        <v>135.25</v>
      </c>
    </row>
    <row r="2422" spans="1:7" ht="60" x14ac:dyDescent="0.25">
      <c r="A2422" s="261" t="s">
        <v>5738</v>
      </c>
      <c r="B2422" s="283">
        <v>102066</v>
      </c>
      <c r="C2422" s="108" t="s">
        <v>1269</v>
      </c>
      <c r="D2422" t="s">
        <v>245</v>
      </c>
      <c r="E2422" s="284">
        <v>361.91</v>
      </c>
      <c r="F2422" s="284">
        <v>147.31</v>
      </c>
      <c r="G2422" s="284">
        <f t="shared" si="37"/>
        <v>214.60000000000002</v>
      </c>
    </row>
    <row r="2423" spans="1:7" ht="60" x14ac:dyDescent="0.25">
      <c r="A2423" s="261" t="s">
        <v>5738</v>
      </c>
      <c r="B2423" s="283">
        <v>102067</v>
      </c>
      <c r="C2423" s="108" t="s">
        <v>1270</v>
      </c>
      <c r="D2423" t="s">
        <v>245</v>
      </c>
      <c r="E2423" s="284">
        <v>306.68</v>
      </c>
      <c r="F2423" s="284">
        <v>117.66</v>
      </c>
      <c r="G2423" s="284">
        <f t="shared" si="37"/>
        <v>189.02</v>
      </c>
    </row>
    <row r="2424" spans="1:7" ht="60" x14ac:dyDescent="0.25">
      <c r="A2424" s="261" t="s">
        <v>5738</v>
      </c>
      <c r="B2424" s="283">
        <v>102068</v>
      </c>
      <c r="C2424" s="108" t="s">
        <v>1271</v>
      </c>
      <c r="D2424" t="s">
        <v>245</v>
      </c>
      <c r="E2424" s="284">
        <v>275.68</v>
      </c>
      <c r="F2424" s="284">
        <v>101.66</v>
      </c>
      <c r="G2424" s="284">
        <f t="shared" si="37"/>
        <v>174.02</v>
      </c>
    </row>
    <row r="2425" spans="1:7" ht="60" x14ac:dyDescent="0.25">
      <c r="A2425" s="261" t="s">
        <v>5738</v>
      </c>
      <c r="B2425" s="283">
        <v>102069</v>
      </c>
      <c r="C2425" s="108" t="s">
        <v>1272</v>
      </c>
      <c r="D2425" t="s">
        <v>245</v>
      </c>
      <c r="E2425" s="284">
        <v>259.07</v>
      </c>
      <c r="F2425" s="284">
        <v>83.45</v>
      </c>
      <c r="G2425" s="284">
        <f t="shared" si="37"/>
        <v>175.62</v>
      </c>
    </row>
    <row r="2426" spans="1:7" ht="60" x14ac:dyDescent="0.25">
      <c r="A2426" s="261" t="s">
        <v>5738</v>
      </c>
      <c r="B2426" s="283">
        <v>102070</v>
      </c>
      <c r="C2426" s="108" t="s">
        <v>1273</v>
      </c>
      <c r="D2426" t="s">
        <v>245</v>
      </c>
      <c r="E2426" s="284">
        <v>233.81</v>
      </c>
      <c r="F2426" s="284">
        <v>68.430000000000007</v>
      </c>
      <c r="G2426" s="284">
        <f t="shared" si="37"/>
        <v>165.38</v>
      </c>
    </row>
    <row r="2427" spans="1:7" ht="60" x14ac:dyDescent="0.25">
      <c r="A2427" s="261" t="s">
        <v>5738</v>
      </c>
      <c r="B2427" s="283">
        <v>102071</v>
      </c>
      <c r="C2427" s="108" t="s">
        <v>1274</v>
      </c>
      <c r="D2427" t="s">
        <v>245</v>
      </c>
      <c r="E2427" s="284">
        <v>203.13</v>
      </c>
      <c r="F2427" s="284">
        <v>62.59</v>
      </c>
      <c r="G2427" s="284">
        <f t="shared" si="37"/>
        <v>140.54</v>
      </c>
    </row>
    <row r="2428" spans="1:7" ht="60" x14ac:dyDescent="0.25">
      <c r="A2428" s="261" t="s">
        <v>5738</v>
      </c>
      <c r="B2428" s="283">
        <v>102072</v>
      </c>
      <c r="C2428" s="108" t="s">
        <v>1275</v>
      </c>
      <c r="D2428" t="s">
        <v>245</v>
      </c>
      <c r="E2428" s="284">
        <v>185.92</v>
      </c>
      <c r="F2428" s="284">
        <v>58.34</v>
      </c>
      <c r="G2428" s="284">
        <f t="shared" si="37"/>
        <v>127.57999999999998</v>
      </c>
    </row>
    <row r="2429" spans="1:7" ht="60" x14ac:dyDescent="0.25">
      <c r="A2429" s="261" t="s">
        <v>5738</v>
      </c>
      <c r="B2429" s="283">
        <v>102073</v>
      </c>
      <c r="C2429" s="108" t="s">
        <v>6992</v>
      </c>
      <c r="D2429" t="s">
        <v>319</v>
      </c>
      <c r="E2429" s="284">
        <v>3666.56</v>
      </c>
      <c r="F2429" s="284">
        <v>919.49</v>
      </c>
      <c r="G2429" s="284">
        <f t="shared" si="37"/>
        <v>2747.0699999999997</v>
      </c>
    </row>
    <row r="2430" spans="1:7" ht="60" x14ac:dyDescent="0.25">
      <c r="A2430" s="261" t="s">
        <v>5738</v>
      </c>
      <c r="B2430" s="283">
        <v>102074</v>
      </c>
      <c r="C2430" s="108" t="s">
        <v>6993</v>
      </c>
      <c r="D2430" t="s">
        <v>319</v>
      </c>
      <c r="E2430" s="284">
        <v>4376.82</v>
      </c>
      <c r="F2430" s="284">
        <v>1027.55</v>
      </c>
      <c r="G2430" s="284">
        <f t="shared" si="37"/>
        <v>3349.2699999999995</v>
      </c>
    </row>
    <row r="2431" spans="1:7" ht="60" x14ac:dyDescent="0.25">
      <c r="A2431" s="261" t="s">
        <v>5738</v>
      </c>
      <c r="B2431" s="283">
        <v>102075</v>
      </c>
      <c r="C2431" s="108" t="s">
        <v>6994</v>
      </c>
      <c r="D2431" t="s">
        <v>319</v>
      </c>
      <c r="E2431" s="284">
        <v>4526.3100000000004</v>
      </c>
      <c r="F2431" s="284">
        <v>1067.78</v>
      </c>
      <c r="G2431" s="284">
        <f t="shared" si="37"/>
        <v>3458.5300000000007</v>
      </c>
    </row>
    <row r="2432" spans="1:7" ht="60" x14ac:dyDescent="0.25">
      <c r="A2432" s="261" t="s">
        <v>5738</v>
      </c>
      <c r="B2432" s="283">
        <v>102076</v>
      </c>
      <c r="C2432" s="108" t="s">
        <v>6995</v>
      </c>
      <c r="D2432" t="s">
        <v>319</v>
      </c>
      <c r="E2432" s="284">
        <v>4681.91</v>
      </c>
      <c r="F2432" s="284">
        <v>1043.1600000000001</v>
      </c>
      <c r="G2432" s="284">
        <f t="shared" si="37"/>
        <v>3638.75</v>
      </c>
    </row>
    <row r="2433" spans="1:7" ht="60" x14ac:dyDescent="0.25">
      <c r="A2433" s="261" t="s">
        <v>5738</v>
      </c>
      <c r="B2433" s="283">
        <v>102077</v>
      </c>
      <c r="C2433" s="108" t="s">
        <v>6996</v>
      </c>
      <c r="D2433" t="s">
        <v>319</v>
      </c>
      <c r="E2433" s="284">
        <v>5152.37</v>
      </c>
      <c r="F2433" s="284">
        <v>1383.13</v>
      </c>
      <c r="G2433" s="284">
        <f t="shared" si="37"/>
        <v>3769.24</v>
      </c>
    </row>
    <row r="2434" spans="1:7" ht="60" x14ac:dyDescent="0.25">
      <c r="A2434" s="261" t="s">
        <v>5738</v>
      </c>
      <c r="B2434" s="283">
        <v>102078</v>
      </c>
      <c r="C2434" s="108" t="s">
        <v>6997</v>
      </c>
      <c r="D2434" t="s">
        <v>319</v>
      </c>
      <c r="E2434" s="284">
        <v>5324.46</v>
      </c>
      <c r="F2434" s="284">
        <v>1362</v>
      </c>
      <c r="G2434" s="284">
        <f t="shared" si="37"/>
        <v>3962.46</v>
      </c>
    </row>
    <row r="2435" spans="1:7" ht="60" x14ac:dyDescent="0.25">
      <c r="A2435" s="261" t="s">
        <v>5738</v>
      </c>
      <c r="B2435" s="283">
        <v>102079</v>
      </c>
      <c r="C2435" s="108" t="s">
        <v>6998</v>
      </c>
      <c r="D2435" t="s">
        <v>319</v>
      </c>
      <c r="E2435" s="284">
        <v>5052.8</v>
      </c>
      <c r="F2435" s="284">
        <v>1303.3800000000001</v>
      </c>
      <c r="G2435" s="284">
        <f t="shared" ref="G2435:G2498" si="38">E2435-F2435</f>
        <v>3749.42</v>
      </c>
    </row>
    <row r="2436" spans="1:7" ht="60" x14ac:dyDescent="0.25">
      <c r="A2436" s="261" t="s">
        <v>5738</v>
      </c>
      <c r="B2436" s="283">
        <v>102080</v>
      </c>
      <c r="C2436" s="108" t="s">
        <v>6999</v>
      </c>
      <c r="D2436" t="s">
        <v>319</v>
      </c>
      <c r="E2436" s="284">
        <v>4428.8100000000004</v>
      </c>
      <c r="F2436" s="284">
        <v>1040.9000000000001</v>
      </c>
      <c r="G2436" s="284">
        <f t="shared" si="38"/>
        <v>3387.9100000000003</v>
      </c>
    </row>
    <row r="2437" spans="1:7" ht="60" x14ac:dyDescent="0.25">
      <c r="A2437" s="261" t="s">
        <v>5738</v>
      </c>
      <c r="B2437" s="283">
        <v>102086</v>
      </c>
      <c r="C2437" s="108" t="s">
        <v>1277</v>
      </c>
      <c r="D2437" t="s">
        <v>245</v>
      </c>
      <c r="E2437" s="284">
        <v>242.22</v>
      </c>
      <c r="F2437" s="284">
        <v>23.56</v>
      </c>
      <c r="G2437" s="284">
        <f t="shared" si="38"/>
        <v>218.66</v>
      </c>
    </row>
    <row r="2438" spans="1:7" ht="60" x14ac:dyDescent="0.25">
      <c r="A2438" s="261" t="s">
        <v>5738</v>
      </c>
      <c r="B2438" s="283">
        <v>102087</v>
      </c>
      <c r="C2438" s="108" t="s">
        <v>1278</v>
      </c>
      <c r="D2438" t="s">
        <v>245</v>
      </c>
      <c r="E2438" s="284">
        <v>176.72</v>
      </c>
      <c r="F2438" s="284">
        <v>23.56</v>
      </c>
      <c r="G2438" s="284">
        <f t="shared" si="38"/>
        <v>153.16</v>
      </c>
    </row>
    <row r="2439" spans="1:7" ht="45" x14ac:dyDescent="0.25">
      <c r="A2439" s="261" t="s">
        <v>5738</v>
      </c>
      <c r="B2439" s="283">
        <v>102088</v>
      </c>
      <c r="C2439" s="108" t="s">
        <v>1279</v>
      </c>
      <c r="D2439" t="s">
        <v>245</v>
      </c>
      <c r="E2439" s="284">
        <v>149.55000000000001</v>
      </c>
      <c r="F2439" s="284">
        <v>24.67</v>
      </c>
      <c r="G2439" s="284">
        <f t="shared" si="38"/>
        <v>124.88000000000001</v>
      </c>
    </row>
    <row r="2440" spans="1:7" ht="60" x14ac:dyDescent="0.25">
      <c r="A2440" s="261" t="s">
        <v>5738</v>
      </c>
      <c r="B2440" s="283">
        <v>102089</v>
      </c>
      <c r="C2440" s="108" t="s">
        <v>1280</v>
      </c>
      <c r="D2440" t="s">
        <v>245</v>
      </c>
      <c r="E2440" s="284">
        <v>242.32</v>
      </c>
      <c r="F2440" s="284">
        <v>25.47</v>
      </c>
      <c r="G2440" s="284">
        <f t="shared" si="38"/>
        <v>216.85</v>
      </c>
    </row>
    <row r="2441" spans="1:7" ht="60" x14ac:dyDescent="0.25">
      <c r="A2441" s="261" t="s">
        <v>5738</v>
      </c>
      <c r="B2441" s="283">
        <v>102090</v>
      </c>
      <c r="C2441" s="108" t="s">
        <v>1281</v>
      </c>
      <c r="D2441" t="s">
        <v>245</v>
      </c>
      <c r="E2441" s="284">
        <v>168.01</v>
      </c>
      <c r="F2441" s="284">
        <v>25.48</v>
      </c>
      <c r="G2441" s="284">
        <f t="shared" si="38"/>
        <v>142.53</v>
      </c>
    </row>
    <row r="2442" spans="1:7" ht="45" x14ac:dyDescent="0.25">
      <c r="A2442" s="261" t="s">
        <v>5738</v>
      </c>
      <c r="B2442" s="283">
        <v>102091</v>
      </c>
      <c r="C2442" s="108" t="s">
        <v>1282</v>
      </c>
      <c r="D2442" t="s">
        <v>245</v>
      </c>
      <c r="E2442" s="284">
        <v>169.68</v>
      </c>
      <c r="F2442" s="284">
        <v>25.74</v>
      </c>
      <c r="G2442" s="284">
        <f t="shared" si="38"/>
        <v>143.94</v>
      </c>
    </row>
    <row r="2443" spans="1:7" ht="75" x14ac:dyDescent="0.25">
      <c r="A2443" s="261" t="s">
        <v>5738</v>
      </c>
      <c r="B2443" s="283">
        <v>103760</v>
      </c>
      <c r="C2443" s="108" t="s">
        <v>1904</v>
      </c>
      <c r="D2443" t="s">
        <v>245</v>
      </c>
      <c r="E2443" s="284">
        <v>110.43</v>
      </c>
      <c r="F2443" s="284">
        <v>24.4</v>
      </c>
      <c r="G2443" s="284">
        <f t="shared" si="38"/>
        <v>86.03</v>
      </c>
    </row>
    <row r="2444" spans="1:7" ht="75" x14ac:dyDescent="0.25">
      <c r="A2444" s="261" t="s">
        <v>5738</v>
      </c>
      <c r="B2444" s="283">
        <v>103761</v>
      </c>
      <c r="C2444" s="108" t="s">
        <v>1905</v>
      </c>
      <c r="D2444" t="s">
        <v>245</v>
      </c>
      <c r="E2444" s="284">
        <v>75.84</v>
      </c>
      <c r="F2444" s="284">
        <v>22.47</v>
      </c>
      <c r="G2444" s="284">
        <f t="shared" si="38"/>
        <v>53.370000000000005</v>
      </c>
    </row>
    <row r="2445" spans="1:7" ht="75" x14ac:dyDescent="0.25">
      <c r="A2445" s="261" t="s">
        <v>5738</v>
      </c>
      <c r="B2445" s="283">
        <v>103762</v>
      </c>
      <c r="C2445" s="108" t="s">
        <v>1906</v>
      </c>
      <c r="D2445" t="s">
        <v>245</v>
      </c>
      <c r="E2445" s="284">
        <v>63.26</v>
      </c>
      <c r="F2445" s="284">
        <v>20.62</v>
      </c>
      <c r="G2445" s="284">
        <f t="shared" si="38"/>
        <v>42.64</v>
      </c>
    </row>
    <row r="2446" spans="1:7" ht="75" x14ac:dyDescent="0.25">
      <c r="A2446" s="261" t="s">
        <v>5738</v>
      </c>
      <c r="B2446" s="283">
        <v>103763</v>
      </c>
      <c r="C2446" s="108" t="s">
        <v>1907</v>
      </c>
      <c r="D2446" t="s">
        <v>245</v>
      </c>
      <c r="E2446" s="284">
        <v>55.33</v>
      </c>
      <c r="F2446" s="284">
        <v>19.13</v>
      </c>
      <c r="G2446" s="284">
        <f t="shared" si="38"/>
        <v>36.200000000000003</v>
      </c>
    </row>
    <row r="2447" spans="1:7" ht="45" x14ac:dyDescent="0.25">
      <c r="A2447" s="261" t="s">
        <v>5738</v>
      </c>
      <c r="B2447" s="283">
        <v>104925</v>
      </c>
      <c r="C2447" s="108" t="s">
        <v>12941</v>
      </c>
      <c r="D2447" t="s">
        <v>245</v>
      </c>
      <c r="E2447" s="284">
        <v>137.41</v>
      </c>
      <c r="F2447" s="284">
        <v>44.35</v>
      </c>
      <c r="G2447" s="284">
        <f t="shared" si="38"/>
        <v>93.06</v>
      </c>
    </row>
    <row r="2448" spans="1:7" ht="45" x14ac:dyDescent="0.25">
      <c r="A2448" s="261" t="s">
        <v>5738</v>
      </c>
      <c r="B2448" s="283">
        <v>104926</v>
      </c>
      <c r="C2448" s="108" t="s">
        <v>12942</v>
      </c>
      <c r="D2448" t="s">
        <v>245</v>
      </c>
      <c r="E2448" s="284">
        <v>87.92</v>
      </c>
      <c r="F2448" s="284">
        <v>34.93</v>
      </c>
      <c r="G2448" s="284">
        <f t="shared" si="38"/>
        <v>52.99</v>
      </c>
    </row>
    <row r="2449" spans="1:7" ht="45" x14ac:dyDescent="0.25">
      <c r="A2449" s="261" t="s">
        <v>5738</v>
      </c>
      <c r="B2449" s="283">
        <v>104927</v>
      </c>
      <c r="C2449" s="108" t="s">
        <v>12943</v>
      </c>
      <c r="D2449" t="s">
        <v>245</v>
      </c>
      <c r="E2449" s="284">
        <v>62.2</v>
      </c>
      <c r="F2449" s="284">
        <v>30.06</v>
      </c>
      <c r="G2449" s="284">
        <f t="shared" si="38"/>
        <v>32.14</v>
      </c>
    </row>
    <row r="2450" spans="1:7" ht="60" x14ac:dyDescent="0.25">
      <c r="A2450" s="261" t="s">
        <v>5738</v>
      </c>
      <c r="B2450" s="283">
        <v>104928</v>
      </c>
      <c r="C2450" s="108" t="s">
        <v>12944</v>
      </c>
      <c r="D2450" t="s">
        <v>245</v>
      </c>
      <c r="E2450" s="284">
        <v>147.02000000000001</v>
      </c>
      <c r="F2450" s="284">
        <v>59.24</v>
      </c>
      <c r="G2450" s="284">
        <f t="shared" si="38"/>
        <v>87.78</v>
      </c>
    </row>
    <row r="2451" spans="1:7" ht="60" x14ac:dyDescent="0.25">
      <c r="A2451" s="261" t="s">
        <v>5738</v>
      </c>
      <c r="B2451" s="283">
        <v>104929</v>
      </c>
      <c r="C2451" s="108" t="s">
        <v>12945</v>
      </c>
      <c r="D2451" t="s">
        <v>245</v>
      </c>
      <c r="E2451" s="284">
        <v>87.66</v>
      </c>
      <c r="F2451" s="284">
        <v>38.549999999999997</v>
      </c>
      <c r="G2451" s="284">
        <f t="shared" si="38"/>
        <v>49.11</v>
      </c>
    </row>
    <row r="2452" spans="1:7" ht="30" x14ac:dyDescent="0.25">
      <c r="A2452" s="261" t="s">
        <v>5738</v>
      </c>
      <c r="B2452" s="283">
        <v>89996</v>
      </c>
      <c r="C2452" s="108" t="s">
        <v>3200</v>
      </c>
      <c r="D2452" t="s">
        <v>195</v>
      </c>
      <c r="E2452" s="284">
        <v>10.79</v>
      </c>
      <c r="F2452" s="284">
        <v>1.71</v>
      </c>
      <c r="G2452" s="284">
        <f t="shared" si="38"/>
        <v>9.0799999999999983</v>
      </c>
    </row>
    <row r="2453" spans="1:7" ht="30" x14ac:dyDescent="0.25">
      <c r="A2453" s="261" t="s">
        <v>5738</v>
      </c>
      <c r="B2453" s="283">
        <v>89997</v>
      </c>
      <c r="C2453" s="108" t="s">
        <v>3201</v>
      </c>
      <c r="D2453" t="s">
        <v>195</v>
      </c>
      <c r="E2453" s="284">
        <v>8.82</v>
      </c>
      <c r="F2453" s="284">
        <v>1.0900000000000001</v>
      </c>
      <c r="G2453" s="284">
        <f t="shared" si="38"/>
        <v>7.73</v>
      </c>
    </row>
    <row r="2454" spans="1:7" ht="30" x14ac:dyDescent="0.25">
      <c r="A2454" s="261" t="s">
        <v>5738</v>
      </c>
      <c r="B2454" s="283">
        <v>89998</v>
      </c>
      <c r="C2454" s="108" t="s">
        <v>3202</v>
      </c>
      <c r="D2454" t="s">
        <v>195</v>
      </c>
      <c r="E2454" s="284">
        <v>10.3</v>
      </c>
      <c r="F2454" s="284">
        <v>1.37</v>
      </c>
      <c r="G2454" s="284">
        <f t="shared" si="38"/>
        <v>8.93</v>
      </c>
    </row>
    <row r="2455" spans="1:7" ht="45" x14ac:dyDescent="0.25">
      <c r="A2455" s="261" t="s">
        <v>5738</v>
      </c>
      <c r="B2455" s="283">
        <v>89999</v>
      </c>
      <c r="C2455" s="108" t="s">
        <v>3203</v>
      </c>
      <c r="D2455" t="s">
        <v>195</v>
      </c>
      <c r="E2455" s="284">
        <v>15.78</v>
      </c>
      <c r="F2455" s="284">
        <v>5.0599999999999996</v>
      </c>
      <c r="G2455" s="284">
        <f t="shared" si="38"/>
        <v>10.719999999999999</v>
      </c>
    </row>
    <row r="2456" spans="1:7" ht="45" x14ac:dyDescent="0.25">
      <c r="A2456" s="261" t="s">
        <v>5738</v>
      </c>
      <c r="B2456" s="283">
        <v>90000</v>
      </c>
      <c r="C2456" s="108" t="s">
        <v>3204</v>
      </c>
      <c r="D2456" t="s">
        <v>195</v>
      </c>
      <c r="E2456" s="284">
        <v>12.81</v>
      </c>
      <c r="F2456" s="284">
        <v>3.23</v>
      </c>
      <c r="G2456" s="284">
        <f t="shared" si="38"/>
        <v>9.58</v>
      </c>
    </row>
    <row r="2457" spans="1:7" ht="45" x14ac:dyDescent="0.25">
      <c r="A2457" s="261" t="s">
        <v>5738</v>
      </c>
      <c r="B2457" s="283">
        <v>91593</v>
      </c>
      <c r="C2457" s="108" t="s">
        <v>3560</v>
      </c>
      <c r="D2457" t="s">
        <v>195</v>
      </c>
      <c r="E2457" s="284">
        <v>9.8800000000000008</v>
      </c>
      <c r="F2457" s="284">
        <v>0.54</v>
      </c>
      <c r="G2457" s="284">
        <f t="shared" si="38"/>
        <v>9.34</v>
      </c>
    </row>
    <row r="2458" spans="1:7" ht="60" x14ac:dyDescent="0.25">
      <c r="A2458" s="261" t="s">
        <v>5738</v>
      </c>
      <c r="B2458" s="283">
        <v>91594</v>
      </c>
      <c r="C2458" s="108" t="s">
        <v>3561</v>
      </c>
      <c r="D2458" t="s">
        <v>195</v>
      </c>
      <c r="E2458" s="284">
        <v>10.27</v>
      </c>
      <c r="F2458" s="284">
        <v>0.78</v>
      </c>
      <c r="G2458" s="284">
        <f t="shared" si="38"/>
        <v>9.49</v>
      </c>
    </row>
    <row r="2459" spans="1:7" ht="45" x14ac:dyDescent="0.25">
      <c r="A2459" s="261" t="s">
        <v>5738</v>
      </c>
      <c r="B2459" s="283">
        <v>91595</v>
      </c>
      <c r="C2459" s="108" t="s">
        <v>3562</v>
      </c>
      <c r="D2459" t="s">
        <v>195</v>
      </c>
      <c r="E2459" s="284">
        <v>10.91</v>
      </c>
      <c r="F2459" s="284">
        <v>1.26</v>
      </c>
      <c r="G2459" s="284">
        <f t="shared" si="38"/>
        <v>9.65</v>
      </c>
    </row>
    <row r="2460" spans="1:7" ht="45" x14ac:dyDescent="0.25">
      <c r="A2460" s="261" t="s">
        <v>5738</v>
      </c>
      <c r="B2460" s="283">
        <v>91596</v>
      </c>
      <c r="C2460" s="108" t="s">
        <v>3563</v>
      </c>
      <c r="D2460" t="s">
        <v>195</v>
      </c>
      <c r="E2460" s="284">
        <v>10.17</v>
      </c>
      <c r="F2460" s="284">
        <v>0.74</v>
      </c>
      <c r="G2460" s="284">
        <f t="shared" si="38"/>
        <v>9.43</v>
      </c>
    </row>
    <row r="2461" spans="1:7" ht="45" x14ac:dyDescent="0.25">
      <c r="A2461" s="261" t="s">
        <v>5738</v>
      </c>
      <c r="B2461" s="283">
        <v>91597</v>
      </c>
      <c r="C2461" s="108" t="s">
        <v>3564</v>
      </c>
      <c r="D2461" t="s">
        <v>195</v>
      </c>
      <c r="E2461" s="284">
        <v>7.25</v>
      </c>
      <c r="F2461" s="284">
        <v>0.78</v>
      </c>
      <c r="G2461" s="284">
        <f t="shared" si="38"/>
        <v>6.47</v>
      </c>
    </row>
    <row r="2462" spans="1:7" ht="45" x14ac:dyDescent="0.25">
      <c r="A2462" s="261" t="s">
        <v>5738</v>
      </c>
      <c r="B2462" s="283">
        <v>91598</v>
      </c>
      <c r="C2462" s="108" t="s">
        <v>3565</v>
      </c>
      <c r="D2462" t="s">
        <v>195</v>
      </c>
      <c r="E2462" s="284">
        <v>10</v>
      </c>
      <c r="F2462" s="284">
        <v>0.91</v>
      </c>
      <c r="G2462" s="284">
        <f t="shared" si="38"/>
        <v>9.09</v>
      </c>
    </row>
    <row r="2463" spans="1:7" ht="45" x14ac:dyDescent="0.25">
      <c r="A2463" s="261" t="s">
        <v>5738</v>
      </c>
      <c r="B2463" s="283">
        <v>91599</v>
      </c>
      <c r="C2463" s="108" t="s">
        <v>3566</v>
      </c>
      <c r="D2463" t="s">
        <v>195</v>
      </c>
      <c r="E2463" s="284">
        <v>7.59</v>
      </c>
      <c r="F2463" s="284">
        <v>0.98</v>
      </c>
      <c r="G2463" s="284">
        <f t="shared" si="38"/>
        <v>6.6099999999999994</v>
      </c>
    </row>
    <row r="2464" spans="1:7" ht="45" x14ac:dyDescent="0.25">
      <c r="A2464" s="261" t="s">
        <v>5738</v>
      </c>
      <c r="B2464" s="283">
        <v>91600</v>
      </c>
      <c r="C2464" s="108" t="s">
        <v>3567</v>
      </c>
      <c r="D2464" t="s">
        <v>195</v>
      </c>
      <c r="E2464" s="284">
        <v>12.5</v>
      </c>
      <c r="F2464" s="284">
        <v>2.37</v>
      </c>
      <c r="G2464" s="284">
        <f t="shared" si="38"/>
        <v>10.129999999999999</v>
      </c>
    </row>
    <row r="2465" spans="1:7" ht="45" x14ac:dyDescent="0.25">
      <c r="A2465" s="261" t="s">
        <v>5738</v>
      </c>
      <c r="B2465" s="283">
        <v>91601</v>
      </c>
      <c r="C2465" s="108" t="s">
        <v>3568</v>
      </c>
      <c r="D2465" t="s">
        <v>195</v>
      </c>
      <c r="E2465" s="284">
        <v>12.47</v>
      </c>
      <c r="F2465" s="284">
        <v>1.75</v>
      </c>
      <c r="G2465" s="284">
        <f t="shared" si="38"/>
        <v>10.72</v>
      </c>
    </row>
    <row r="2466" spans="1:7" ht="45" x14ac:dyDescent="0.25">
      <c r="A2466" s="261" t="s">
        <v>5738</v>
      </c>
      <c r="B2466" s="283">
        <v>91602</v>
      </c>
      <c r="C2466" s="108" t="s">
        <v>3569</v>
      </c>
      <c r="D2466" t="s">
        <v>195</v>
      </c>
      <c r="E2466" s="284">
        <v>11.58</v>
      </c>
      <c r="F2466" s="284">
        <v>1.05</v>
      </c>
      <c r="G2466" s="284">
        <f t="shared" si="38"/>
        <v>10.53</v>
      </c>
    </row>
    <row r="2467" spans="1:7" ht="45" x14ac:dyDescent="0.25">
      <c r="A2467" s="261" t="s">
        <v>5738</v>
      </c>
      <c r="B2467" s="283">
        <v>91603</v>
      </c>
      <c r="C2467" s="108" t="s">
        <v>3570</v>
      </c>
      <c r="D2467" t="s">
        <v>195</v>
      </c>
      <c r="E2467" s="284">
        <v>10.94</v>
      </c>
      <c r="F2467" s="284">
        <v>1</v>
      </c>
      <c r="G2467" s="284">
        <f t="shared" si="38"/>
        <v>9.94</v>
      </c>
    </row>
    <row r="2468" spans="1:7" ht="60" x14ac:dyDescent="0.25">
      <c r="A2468" s="261" t="s">
        <v>5738</v>
      </c>
      <c r="B2468" s="283">
        <v>92759</v>
      </c>
      <c r="C2468" s="108" t="s">
        <v>3993</v>
      </c>
      <c r="D2468" t="s">
        <v>195</v>
      </c>
      <c r="E2468" s="284">
        <v>13.77</v>
      </c>
      <c r="F2468" s="284">
        <v>3.38</v>
      </c>
      <c r="G2468" s="284">
        <f t="shared" si="38"/>
        <v>10.39</v>
      </c>
    </row>
    <row r="2469" spans="1:7" ht="60" x14ac:dyDescent="0.25">
      <c r="A2469" s="261" t="s">
        <v>5738</v>
      </c>
      <c r="B2469" s="283">
        <v>92760</v>
      </c>
      <c r="C2469" s="108" t="s">
        <v>3994</v>
      </c>
      <c r="D2469" t="s">
        <v>195</v>
      </c>
      <c r="E2469" s="284">
        <v>13.21</v>
      </c>
      <c r="F2469" s="284">
        <v>2.2400000000000002</v>
      </c>
      <c r="G2469" s="284">
        <f t="shared" si="38"/>
        <v>10.97</v>
      </c>
    </row>
    <row r="2470" spans="1:7" ht="60" x14ac:dyDescent="0.25">
      <c r="A2470" s="261" t="s">
        <v>5738</v>
      </c>
      <c r="B2470" s="283">
        <v>92761</v>
      </c>
      <c r="C2470" s="108" t="s">
        <v>3995</v>
      </c>
      <c r="D2470" t="s">
        <v>195</v>
      </c>
      <c r="E2470" s="284">
        <v>12.55</v>
      </c>
      <c r="F2470" s="284">
        <v>1.46</v>
      </c>
      <c r="G2470" s="284">
        <f t="shared" si="38"/>
        <v>11.09</v>
      </c>
    </row>
    <row r="2471" spans="1:7" ht="60" x14ac:dyDescent="0.25">
      <c r="A2471" s="261" t="s">
        <v>5738</v>
      </c>
      <c r="B2471" s="283">
        <v>92762</v>
      </c>
      <c r="C2471" s="108" t="s">
        <v>3996</v>
      </c>
      <c r="D2471" t="s">
        <v>195</v>
      </c>
      <c r="E2471" s="284">
        <v>11.27</v>
      </c>
      <c r="F2471" s="284">
        <v>0.95</v>
      </c>
      <c r="G2471" s="284">
        <f t="shared" si="38"/>
        <v>10.32</v>
      </c>
    </row>
    <row r="2472" spans="1:7" ht="60" x14ac:dyDescent="0.25">
      <c r="A2472" s="261" t="s">
        <v>5738</v>
      </c>
      <c r="B2472" s="283">
        <v>92763</v>
      </c>
      <c r="C2472" s="108" t="s">
        <v>3997</v>
      </c>
      <c r="D2472" t="s">
        <v>195</v>
      </c>
      <c r="E2472" s="284">
        <v>9.5</v>
      </c>
      <c r="F2472" s="284">
        <v>0.6</v>
      </c>
      <c r="G2472" s="284">
        <f t="shared" si="38"/>
        <v>8.9</v>
      </c>
    </row>
    <row r="2473" spans="1:7" ht="60" x14ac:dyDescent="0.25">
      <c r="A2473" s="261" t="s">
        <v>5738</v>
      </c>
      <c r="B2473" s="283">
        <v>92764</v>
      </c>
      <c r="C2473" s="108" t="s">
        <v>3998</v>
      </c>
      <c r="D2473" t="s">
        <v>195</v>
      </c>
      <c r="E2473" s="284">
        <v>9.23</v>
      </c>
      <c r="F2473" s="284">
        <v>0.42</v>
      </c>
      <c r="G2473" s="284">
        <f t="shared" si="38"/>
        <v>8.81</v>
      </c>
    </row>
    <row r="2474" spans="1:7" ht="60" x14ac:dyDescent="0.25">
      <c r="A2474" s="261" t="s">
        <v>5738</v>
      </c>
      <c r="B2474" s="283">
        <v>92765</v>
      </c>
      <c r="C2474" s="108" t="s">
        <v>3999</v>
      </c>
      <c r="D2474" t="s">
        <v>195</v>
      </c>
      <c r="E2474" s="284">
        <v>10.59</v>
      </c>
      <c r="F2474" s="284">
        <v>0.32</v>
      </c>
      <c r="G2474" s="284">
        <f t="shared" si="38"/>
        <v>10.27</v>
      </c>
    </row>
    <row r="2475" spans="1:7" ht="60" x14ac:dyDescent="0.25">
      <c r="A2475" s="261" t="s">
        <v>5738</v>
      </c>
      <c r="B2475" s="283">
        <v>92766</v>
      </c>
      <c r="C2475" s="108" t="s">
        <v>4000</v>
      </c>
      <c r="D2475" t="s">
        <v>195</v>
      </c>
      <c r="E2475" s="284">
        <v>10.47</v>
      </c>
      <c r="F2475" s="284">
        <v>0.25</v>
      </c>
      <c r="G2475" s="284">
        <f t="shared" si="38"/>
        <v>10.220000000000001</v>
      </c>
    </row>
    <row r="2476" spans="1:7" ht="45" x14ac:dyDescent="0.25">
      <c r="A2476" s="261" t="s">
        <v>5738</v>
      </c>
      <c r="B2476" s="283">
        <v>92767</v>
      </c>
      <c r="C2476" s="108" t="s">
        <v>4001</v>
      </c>
      <c r="D2476" t="s">
        <v>195</v>
      </c>
      <c r="E2476" s="284">
        <v>15</v>
      </c>
      <c r="F2476" s="284">
        <v>4.08</v>
      </c>
      <c r="G2476" s="284">
        <f t="shared" si="38"/>
        <v>10.92</v>
      </c>
    </row>
    <row r="2477" spans="1:7" ht="45" x14ac:dyDescent="0.25">
      <c r="A2477" s="261" t="s">
        <v>5738</v>
      </c>
      <c r="B2477" s="283">
        <v>92768</v>
      </c>
      <c r="C2477" s="108" t="s">
        <v>4002</v>
      </c>
      <c r="D2477" t="s">
        <v>195</v>
      </c>
      <c r="E2477" s="284">
        <v>13.3</v>
      </c>
      <c r="F2477" s="284">
        <v>2.9</v>
      </c>
      <c r="G2477" s="284">
        <f t="shared" si="38"/>
        <v>10.4</v>
      </c>
    </row>
    <row r="2478" spans="1:7" ht="45" x14ac:dyDescent="0.25">
      <c r="A2478" s="261" t="s">
        <v>5738</v>
      </c>
      <c r="B2478" s="283">
        <v>92769</v>
      </c>
      <c r="C2478" s="108" t="s">
        <v>4003</v>
      </c>
      <c r="D2478" t="s">
        <v>195</v>
      </c>
      <c r="E2478" s="284">
        <v>12.74</v>
      </c>
      <c r="F2478" s="284">
        <v>1.84</v>
      </c>
      <c r="G2478" s="284">
        <f t="shared" si="38"/>
        <v>10.9</v>
      </c>
    </row>
    <row r="2479" spans="1:7" ht="45" x14ac:dyDescent="0.25">
      <c r="A2479" s="261" t="s">
        <v>5738</v>
      </c>
      <c r="B2479" s="283">
        <v>92770</v>
      </c>
      <c r="C2479" s="108" t="s">
        <v>4004</v>
      </c>
      <c r="D2479" t="s">
        <v>195</v>
      </c>
      <c r="E2479" s="284">
        <v>12.11</v>
      </c>
      <c r="F2479" s="284">
        <v>1.1200000000000001</v>
      </c>
      <c r="G2479" s="284">
        <f t="shared" si="38"/>
        <v>10.989999999999998</v>
      </c>
    </row>
    <row r="2480" spans="1:7" ht="45" x14ac:dyDescent="0.25">
      <c r="A2480" s="261" t="s">
        <v>5738</v>
      </c>
      <c r="B2480" s="283">
        <v>92771</v>
      </c>
      <c r="C2480" s="108" t="s">
        <v>4005</v>
      </c>
      <c r="D2480" t="s">
        <v>195</v>
      </c>
      <c r="E2480" s="284">
        <v>10.87</v>
      </c>
      <c r="F2480" s="284">
        <v>0.69</v>
      </c>
      <c r="G2480" s="284">
        <f t="shared" si="38"/>
        <v>10.18</v>
      </c>
    </row>
    <row r="2481" spans="1:7" ht="45" x14ac:dyDescent="0.25">
      <c r="A2481" s="261" t="s">
        <v>5738</v>
      </c>
      <c r="B2481" s="283">
        <v>92772</v>
      </c>
      <c r="C2481" s="108" t="s">
        <v>4006</v>
      </c>
      <c r="D2481" t="s">
        <v>195</v>
      </c>
      <c r="E2481" s="284">
        <v>9.15</v>
      </c>
      <c r="F2481" s="284">
        <v>0.37</v>
      </c>
      <c r="G2481" s="284">
        <f t="shared" si="38"/>
        <v>8.7800000000000011</v>
      </c>
    </row>
    <row r="2482" spans="1:7" ht="45" x14ac:dyDescent="0.25">
      <c r="A2482" s="261" t="s">
        <v>5738</v>
      </c>
      <c r="B2482" s="283">
        <v>92773</v>
      </c>
      <c r="C2482" s="108" t="s">
        <v>4007</v>
      </c>
      <c r="D2482" t="s">
        <v>195</v>
      </c>
      <c r="E2482" s="284">
        <v>9</v>
      </c>
      <c r="F2482" s="284">
        <v>0.28000000000000003</v>
      </c>
      <c r="G2482" s="284">
        <f t="shared" si="38"/>
        <v>8.7200000000000006</v>
      </c>
    </row>
    <row r="2483" spans="1:7" ht="45" x14ac:dyDescent="0.25">
      <c r="A2483" s="261" t="s">
        <v>5738</v>
      </c>
      <c r="B2483" s="283">
        <v>92774</v>
      </c>
      <c r="C2483" s="108" t="s">
        <v>4008</v>
      </c>
      <c r="D2483" t="s">
        <v>195</v>
      </c>
      <c r="E2483" s="284">
        <v>10.44</v>
      </c>
      <c r="F2483" s="284">
        <v>0.23</v>
      </c>
      <c r="G2483" s="284">
        <f t="shared" si="38"/>
        <v>10.209999999999999</v>
      </c>
    </row>
    <row r="2484" spans="1:7" ht="30" x14ac:dyDescent="0.25">
      <c r="A2484" s="261" t="s">
        <v>5738</v>
      </c>
      <c r="B2484" s="283">
        <v>92798</v>
      </c>
      <c r="C2484" s="108" t="s">
        <v>4009</v>
      </c>
      <c r="D2484" t="s">
        <v>195</v>
      </c>
      <c r="E2484" s="284">
        <v>9.65</v>
      </c>
      <c r="F2484" s="284">
        <v>0.01</v>
      </c>
      <c r="G2484" s="284">
        <f t="shared" si="38"/>
        <v>9.64</v>
      </c>
    </row>
    <row r="2485" spans="1:7" ht="30" x14ac:dyDescent="0.25">
      <c r="A2485" s="261" t="s">
        <v>5738</v>
      </c>
      <c r="B2485" s="283">
        <v>92799</v>
      </c>
      <c r="C2485" s="108" t="s">
        <v>4010</v>
      </c>
      <c r="D2485" t="s">
        <v>195</v>
      </c>
      <c r="E2485" s="284">
        <v>11.12</v>
      </c>
      <c r="F2485" s="284">
        <v>1.91</v>
      </c>
      <c r="G2485" s="284">
        <f t="shared" si="38"/>
        <v>9.2099999999999991</v>
      </c>
    </row>
    <row r="2486" spans="1:7" ht="30" x14ac:dyDescent="0.25">
      <c r="A2486" s="261" t="s">
        <v>5738</v>
      </c>
      <c r="B2486" s="283">
        <v>92800</v>
      </c>
      <c r="C2486" s="108" t="s">
        <v>4011</v>
      </c>
      <c r="D2486" t="s">
        <v>195</v>
      </c>
      <c r="E2486" s="284">
        <v>10.15</v>
      </c>
      <c r="F2486" s="284">
        <v>1.18</v>
      </c>
      <c r="G2486" s="284">
        <f t="shared" si="38"/>
        <v>8.9700000000000006</v>
      </c>
    </row>
    <row r="2487" spans="1:7" ht="30" x14ac:dyDescent="0.25">
      <c r="A2487" s="261" t="s">
        <v>5738</v>
      </c>
      <c r="B2487" s="283">
        <v>92801</v>
      </c>
      <c r="C2487" s="108" t="s">
        <v>4012</v>
      </c>
      <c r="D2487" t="s">
        <v>195</v>
      </c>
      <c r="E2487" s="284">
        <v>10.39</v>
      </c>
      <c r="F2487" s="284">
        <v>0.62</v>
      </c>
      <c r="G2487" s="284">
        <f t="shared" si="38"/>
        <v>9.7700000000000014</v>
      </c>
    </row>
    <row r="2488" spans="1:7" ht="30" x14ac:dyDescent="0.25">
      <c r="A2488" s="261" t="s">
        <v>5738</v>
      </c>
      <c r="B2488" s="283">
        <v>92802</v>
      </c>
      <c r="C2488" s="108" t="s">
        <v>4013</v>
      </c>
      <c r="D2488" t="s">
        <v>195</v>
      </c>
      <c r="E2488" s="284">
        <v>10.39</v>
      </c>
      <c r="F2488" s="284">
        <v>0.31</v>
      </c>
      <c r="G2488" s="284">
        <f t="shared" si="38"/>
        <v>10.08</v>
      </c>
    </row>
    <row r="2489" spans="1:7" ht="30" x14ac:dyDescent="0.25">
      <c r="A2489" s="261" t="s">
        <v>5738</v>
      </c>
      <c r="B2489" s="283">
        <v>92803</v>
      </c>
      <c r="C2489" s="108" t="s">
        <v>4014</v>
      </c>
      <c r="D2489" t="s">
        <v>195</v>
      </c>
      <c r="E2489" s="284">
        <v>9.6199999999999992</v>
      </c>
      <c r="F2489" s="284">
        <v>0.17</v>
      </c>
      <c r="G2489" s="284">
        <f t="shared" si="38"/>
        <v>9.4499999999999993</v>
      </c>
    </row>
    <row r="2490" spans="1:7" ht="30" x14ac:dyDescent="0.25">
      <c r="A2490" s="261" t="s">
        <v>5738</v>
      </c>
      <c r="B2490" s="283">
        <v>92804</v>
      </c>
      <c r="C2490" s="108" t="s">
        <v>4015</v>
      </c>
      <c r="D2490" t="s">
        <v>195</v>
      </c>
      <c r="E2490" s="284">
        <v>8.25</v>
      </c>
      <c r="F2490" s="284">
        <v>0.09</v>
      </c>
      <c r="G2490" s="284">
        <f t="shared" si="38"/>
        <v>8.16</v>
      </c>
    </row>
    <row r="2491" spans="1:7" ht="30" x14ac:dyDescent="0.25">
      <c r="A2491" s="261" t="s">
        <v>5738</v>
      </c>
      <c r="B2491" s="283">
        <v>92805</v>
      </c>
      <c r="C2491" s="108" t="s">
        <v>4016</v>
      </c>
      <c r="D2491" t="s">
        <v>195</v>
      </c>
      <c r="E2491" s="284">
        <v>8.18</v>
      </c>
      <c r="F2491" s="284">
        <v>0.04</v>
      </c>
      <c r="G2491" s="284">
        <f t="shared" si="38"/>
        <v>8.14</v>
      </c>
    </row>
    <row r="2492" spans="1:7" ht="30" x14ac:dyDescent="0.25">
      <c r="A2492" s="261" t="s">
        <v>5738</v>
      </c>
      <c r="B2492" s="283">
        <v>92806</v>
      </c>
      <c r="C2492" s="108" t="s">
        <v>4017</v>
      </c>
      <c r="D2492" t="s">
        <v>195</v>
      </c>
      <c r="E2492" s="284">
        <v>9.66</v>
      </c>
      <c r="F2492" s="284">
        <v>0.02</v>
      </c>
      <c r="G2492" s="284">
        <f t="shared" si="38"/>
        <v>9.64</v>
      </c>
    </row>
    <row r="2493" spans="1:7" ht="30" x14ac:dyDescent="0.25">
      <c r="A2493" s="261" t="s">
        <v>5738</v>
      </c>
      <c r="B2493" s="283">
        <v>92875</v>
      </c>
      <c r="C2493" s="108" t="s">
        <v>4074</v>
      </c>
      <c r="D2493" t="s">
        <v>195</v>
      </c>
      <c r="E2493" s="284">
        <v>9.8000000000000007</v>
      </c>
      <c r="F2493" s="284">
        <v>0.82</v>
      </c>
      <c r="G2493" s="284">
        <f t="shared" si="38"/>
        <v>8.98</v>
      </c>
    </row>
    <row r="2494" spans="1:7" ht="30" x14ac:dyDescent="0.25">
      <c r="A2494" s="261" t="s">
        <v>5738</v>
      </c>
      <c r="B2494" s="283">
        <v>92876</v>
      </c>
      <c r="C2494" s="108" t="s">
        <v>4075</v>
      </c>
      <c r="D2494" t="s">
        <v>195</v>
      </c>
      <c r="E2494" s="284">
        <v>9.6</v>
      </c>
      <c r="F2494" s="284">
        <v>0.43</v>
      </c>
      <c r="G2494" s="284">
        <f t="shared" si="38"/>
        <v>9.17</v>
      </c>
    </row>
    <row r="2495" spans="1:7" ht="30" x14ac:dyDescent="0.25">
      <c r="A2495" s="261" t="s">
        <v>5738</v>
      </c>
      <c r="B2495" s="283">
        <v>92877</v>
      </c>
      <c r="C2495" s="108" t="s">
        <v>4076</v>
      </c>
      <c r="D2495" t="s">
        <v>195</v>
      </c>
      <c r="E2495" s="284">
        <v>10.4</v>
      </c>
      <c r="F2495" s="284">
        <v>0.24</v>
      </c>
      <c r="G2495" s="284">
        <f t="shared" si="38"/>
        <v>10.16</v>
      </c>
    </row>
    <row r="2496" spans="1:7" ht="30" x14ac:dyDescent="0.25">
      <c r="A2496" s="261" t="s">
        <v>5738</v>
      </c>
      <c r="B2496" s="283">
        <v>92878</v>
      </c>
      <c r="C2496" s="108" t="s">
        <v>4077</v>
      </c>
      <c r="D2496" t="s">
        <v>195</v>
      </c>
      <c r="E2496" s="284">
        <v>10.26</v>
      </c>
      <c r="F2496" s="284">
        <v>0.13</v>
      </c>
      <c r="G2496" s="284">
        <f t="shared" si="38"/>
        <v>10.129999999999999</v>
      </c>
    </row>
    <row r="2497" spans="1:7" ht="30" x14ac:dyDescent="0.25">
      <c r="A2497" s="261" t="s">
        <v>5738</v>
      </c>
      <c r="B2497" s="283">
        <v>92879</v>
      </c>
      <c r="C2497" s="108" t="s">
        <v>4078</v>
      </c>
      <c r="D2497" t="s">
        <v>195</v>
      </c>
      <c r="E2497" s="284">
        <v>10.16</v>
      </c>
      <c r="F2497" s="284">
        <v>0.06</v>
      </c>
      <c r="G2497" s="284">
        <f t="shared" si="38"/>
        <v>10.1</v>
      </c>
    </row>
    <row r="2498" spans="1:7" ht="30" x14ac:dyDescent="0.25">
      <c r="A2498" s="261" t="s">
        <v>5738</v>
      </c>
      <c r="B2498" s="283">
        <v>92880</v>
      </c>
      <c r="C2498" s="108" t="s">
        <v>4079</v>
      </c>
      <c r="D2498" t="s">
        <v>195</v>
      </c>
      <c r="E2498" s="284">
        <v>10.4</v>
      </c>
      <c r="F2498" s="284">
        <v>0.03</v>
      </c>
      <c r="G2498" s="284">
        <f t="shared" si="38"/>
        <v>10.370000000000001</v>
      </c>
    </row>
    <row r="2499" spans="1:7" ht="30" x14ac:dyDescent="0.25">
      <c r="A2499" s="261" t="s">
        <v>5738</v>
      </c>
      <c r="B2499" s="283">
        <v>92881</v>
      </c>
      <c r="C2499" s="108" t="s">
        <v>4080</v>
      </c>
      <c r="D2499" t="s">
        <v>195</v>
      </c>
      <c r="E2499" s="284">
        <v>10.38</v>
      </c>
      <c r="F2499" s="284">
        <v>0.01</v>
      </c>
      <c r="G2499" s="284">
        <f t="shared" ref="G2499:G2562" si="39">E2499-F2499</f>
        <v>10.370000000000001</v>
      </c>
    </row>
    <row r="2500" spans="1:7" ht="30" x14ac:dyDescent="0.25">
      <c r="A2500" s="261" t="s">
        <v>5738</v>
      </c>
      <c r="B2500" s="283">
        <v>92882</v>
      </c>
      <c r="C2500" s="108" t="s">
        <v>4081</v>
      </c>
      <c r="D2500" t="s">
        <v>195</v>
      </c>
      <c r="E2500" s="284">
        <v>13.05</v>
      </c>
      <c r="F2500" s="284">
        <v>2.77</v>
      </c>
      <c r="G2500" s="284">
        <f t="shared" si="39"/>
        <v>10.280000000000001</v>
      </c>
    </row>
    <row r="2501" spans="1:7" ht="30" x14ac:dyDescent="0.25">
      <c r="A2501" s="261" t="s">
        <v>5738</v>
      </c>
      <c r="B2501" s="283">
        <v>92883</v>
      </c>
      <c r="C2501" s="108" t="s">
        <v>4082</v>
      </c>
      <c r="D2501" t="s">
        <v>195</v>
      </c>
      <c r="E2501" s="284">
        <v>12.16</v>
      </c>
      <c r="F2501" s="284">
        <v>1.88</v>
      </c>
      <c r="G2501" s="284">
        <f t="shared" si="39"/>
        <v>10.280000000000001</v>
      </c>
    </row>
    <row r="2502" spans="1:7" ht="30" x14ac:dyDescent="0.25">
      <c r="A2502" s="261" t="s">
        <v>5738</v>
      </c>
      <c r="B2502" s="283">
        <v>92884</v>
      </c>
      <c r="C2502" s="108" t="s">
        <v>4083</v>
      </c>
      <c r="D2502" t="s">
        <v>195</v>
      </c>
      <c r="E2502" s="284">
        <v>12.43</v>
      </c>
      <c r="F2502" s="284">
        <v>1.31</v>
      </c>
      <c r="G2502" s="284">
        <f t="shared" si="39"/>
        <v>11.12</v>
      </c>
    </row>
    <row r="2503" spans="1:7" ht="30" x14ac:dyDescent="0.25">
      <c r="A2503" s="261" t="s">
        <v>5738</v>
      </c>
      <c r="B2503" s="283">
        <v>92885</v>
      </c>
      <c r="C2503" s="108" t="s">
        <v>4084</v>
      </c>
      <c r="D2503" t="s">
        <v>195</v>
      </c>
      <c r="E2503" s="284">
        <v>11.87</v>
      </c>
      <c r="F2503" s="284">
        <v>0.9</v>
      </c>
      <c r="G2503" s="284">
        <f t="shared" si="39"/>
        <v>10.969999999999999</v>
      </c>
    </row>
    <row r="2504" spans="1:7" ht="30" x14ac:dyDescent="0.25">
      <c r="A2504" s="261" t="s">
        <v>5738</v>
      </c>
      <c r="B2504" s="283">
        <v>92886</v>
      </c>
      <c r="C2504" s="108" t="s">
        <v>4085</v>
      </c>
      <c r="D2504" t="s">
        <v>195</v>
      </c>
      <c r="E2504" s="284">
        <v>11.4</v>
      </c>
      <c r="F2504" s="284">
        <v>0.57999999999999996</v>
      </c>
      <c r="G2504" s="284">
        <f t="shared" si="39"/>
        <v>10.82</v>
      </c>
    </row>
    <row r="2505" spans="1:7" ht="30" x14ac:dyDescent="0.25">
      <c r="A2505" s="261" t="s">
        <v>5738</v>
      </c>
      <c r="B2505" s="283">
        <v>92887</v>
      </c>
      <c r="C2505" s="108" t="s">
        <v>4086</v>
      </c>
      <c r="D2505" t="s">
        <v>195</v>
      </c>
      <c r="E2505" s="284">
        <v>11.38</v>
      </c>
      <c r="F2505" s="284">
        <v>0.37</v>
      </c>
      <c r="G2505" s="284">
        <f t="shared" si="39"/>
        <v>11.010000000000002</v>
      </c>
    </row>
    <row r="2506" spans="1:7" ht="30" x14ac:dyDescent="0.25">
      <c r="A2506" s="261" t="s">
        <v>5738</v>
      </c>
      <c r="B2506" s="283">
        <v>92888</v>
      </c>
      <c r="C2506" s="108" t="s">
        <v>4087</v>
      </c>
      <c r="D2506" t="s">
        <v>195</v>
      </c>
      <c r="E2506" s="284">
        <v>11.15</v>
      </c>
      <c r="F2506" s="284">
        <v>0.21</v>
      </c>
      <c r="G2506" s="284">
        <f t="shared" si="39"/>
        <v>10.94</v>
      </c>
    </row>
    <row r="2507" spans="1:7" ht="60" x14ac:dyDescent="0.25">
      <c r="A2507" s="261" t="s">
        <v>5738</v>
      </c>
      <c r="B2507" s="283">
        <v>92915</v>
      </c>
      <c r="C2507" s="108" t="s">
        <v>4114</v>
      </c>
      <c r="D2507" t="s">
        <v>195</v>
      </c>
      <c r="E2507" s="284">
        <v>16.14</v>
      </c>
      <c r="F2507" s="284">
        <v>5.17</v>
      </c>
      <c r="G2507" s="284">
        <f t="shared" si="39"/>
        <v>10.97</v>
      </c>
    </row>
    <row r="2508" spans="1:7" ht="60" x14ac:dyDescent="0.25">
      <c r="A2508" s="261" t="s">
        <v>5738</v>
      </c>
      <c r="B2508" s="283">
        <v>92916</v>
      </c>
      <c r="C2508" s="108" t="s">
        <v>4115</v>
      </c>
      <c r="D2508" t="s">
        <v>195</v>
      </c>
      <c r="E2508" s="284">
        <v>14.96</v>
      </c>
      <c r="F2508" s="284">
        <v>3.57</v>
      </c>
      <c r="G2508" s="284">
        <f t="shared" si="39"/>
        <v>11.39</v>
      </c>
    </row>
    <row r="2509" spans="1:7" ht="60" x14ac:dyDescent="0.25">
      <c r="A2509" s="261" t="s">
        <v>5738</v>
      </c>
      <c r="B2509" s="283">
        <v>92917</v>
      </c>
      <c r="C2509" s="108" t="s">
        <v>4116</v>
      </c>
      <c r="D2509" t="s">
        <v>195</v>
      </c>
      <c r="E2509" s="284">
        <v>13.79</v>
      </c>
      <c r="F2509" s="284">
        <v>2.39</v>
      </c>
      <c r="G2509" s="284">
        <f t="shared" si="39"/>
        <v>11.399999999999999</v>
      </c>
    </row>
    <row r="2510" spans="1:7" ht="60" x14ac:dyDescent="0.25">
      <c r="A2510" s="261" t="s">
        <v>5738</v>
      </c>
      <c r="B2510" s="283">
        <v>92919</v>
      </c>
      <c r="C2510" s="108" t="s">
        <v>4118</v>
      </c>
      <c r="D2510" t="s">
        <v>195</v>
      </c>
      <c r="E2510" s="284">
        <v>12.14</v>
      </c>
      <c r="F2510" s="284">
        <v>1.62</v>
      </c>
      <c r="G2510" s="284">
        <f t="shared" si="39"/>
        <v>10.52</v>
      </c>
    </row>
    <row r="2511" spans="1:7" ht="60" x14ac:dyDescent="0.25">
      <c r="A2511" s="261" t="s">
        <v>5738</v>
      </c>
      <c r="B2511" s="283">
        <v>92921</v>
      </c>
      <c r="C2511" s="108" t="s">
        <v>4120</v>
      </c>
      <c r="D2511" t="s">
        <v>195</v>
      </c>
      <c r="E2511" s="284">
        <v>10.07</v>
      </c>
      <c r="F2511" s="284">
        <v>1.03</v>
      </c>
      <c r="G2511" s="284">
        <f t="shared" si="39"/>
        <v>9.0400000000000009</v>
      </c>
    </row>
    <row r="2512" spans="1:7" ht="60" x14ac:dyDescent="0.25">
      <c r="A2512" s="261" t="s">
        <v>5738</v>
      </c>
      <c r="B2512" s="283">
        <v>92922</v>
      </c>
      <c r="C2512" s="108" t="s">
        <v>4121</v>
      </c>
      <c r="D2512" t="s">
        <v>195</v>
      </c>
      <c r="E2512" s="284">
        <v>9.66</v>
      </c>
      <c r="F2512" s="284">
        <v>0.74</v>
      </c>
      <c r="G2512" s="284">
        <f t="shared" si="39"/>
        <v>8.92</v>
      </c>
    </row>
    <row r="2513" spans="1:7" ht="60" x14ac:dyDescent="0.25">
      <c r="A2513" s="261" t="s">
        <v>5738</v>
      </c>
      <c r="B2513" s="283">
        <v>92923</v>
      </c>
      <c r="C2513" s="108" t="s">
        <v>4122</v>
      </c>
      <c r="D2513" t="s">
        <v>195</v>
      </c>
      <c r="E2513" s="284">
        <v>10.92</v>
      </c>
      <c r="F2513" s="284">
        <v>0.56999999999999995</v>
      </c>
      <c r="G2513" s="284">
        <f t="shared" si="39"/>
        <v>10.35</v>
      </c>
    </row>
    <row r="2514" spans="1:7" ht="60" x14ac:dyDescent="0.25">
      <c r="A2514" s="261" t="s">
        <v>5738</v>
      </c>
      <c r="B2514" s="283">
        <v>92924</v>
      </c>
      <c r="C2514" s="108" t="s">
        <v>4123</v>
      </c>
      <c r="D2514" t="s">
        <v>195</v>
      </c>
      <c r="E2514" s="284">
        <v>10.73</v>
      </c>
      <c r="F2514" s="284">
        <v>0.44</v>
      </c>
      <c r="G2514" s="284">
        <f t="shared" si="39"/>
        <v>10.290000000000001</v>
      </c>
    </row>
    <row r="2515" spans="1:7" ht="30" x14ac:dyDescent="0.25">
      <c r="A2515" s="261" t="s">
        <v>5738</v>
      </c>
      <c r="B2515" s="283">
        <v>95448</v>
      </c>
      <c r="C2515" s="108" t="s">
        <v>4811</v>
      </c>
      <c r="D2515" t="s">
        <v>195</v>
      </c>
      <c r="E2515" s="284">
        <v>10.6</v>
      </c>
      <c r="F2515" s="284">
        <v>0.01</v>
      </c>
      <c r="G2515" s="284">
        <f t="shared" si="39"/>
        <v>10.59</v>
      </c>
    </row>
    <row r="2516" spans="1:7" ht="30" x14ac:dyDescent="0.25">
      <c r="A2516" s="261" t="s">
        <v>5738</v>
      </c>
      <c r="B2516" s="283">
        <v>95576</v>
      </c>
      <c r="C2516" s="108" t="s">
        <v>6270</v>
      </c>
      <c r="D2516" t="s">
        <v>195</v>
      </c>
      <c r="E2516" s="284">
        <v>12.73</v>
      </c>
      <c r="F2516" s="284">
        <v>1.67</v>
      </c>
      <c r="G2516" s="284">
        <f t="shared" si="39"/>
        <v>11.06</v>
      </c>
    </row>
    <row r="2517" spans="1:7" ht="30" x14ac:dyDescent="0.25">
      <c r="A2517" s="261" t="s">
        <v>5738</v>
      </c>
      <c r="B2517" s="283">
        <v>95577</v>
      </c>
      <c r="C2517" s="108" t="s">
        <v>6268</v>
      </c>
      <c r="D2517" t="s">
        <v>195</v>
      </c>
      <c r="E2517" s="284">
        <v>10.96</v>
      </c>
      <c r="F2517" s="284">
        <v>0.8</v>
      </c>
      <c r="G2517" s="284">
        <f t="shared" si="39"/>
        <v>10.16</v>
      </c>
    </row>
    <row r="2518" spans="1:7" ht="30" x14ac:dyDescent="0.25">
      <c r="A2518" s="261" t="s">
        <v>5738</v>
      </c>
      <c r="B2518" s="283">
        <v>95578</v>
      </c>
      <c r="C2518" s="108" t="s">
        <v>6267</v>
      </c>
      <c r="D2518" t="s">
        <v>195</v>
      </c>
      <c r="E2518" s="284">
        <v>9.16</v>
      </c>
      <c r="F2518" s="284">
        <v>0.42</v>
      </c>
      <c r="G2518" s="284">
        <f t="shared" si="39"/>
        <v>8.74</v>
      </c>
    </row>
    <row r="2519" spans="1:7" ht="30" x14ac:dyDescent="0.25">
      <c r="A2519" s="261" t="s">
        <v>5738</v>
      </c>
      <c r="B2519" s="283">
        <v>95579</v>
      </c>
      <c r="C2519" s="108" t="s">
        <v>6266</v>
      </c>
      <c r="D2519" t="s">
        <v>195</v>
      </c>
      <c r="E2519" s="284">
        <v>8.9</v>
      </c>
      <c r="F2519" s="284">
        <v>0.25</v>
      </c>
      <c r="G2519" s="284">
        <f t="shared" si="39"/>
        <v>8.65</v>
      </c>
    </row>
    <row r="2520" spans="1:7" ht="30" x14ac:dyDescent="0.25">
      <c r="A2520" s="261" t="s">
        <v>5738</v>
      </c>
      <c r="B2520" s="283">
        <v>95580</v>
      </c>
      <c r="C2520" s="108" t="s">
        <v>6265</v>
      </c>
      <c r="D2520" t="s">
        <v>195</v>
      </c>
      <c r="E2520" s="284">
        <v>10.31</v>
      </c>
      <c r="F2520" s="284">
        <v>0.19</v>
      </c>
      <c r="G2520" s="284">
        <f t="shared" si="39"/>
        <v>10.120000000000001</v>
      </c>
    </row>
    <row r="2521" spans="1:7" ht="30" x14ac:dyDescent="0.25">
      <c r="A2521" s="261" t="s">
        <v>5738</v>
      </c>
      <c r="B2521" s="283">
        <v>95581</v>
      </c>
      <c r="C2521" s="108" t="s">
        <v>6263</v>
      </c>
      <c r="D2521" t="s">
        <v>195</v>
      </c>
      <c r="E2521" s="284">
        <v>10.26</v>
      </c>
      <c r="F2521" s="284">
        <v>0.16</v>
      </c>
      <c r="G2521" s="284">
        <f t="shared" si="39"/>
        <v>10.1</v>
      </c>
    </row>
    <row r="2522" spans="1:7" ht="30" x14ac:dyDescent="0.25">
      <c r="A2522" s="261" t="s">
        <v>5738</v>
      </c>
      <c r="B2522" s="283">
        <v>95582</v>
      </c>
      <c r="C2522" s="108" t="s">
        <v>7000</v>
      </c>
      <c r="D2522" t="s">
        <v>195</v>
      </c>
      <c r="E2522" s="284">
        <v>11.2</v>
      </c>
      <c r="F2522" s="284">
        <v>0.16</v>
      </c>
      <c r="G2522" s="284">
        <f t="shared" si="39"/>
        <v>11.04</v>
      </c>
    </row>
    <row r="2523" spans="1:7" ht="45" x14ac:dyDescent="0.25">
      <c r="A2523" s="261" t="s">
        <v>5738</v>
      </c>
      <c r="B2523" s="283">
        <v>95583</v>
      </c>
      <c r="C2523" s="108" t="s">
        <v>6326</v>
      </c>
      <c r="D2523" t="s">
        <v>195</v>
      </c>
      <c r="E2523" s="284">
        <v>15.39</v>
      </c>
      <c r="F2523" s="284">
        <v>4.67</v>
      </c>
      <c r="G2523" s="284">
        <f t="shared" si="39"/>
        <v>10.72</v>
      </c>
    </row>
    <row r="2524" spans="1:7" ht="45" x14ac:dyDescent="0.25">
      <c r="A2524" s="261" t="s">
        <v>5738</v>
      </c>
      <c r="B2524" s="283">
        <v>95584</v>
      </c>
      <c r="C2524" s="108" t="s">
        <v>6297</v>
      </c>
      <c r="D2524" t="s">
        <v>195</v>
      </c>
      <c r="E2524" s="284">
        <v>13.87</v>
      </c>
      <c r="F2524" s="284">
        <v>2.82</v>
      </c>
      <c r="G2524" s="284">
        <f t="shared" si="39"/>
        <v>11.049999999999999</v>
      </c>
    </row>
    <row r="2525" spans="1:7" ht="45" x14ac:dyDescent="0.25">
      <c r="A2525" s="261" t="s">
        <v>5738</v>
      </c>
      <c r="B2525" s="283">
        <v>95592</v>
      </c>
      <c r="C2525" s="108" t="s">
        <v>6327</v>
      </c>
      <c r="D2525" t="s">
        <v>195</v>
      </c>
      <c r="E2525" s="284">
        <v>15.39</v>
      </c>
      <c r="F2525" s="284">
        <v>4.67</v>
      </c>
      <c r="G2525" s="284">
        <f t="shared" si="39"/>
        <v>10.72</v>
      </c>
    </row>
    <row r="2526" spans="1:7" ht="45" x14ac:dyDescent="0.25">
      <c r="A2526" s="261" t="s">
        <v>5738</v>
      </c>
      <c r="B2526" s="283">
        <v>95593</v>
      </c>
      <c r="C2526" s="108" t="s">
        <v>6298</v>
      </c>
      <c r="D2526" t="s">
        <v>195</v>
      </c>
      <c r="E2526" s="284">
        <v>13.87</v>
      </c>
      <c r="F2526" s="284">
        <v>2.82</v>
      </c>
      <c r="G2526" s="284">
        <f t="shared" si="39"/>
        <v>11.049999999999999</v>
      </c>
    </row>
    <row r="2527" spans="1:7" ht="60" x14ac:dyDescent="0.25">
      <c r="A2527" s="261" t="s">
        <v>5738</v>
      </c>
      <c r="B2527" s="283">
        <v>95943</v>
      </c>
      <c r="C2527" s="108" t="s">
        <v>4912</v>
      </c>
      <c r="D2527" t="s">
        <v>195</v>
      </c>
      <c r="E2527" s="284">
        <v>20.8</v>
      </c>
      <c r="F2527" s="284">
        <v>8.7100000000000009</v>
      </c>
      <c r="G2527" s="284">
        <f t="shared" si="39"/>
        <v>12.09</v>
      </c>
    </row>
    <row r="2528" spans="1:7" ht="60" x14ac:dyDescent="0.25">
      <c r="A2528" s="261" t="s">
        <v>5738</v>
      </c>
      <c r="B2528" s="283">
        <v>95944</v>
      </c>
      <c r="C2528" s="108" t="s">
        <v>4913</v>
      </c>
      <c r="D2528" t="s">
        <v>195</v>
      </c>
      <c r="E2528" s="284">
        <v>19.12</v>
      </c>
      <c r="F2528" s="284">
        <v>6.72</v>
      </c>
      <c r="G2528" s="284">
        <f t="shared" si="39"/>
        <v>12.400000000000002</v>
      </c>
    </row>
    <row r="2529" spans="1:7" ht="60" x14ac:dyDescent="0.25">
      <c r="A2529" s="261" t="s">
        <v>5738</v>
      </c>
      <c r="B2529" s="283">
        <v>95945</v>
      </c>
      <c r="C2529" s="108" t="s">
        <v>4914</v>
      </c>
      <c r="D2529" t="s">
        <v>195</v>
      </c>
      <c r="E2529" s="284">
        <v>15.77</v>
      </c>
      <c r="F2529" s="284">
        <v>3.91</v>
      </c>
      <c r="G2529" s="284">
        <f t="shared" si="39"/>
        <v>11.86</v>
      </c>
    </row>
    <row r="2530" spans="1:7" ht="60" x14ac:dyDescent="0.25">
      <c r="A2530" s="261" t="s">
        <v>5738</v>
      </c>
      <c r="B2530" s="283">
        <v>95946</v>
      </c>
      <c r="C2530" s="108" t="s">
        <v>4915</v>
      </c>
      <c r="D2530" t="s">
        <v>195</v>
      </c>
      <c r="E2530" s="284">
        <v>12.74</v>
      </c>
      <c r="F2530" s="284">
        <v>2.09</v>
      </c>
      <c r="G2530" s="284">
        <f t="shared" si="39"/>
        <v>10.65</v>
      </c>
    </row>
    <row r="2531" spans="1:7" ht="60" x14ac:dyDescent="0.25">
      <c r="A2531" s="261" t="s">
        <v>5738</v>
      </c>
      <c r="B2531" s="283">
        <v>95947</v>
      </c>
      <c r="C2531" s="108" t="s">
        <v>4916</v>
      </c>
      <c r="D2531" t="s">
        <v>195</v>
      </c>
      <c r="E2531" s="284">
        <v>9.94</v>
      </c>
      <c r="F2531" s="284">
        <v>0.94</v>
      </c>
      <c r="G2531" s="284">
        <f t="shared" si="39"/>
        <v>9</v>
      </c>
    </row>
    <row r="2532" spans="1:7" ht="60" x14ac:dyDescent="0.25">
      <c r="A2532" s="261" t="s">
        <v>5738</v>
      </c>
      <c r="B2532" s="283">
        <v>95948</v>
      </c>
      <c r="C2532" s="108" t="s">
        <v>4917</v>
      </c>
      <c r="D2532" t="s">
        <v>195</v>
      </c>
      <c r="E2532" s="284">
        <v>8.8800000000000008</v>
      </c>
      <c r="F2532" s="284">
        <v>0.17</v>
      </c>
      <c r="G2532" s="284">
        <f t="shared" si="39"/>
        <v>8.7100000000000009</v>
      </c>
    </row>
    <row r="2533" spans="1:7" ht="30" x14ac:dyDescent="0.25">
      <c r="A2533" s="261" t="s">
        <v>5738</v>
      </c>
      <c r="B2533" s="283">
        <v>96544</v>
      </c>
      <c r="C2533" s="108" t="s">
        <v>12946</v>
      </c>
      <c r="D2533" t="s">
        <v>195</v>
      </c>
      <c r="E2533" s="284">
        <v>17.3</v>
      </c>
      <c r="F2533" s="284">
        <v>5.32</v>
      </c>
      <c r="G2533" s="284">
        <f t="shared" si="39"/>
        <v>11.98</v>
      </c>
    </row>
    <row r="2534" spans="1:7" ht="30" x14ac:dyDescent="0.25">
      <c r="A2534" s="261" t="s">
        <v>5738</v>
      </c>
      <c r="B2534" s="283">
        <v>96545</v>
      </c>
      <c r="C2534" s="108" t="s">
        <v>12947</v>
      </c>
      <c r="D2534" t="s">
        <v>195</v>
      </c>
      <c r="E2534" s="284">
        <v>15.78</v>
      </c>
      <c r="F2534" s="284">
        <v>3.89</v>
      </c>
      <c r="G2534" s="284">
        <f t="shared" si="39"/>
        <v>11.889999999999999</v>
      </c>
    </row>
    <row r="2535" spans="1:7" ht="30" x14ac:dyDescent="0.25">
      <c r="A2535" s="261" t="s">
        <v>5738</v>
      </c>
      <c r="B2535" s="283">
        <v>96546</v>
      </c>
      <c r="C2535" s="108" t="s">
        <v>12948</v>
      </c>
      <c r="D2535" t="s">
        <v>195</v>
      </c>
      <c r="E2535" s="284">
        <v>13.89</v>
      </c>
      <c r="F2535" s="284">
        <v>2.93</v>
      </c>
      <c r="G2535" s="284">
        <f t="shared" si="39"/>
        <v>10.96</v>
      </c>
    </row>
    <row r="2536" spans="1:7" ht="45" x14ac:dyDescent="0.25">
      <c r="A2536" s="261" t="s">
        <v>5738</v>
      </c>
      <c r="B2536" s="283">
        <v>100064</v>
      </c>
      <c r="C2536" s="108" t="s">
        <v>194</v>
      </c>
      <c r="D2536" t="s">
        <v>195</v>
      </c>
      <c r="E2536" s="284">
        <v>10.130000000000001</v>
      </c>
      <c r="F2536" s="284">
        <v>0.64</v>
      </c>
      <c r="G2536" s="284">
        <f t="shared" si="39"/>
        <v>9.49</v>
      </c>
    </row>
    <row r="2537" spans="1:7" ht="45" x14ac:dyDescent="0.25">
      <c r="A2537" s="261" t="s">
        <v>5738</v>
      </c>
      <c r="B2537" s="283">
        <v>100066</v>
      </c>
      <c r="C2537" s="108" t="s">
        <v>196</v>
      </c>
      <c r="D2537" t="s">
        <v>195</v>
      </c>
      <c r="E2537" s="284">
        <v>10.050000000000001</v>
      </c>
      <c r="F2537" s="284">
        <v>0.52</v>
      </c>
      <c r="G2537" s="284">
        <f t="shared" si="39"/>
        <v>9.5300000000000011</v>
      </c>
    </row>
    <row r="2538" spans="1:7" ht="45" x14ac:dyDescent="0.25">
      <c r="A2538" s="261" t="s">
        <v>5738</v>
      </c>
      <c r="B2538" s="283">
        <v>100067</v>
      </c>
      <c r="C2538" s="108" t="s">
        <v>197</v>
      </c>
      <c r="D2538" t="s">
        <v>195</v>
      </c>
      <c r="E2538" s="284">
        <v>12.04</v>
      </c>
      <c r="F2538" s="284">
        <v>2.2000000000000002</v>
      </c>
      <c r="G2538" s="284">
        <f t="shared" si="39"/>
        <v>9.84</v>
      </c>
    </row>
    <row r="2539" spans="1:7" ht="45" x14ac:dyDescent="0.25">
      <c r="A2539" s="261" t="s">
        <v>5738</v>
      </c>
      <c r="B2539" s="283">
        <v>100068</v>
      </c>
      <c r="C2539" s="108" t="s">
        <v>198</v>
      </c>
      <c r="D2539" t="s">
        <v>195</v>
      </c>
      <c r="E2539" s="284">
        <v>9.3699999999999992</v>
      </c>
      <c r="F2539" s="284">
        <v>0.76</v>
      </c>
      <c r="G2539" s="284">
        <f t="shared" si="39"/>
        <v>8.61</v>
      </c>
    </row>
    <row r="2540" spans="1:7" ht="30" x14ac:dyDescent="0.25">
      <c r="A2540" s="261" t="s">
        <v>5738</v>
      </c>
      <c r="B2540" s="283">
        <v>102920</v>
      </c>
      <c r="C2540" s="108" t="s">
        <v>1626</v>
      </c>
      <c r="D2540" t="s">
        <v>195</v>
      </c>
      <c r="E2540" s="284">
        <v>8.51</v>
      </c>
      <c r="F2540" s="284">
        <v>0.86</v>
      </c>
      <c r="G2540" s="284">
        <f t="shared" si="39"/>
        <v>7.6499999999999995</v>
      </c>
    </row>
    <row r="2541" spans="1:7" ht="30" x14ac:dyDescent="0.25">
      <c r="A2541" s="261" t="s">
        <v>5738</v>
      </c>
      <c r="B2541" s="283">
        <v>102921</v>
      </c>
      <c r="C2541" s="108" t="s">
        <v>1627</v>
      </c>
      <c r="D2541" t="s">
        <v>195</v>
      </c>
      <c r="E2541" s="284">
        <v>8.23</v>
      </c>
      <c r="F2541" s="284">
        <v>0.66</v>
      </c>
      <c r="G2541" s="284">
        <f t="shared" si="39"/>
        <v>7.57</v>
      </c>
    </row>
    <row r="2542" spans="1:7" ht="45" x14ac:dyDescent="0.25">
      <c r="A2542" s="261" t="s">
        <v>5738</v>
      </c>
      <c r="B2542" s="283">
        <v>102922</v>
      </c>
      <c r="C2542" s="108" t="s">
        <v>1628</v>
      </c>
      <c r="D2542" t="s">
        <v>195</v>
      </c>
      <c r="E2542" s="284">
        <v>9.0299999999999994</v>
      </c>
      <c r="F2542" s="284">
        <v>1.26</v>
      </c>
      <c r="G2542" s="284">
        <f t="shared" si="39"/>
        <v>7.77</v>
      </c>
    </row>
    <row r="2543" spans="1:7" ht="30" x14ac:dyDescent="0.25">
      <c r="A2543" s="261" t="s">
        <v>5738</v>
      </c>
      <c r="B2543" s="283">
        <v>102923</v>
      </c>
      <c r="C2543" s="108" t="s">
        <v>1629</v>
      </c>
      <c r="D2543" t="s">
        <v>195</v>
      </c>
      <c r="E2543" s="284">
        <v>8.0399999999999991</v>
      </c>
      <c r="F2543" s="284">
        <v>0.53</v>
      </c>
      <c r="G2543" s="284">
        <f t="shared" si="39"/>
        <v>7.5099999999999989</v>
      </c>
    </row>
    <row r="2544" spans="1:7" ht="45" x14ac:dyDescent="0.25">
      <c r="A2544" s="261" t="s">
        <v>5738</v>
      </c>
      <c r="B2544" s="283">
        <v>103088</v>
      </c>
      <c r="C2544" s="108" t="s">
        <v>1691</v>
      </c>
      <c r="D2544" t="s">
        <v>195</v>
      </c>
      <c r="E2544" s="284">
        <v>10.11</v>
      </c>
      <c r="F2544" s="284">
        <v>2.06</v>
      </c>
      <c r="G2544" s="284">
        <f t="shared" si="39"/>
        <v>8.0499999999999989</v>
      </c>
    </row>
    <row r="2545" spans="1:7" ht="60" x14ac:dyDescent="0.25">
      <c r="A2545" s="261" t="s">
        <v>5738</v>
      </c>
      <c r="B2545" s="283">
        <v>104104</v>
      </c>
      <c r="C2545" s="108" t="s">
        <v>2151</v>
      </c>
      <c r="D2545" t="s">
        <v>195</v>
      </c>
      <c r="E2545" s="284">
        <v>11.34</v>
      </c>
      <c r="F2545" s="284">
        <v>0.19</v>
      </c>
      <c r="G2545" s="284">
        <f t="shared" si="39"/>
        <v>11.15</v>
      </c>
    </row>
    <row r="2546" spans="1:7" ht="45" x14ac:dyDescent="0.25">
      <c r="A2546" s="261" t="s">
        <v>5738</v>
      </c>
      <c r="B2546" s="283">
        <v>104105</v>
      </c>
      <c r="C2546" s="108" t="s">
        <v>2152</v>
      </c>
      <c r="D2546" t="s">
        <v>195</v>
      </c>
      <c r="E2546" s="284">
        <v>11.34</v>
      </c>
      <c r="F2546" s="284">
        <v>0.19</v>
      </c>
      <c r="G2546" s="284">
        <f t="shared" si="39"/>
        <v>11.15</v>
      </c>
    </row>
    <row r="2547" spans="1:7" ht="60" x14ac:dyDescent="0.25">
      <c r="A2547" s="261" t="s">
        <v>5738</v>
      </c>
      <c r="B2547" s="283">
        <v>104106</v>
      </c>
      <c r="C2547" s="108" t="s">
        <v>2153</v>
      </c>
      <c r="D2547" t="s">
        <v>195</v>
      </c>
      <c r="E2547" s="284">
        <v>10.24</v>
      </c>
      <c r="F2547" s="284">
        <v>1.18</v>
      </c>
      <c r="G2547" s="284">
        <f t="shared" si="39"/>
        <v>9.06</v>
      </c>
    </row>
    <row r="2548" spans="1:7" ht="60" x14ac:dyDescent="0.25">
      <c r="A2548" s="261" t="s">
        <v>5738</v>
      </c>
      <c r="B2548" s="283">
        <v>104107</v>
      </c>
      <c r="C2548" s="108" t="s">
        <v>2154</v>
      </c>
      <c r="D2548" t="s">
        <v>195</v>
      </c>
      <c r="E2548" s="284">
        <v>10.83</v>
      </c>
      <c r="F2548" s="284">
        <v>1.61</v>
      </c>
      <c r="G2548" s="284">
        <f t="shared" si="39"/>
        <v>9.2200000000000006</v>
      </c>
    </row>
    <row r="2549" spans="1:7" ht="60" x14ac:dyDescent="0.25">
      <c r="A2549" s="261" t="s">
        <v>5738</v>
      </c>
      <c r="B2549" s="283">
        <v>104108</v>
      </c>
      <c r="C2549" s="108" t="s">
        <v>2155</v>
      </c>
      <c r="D2549" t="s">
        <v>195</v>
      </c>
      <c r="E2549" s="284">
        <v>12.81</v>
      </c>
      <c r="F2549" s="284">
        <v>2.13</v>
      </c>
      <c r="G2549" s="284">
        <f t="shared" si="39"/>
        <v>10.68</v>
      </c>
    </row>
    <row r="2550" spans="1:7" ht="60" x14ac:dyDescent="0.25">
      <c r="A2550" s="261" t="s">
        <v>5738</v>
      </c>
      <c r="B2550" s="283">
        <v>104109</v>
      </c>
      <c r="C2550" s="108" t="s">
        <v>2156</v>
      </c>
      <c r="D2550" t="s">
        <v>195</v>
      </c>
      <c r="E2550" s="284">
        <v>15.45</v>
      </c>
      <c r="F2550" s="284">
        <v>3.64</v>
      </c>
      <c r="G2550" s="284">
        <f t="shared" si="39"/>
        <v>11.809999999999999</v>
      </c>
    </row>
    <row r="2551" spans="1:7" ht="60" x14ac:dyDescent="0.25">
      <c r="A2551" s="261" t="s">
        <v>5738</v>
      </c>
      <c r="B2551" s="283">
        <v>104110</v>
      </c>
      <c r="C2551" s="108" t="s">
        <v>2157</v>
      </c>
      <c r="D2551" t="s">
        <v>195</v>
      </c>
      <c r="E2551" s="284">
        <v>17.3</v>
      </c>
      <c r="F2551" s="284">
        <v>5.33</v>
      </c>
      <c r="G2551" s="284">
        <f t="shared" si="39"/>
        <v>11.97</v>
      </c>
    </row>
    <row r="2552" spans="1:7" ht="60" x14ac:dyDescent="0.25">
      <c r="A2552" s="261" t="s">
        <v>5738</v>
      </c>
      <c r="B2552" s="283">
        <v>104111</v>
      </c>
      <c r="C2552" s="108" t="s">
        <v>2158</v>
      </c>
      <c r="D2552" t="s">
        <v>195</v>
      </c>
      <c r="E2552" s="284">
        <v>19.309999999999999</v>
      </c>
      <c r="F2552" s="284">
        <v>7.56</v>
      </c>
      <c r="G2552" s="284">
        <f t="shared" si="39"/>
        <v>11.75</v>
      </c>
    </row>
    <row r="2553" spans="1:7" ht="30" x14ac:dyDescent="0.25">
      <c r="A2553" s="261" t="s">
        <v>5738</v>
      </c>
      <c r="B2553" s="283">
        <v>104915</v>
      </c>
      <c r="C2553" s="108" t="s">
        <v>12949</v>
      </c>
      <c r="D2553" t="s">
        <v>195</v>
      </c>
      <c r="E2553" s="284">
        <v>10.53</v>
      </c>
      <c r="F2553" s="284">
        <v>0.28999999999999998</v>
      </c>
      <c r="G2553" s="284">
        <f t="shared" si="39"/>
        <v>10.24</v>
      </c>
    </row>
    <row r="2554" spans="1:7" ht="45" x14ac:dyDescent="0.25">
      <c r="A2554" s="261" t="s">
        <v>5738</v>
      </c>
      <c r="B2554" s="283">
        <v>104917</v>
      </c>
      <c r="C2554" s="108" t="s">
        <v>12950</v>
      </c>
      <c r="D2554" t="s">
        <v>195</v>
      </c>
      <c r="E2554" s="284">
        <v>15.18</v>
      </c>
      <c r="F2554" s="284">
        <v>3.76</v>
      </c>
      <c r="G2554" s="284">
        <f t="shared" si="39"/>
        <v>11.42</v>
      </c>
    </row>
    <row r="2555" spans="1:7" ht="45" x14ac:dyDescent="0.25">
      <c r="A2555" s="261" t="s">
        <v>5738</v>
      </c>
      <c r="B2555" s="283">
        <v>104918</v>
      </c>
      <c r="C2555" s="108" t="s">
        <v>12951</v>
      </c>
      <c r="D2555" t="s">
        <v>195</v>
      </c>
      <c r="E2555" s="284">
        <v>14.23</v>
      </c>
      <c r="F2555" s="284">
        <v>2.74</v>
      </c>
      <c r="G2555" s="284">
        <f t="shared" si="39"/>
        <v>11.49</v>
      </c>
    </row>
    <row r="2556" spans="1:7" ht="45" x14ac:dyDescent="0.25">
      <c r="A2556" s="261" t="s">
        <v>5738</v>
      </c>
      <c r="B2556" s="283">
        <v>104919</v>
      </c>
      <c r="C2556" s="108" t="s">
        <v>12952</v>
      </c>
      <c r="D2556" t="s">
        <v>195</v>
      </c>
      <c r="E2556" s="284">
        <v>12.77</v>
      </c>
      <c r="F2556" s="284">
        <v>2.09</v>
      </c>
      <c r="G2556" s="284">
        <f t="shared" si="39"/>
        <v>10.68</v>
      </c>
    </row>
    <row r="2557" spans="1:7" ht="45" x14ac:dyDescent="0.25">
      <c r="A2557" s="261" t="s">
        <v>5738</v>
      </c>
      <c r="B2557" s="283">
        <v>104920</v>
      </c>
      <c r="C2557" s="108" t="s">
        <v>12953</v>
      </c>
      <c r="D2557" t="s">
        <v>195</v>
      </c>
      <c r="E2557" s="284">
        <v>10.85</v>
      </c>
      <c r="F2557" s="284">
        <v>1.62</v>
      </c>
      <c r="G2557" s="284">
        <f t="shared" si="39"/>
        <v>9.23</v>
      </c>
    </row>
    <row r="2558" spans="1:7" ht="45" x14ac:dyDescent="0.25">
      <c r="A2558" s="261" t="s">
        <v>5738</v>
      </c>
      <c r="B2558" s="283">
        <v>104921</v>
      </c>
      <c r="C2558" s="108" t="s">
        <v>12954</v>
      </c>
      <c r="D2558" t="s">
        <v>195</v>
      </c>
      <c r="E2558" s="284">
        <v>10.29</v>
      </c>
      <c r="F2558" s="284">
        <v>1.2</v>
      </c>
      <c r="G2558" s="284">
        <f t="shared" si="39"/>
        <v>9.09</v>
      </c>
    </row>
    <row r="2559" spans="1:7" ht="45" x14ac:dyDescent="0.25">
      <c r="A2559" s="261" t="s">
        <v>5738</v>
      </c>
      <c r="B2559" s="283">
        <v>104922</v>
      </c>
      <c r="C2559" s="108" t="s">
        <v>12955</v>
      </c>
      <c r="D2559" t="s">
        <v>195</v>
      </c>
      <c r="E2559" s="284">
        <v>11.43</v>
      </c>
      <c r="F2559" s="284">
        <v>0.93</v>
      </c>
      <c r="G2559" s="284">
        <f t="shared" si="39"/>
        <v>10.5</v>
      </c>
    </row>
    <row r="2560" spans="1:7" ht="30" x14ac:dyDescent="0.25">
      <c r="A2560" s="261" t="s">
        <v>5738</v>
      </c>
      <c r="B2560" s="283">
        <v>89993</v>
      </c>
      <c r="C2560" s="108" t="s">
        <v>3197</v>
      </c>
      <c r="D2560" t="s">
        <v>319</v>
      </c>
      <c r="E2560" s="284">
        <v>989.4</v>
      </c>
      <c r="F2560" s="284">
        <v>322.81</v>
      </c>
      <c r="G2560" s="284">
        <f t="shared" si="39"/>
        <v>666.58999999999992</v>
      </c>
    </row>
    <row r="2561" spans="1:7" ht="45" x14ac:dyDescent="0.25">
      <c r="A2561" s="261" t="s">
        <v>5738</v>
      </c>
      <c r="B2561" s="283">
        <v>89994</v>
      </c>
      <c r="C2561" s="108" t="s">
        <v>3198</v>
      </c>
      <c r="D2561" t="s">
        <v>319</v>
      </c>
      <c r="E2561" s="284">
        <v>860.02</v>
      </c>
      <c r="F2561" s="284">
        <v>226.78</v>
      </c>
      <c r="G2561" s="284">
        <f t="shared" si="39"/>
        <v>633.24</v>
      </c>
    </row>
    <row r="2562" spans="1:7" ht="30" x14ac:dyDescent="0.25">
      <c r="A2562" s="261" t="s">
        <v>5738</v>
      </c>
      <c r="B2562" s="283">
        <v>89995</v>
      </c>
      <c r="C2562" s="108" t="s">
        <v>3199</v>
      </c>
      <c r="D2562" t="s">
        <v>319</v>
      </c>
      <c r="E2562" s="284">
        <v>956.31</v>
      </c>
      <c r="F2562" s="284">
        <v>298.24</v>
      </c>
      <c r="G2562" s="284">
        <f t="shared" si="39"/>
        <v>658.06999999999994</v>
      </c>
    </row>
    <row r="2563" spans="1:7" ht="60" x14ac:dyDescent="0.25">
      <c r="A2563" s="261" t="s">
        <v>5738</v>
      </c>
      <c r="B2563" s="283">
        <v>90278</v>
      </c>
      <c r="C2563" s="108" t="s">
        <v>3223</v>
      </c>
      <c r="D2563" t="s">
        <v>319</v>
      </c>
      <c r="E2563" s="284">
        <v>505.07</v>
      </c>
      <c r="F2563" s="284">
        <v>69.73</v>
      </c>
      <c r="G2563" s="284">
        <f t="shared" ref="G2563:G2626" si="40">E2563-F2563</f>
        <v>435.34</v>
      </c>
    </row>
    <row r="2564" spans="1:7" ht="60" x14ac:dyDescent="0.25">
      <c r="A2564" s="261" t="s">
        <v>5738</v>
      </c>
      <c r="B2564" s="283">
        <v>90279</v>
      </c>
      <c r="C2564" s="108" t="s">
        <v>3224</v>
      </c>
      <c r="D2564" t="s">
        <v>319</v>
      </c>
      <c r="E2564" s="284">
        <v>563.84</v>
      </c>
      <c r="F2564" s="284">
        <v>76.38</v>
      </c>
      <c r="G2564" s="284">
        <f t="shared" si="40"/>
        <v>487.46000000000004</v>
      </c>
    </row>
    <row r="2565" spans="1:7" ht="60" x14ac:dyDescent="0.25">
      <c r="A2565" s="261" t="s">
        <v>5738</v>
      </c>
      <c r="B2565" s="283">
        <v>90280</v>
      </c>
      <c r="C2565" s="108" t="s">
        <v>3225</v>
      </c>
      <c r="D2565" t="s">
        <v>319</v>
      </c>
      <c r="E2565" s="284">
        <v>633.33000000000004</v>
      </c>
      <c r="F2565" s="284">
        <v>76.39</v>
      </c>
      <c r="G2565" s="284">
        <f t="shared" si="40"/>
        <v>556.94000000000005</v>
      </c>
    </row>
    <row r="2566" spans="1:7" ht="60" x14ac:dyDescent="0.25">
      <c r="A2566" s="261" t="s">
        <v>5738</v>
      </c>
      <c r="B2566" s="283">
        <v>90281</v>
      </c>
      <c r="C2566" s="108" t="s">
        <v>3226</v>
      </c>
      <c r="D2566" t="s">
        <v>319</v>
      </c>
      <c r="E2566" s="284">
        <v>746.39</v>
      </c>
      <c r="F2566" s="284">
        <v>74.459999999999994</v>
      </c>
      <c r="G2566" s="284">
        <f t="shared" si="40"/>
        <v>671.93</v>
      </c>
    </row>
    <row r="2567" spans="1:7" ht="60" x14ac:dyDescent="0.25">
      <c r="A2567" s="261" t="s">
        <v>5738</v>
      </c>
      <c r="B2567" s="283">
        <v>90282</v>
      </c>
      <c r="C2567" s="108" t="s">
        <v>3227</v>
      </c>
      <c r="D2567" t="s">
        <v>319</v>
      </c>
      <c r="E2567" s="284">
        <v>496.78</v>
      </c>
      <c r="F2567" s="284">
        <v>67.400000000000006</v>
      </c>
      <c r="G2567" s="284">
        <f t="shared" si="40"/>
        <v>429.38</v>
      </c>
    </row>
    <row r="2568" spans="1:7" ht="60" x14ac:dyDescent="0.25">
      <c r="A2568" s="261" t="s">
        <v>5738</v>
      </c>
      <c r="B2568" s="283">
        <v>90283</v>
      </c>
      <c r="C2568" s="108" t="s">
        <v>3228</v>
      </c>
      <c r="D2568" t="s">
        <v>319</v>
      </c>
      <c r="E2568" s="284">
        <v>556.21</v>
      </c>
      <c r="F2568" s="284">
        <v>73.72</v>
      </c>
      <c r="G2568" s="284">
        <f t="shared" si="40"/>
        <v>482.49</v>
      </c>
    </row>
    <row r="2569" spans="1:7" ht="60" x14ac:dyDescent="0.25">
      <c r="A2569" s="261" t="s">
        <v>5738</v>
      </c>
      <c r="B2569" s="283">
        <v>90284</v>
      </c>
      <c r="C2569" s="108" t="s">
        <v>3229</v>
      </c>
      <c r="D2569" t="s">
        <v>319</v>
      </c>
      <c r="E2569" s="284">
        <v>629.41999999999996</v>
      </c>
      <c r="F2569" s="284">
        <v>73.72</v>
      </c>
      <c r="G2569" s="284">
        <f t="shared" si="40"/>
        <v>555.69999999999993</v>
      </c>
    </row>
    <row r="2570" spans="1:7" ht="60" x14ac:dyDescent="0.25">
      <c r="A2570" s="261" t="s">
        <v>5738</v>
      </c>
      <c r="B2570" s="283">
        <v>90285</v>
      </c>
      <c r="C2570" s="108" t="s">
        <v>3230</v>
      </c>
      <c r="D2570" t="s">
        <v>319</v>
      </c>
      <c r="E2570" s="284">
        <v>749.55</v>
      </c>
      <c r="F2570" s="284">
        <v>72.540000000000006</v>
      </c>
      <c r="G2570" s="284">
        <f t="shared" si="40"/>
        <v>677.01</v>
      </c>
    </row>
    <row r="2571" spans="1:7" ht="60" x14ac:dyDescent="0.25">
      <c r="A2571" s="261" t="s">
        <v>5738</v>
      </c>
      <c r="B2571" s="283">
        <v>94962</v>
      </c>
      <c r="C2571" s="108" t="s">
        <v>187</v>
      </c>
      <c r="D2571" t="s">
        <v>319</v>
      </c>
      <c r="E2571" s="284">
        <v>380.63</v>
      </c>
      <c r="F2571" s="284">
        <v>70.319999999999993</v>
      </c>
      <c r="G2571" s="284">
        <f t="shared" si="40"/>
        <v>310.31</v>
      </c>
    </row>
    <row r="2572" spans="1:7" ht="60" x14ac:dyDescent="0.25">
      <c r="A2572" s="261" t="s">
        <v>5738</v>
      </c>
      <c r="B2572" s="283">
        <v>94963</v>
      </c>
      <c r="C2572" s="108" t="s">
        <v>4633</v>
      </c>
      <c r="D2572" t="s">
        <v>319</v>
      </c>
      <c r="E2572" s="284">
        <v>428.15</v>
      </c>
      <c r="F2572" s="284">
        <v>69.81</v>
      </c>
      <c r="G2572" s="284">
        <f t="shared" si="40"/>
        <v>358.34</v>
      </c>
    </row>
    <row r="2573" spans="1:7" ht="60" x14ac:dyDescent="0.25">
      <c r="A2573" s="261" t="s">
        <v>5738</v>
      </c>
      <c r="B2573" s="283">
        <v>94964</v>
      </c>
      <c r="C2573" s="108" t="s">
        <v>4634</v>
      </c>
      <c r="D2573" t="s">
        <v>319</v>
      </c>
      <c r="E2573" s="284">
        <v>473.67</v>
      </c>
      <c r="F2573" s="284">
        <v>76.11</v>
      </c>
      <c r="G2573" s="284">
        <f t="shared" si="40"/>
        <v>397.56</v>
      </c>
    </row>
    <row r="2574" spans="1:7" ht="60" x14ac:dyDescent="0.25">
      <c r="A2574" s="261" t="s">
        <v>5738</v>
      </c>
      <c r="B2574" s="283">
        <v>94965</v>
      </c>
      <c r="C2574" s="108" t="s">
        <v>4635</v>
      </c>
      <c r="D2574" t="s">
        <v>319</v>
      </c>
      <c r="E2574" s="284">
        <v>495.05</v>
      </c>
      <c r="F2574" s="284">
        <v>69.430000000000007</v>
      </c>
      <c r="G2574" s="284">
        <f t="shared" si="40"/>
        <v>425.62</v>
      </c>
    </row>
    <row r="2575" spans="1:7" ht="60" x14ac:dyDescent="0.25">
      <c r="A2575" s="261" t="s">
        <v>5738</v>
      </c>
      <c r="B2575" s="283">
        <v>94966</v>
      </c>
      <c r="C2575" s="108" t="s">
        <v>4636</v>
      </c>
      <c r="D2575" t="s">
        <v>319</v>
      </c>
      <c r="E2575" s="284">
        <v>514.16</v>
      </c>
      <c r="F2575" s="284">
        <v>68.849999999999994</v>
      </c>
      <c r="G2575" s="284">
        <f t="shared" si="40"/>
        <v>445.30999999999995</v>
      </c>
    </row>
    <row r="2576" spans="1:7" ht="60" x14ac:dyDescent="0.25">
      <c r="A2576" s="261" t="s">
        <v>5738</v>
      </c>
      <c r="B2576" s="283">
        <v>94967</v>
      </c>
      <c r="C2576" s="108" t="s">
        <v>4637</v>
      </c>
      <c r="D2576" t="s">
        <v>319</v>
      </c>
      <c r="E2576" s="284">
        <v>595.24</v>
      </c>
      <c r="F2576" s="284">
        <v>73.19</v>
      </c>
      <c r="G2576" s="284">
        <f t="shared" si="40"/>
        <v>522.04999999999995</v>
      </c>
    </row>
    <row r="2577" spans="1:7" ht="60" x14ac:dyDescent="0.25">
      <c r="A2577" s="261" t="s">
        <v>5738</v>
      </c>
      <c r="B2577" s="283">
        <v>94968</v>
      </c>
      <c r="C2577" s="108" t="s">
        <v>4638</v>
      </c>
      <c r="D2577" t="s">
        <v>319</v>
      </c>
      <c r="E2577" s="284">
        <v>376.16</v>
      </c>
      <c r="F2577" s="284">
        <v>63.2</v>
      </c>
      <c r="G2577" s="284">
        <f t="shared" si="40"/>
        <v>312.96000000000004</v>
      </c>
    </row>
    <row r="2578" spans="1:7" ht="60" x14ac:dyDescent="0.25">
      <c r="A2578" s="261" t="s">
        <v>5738</v>
      </c>
      <c r="B2578" s="283">
        <v>94969</v>
      </c>
      <c r="C2578" s="108" t="s">
        <v>4639</v>
      </c>
      <c r="D2578" t="s">
        <v>319</v>
      </c>
      <c r="E2578" s="284">
        <v>420.45</v>
      </c>
      <c r="F2578" s="284">
        <v>60.84</v>
      </c>
      <c r="G2578" s="284">
        <f t="shared" si="40"/>
        <v>359.61</v>
      </c>
    </row>
    <row r="2579" spans="1:7" ht="60" x14ac:dyDescent="0.25">
      <c r="A2579" s="261" t="s">
        <v>5738</v>
      </c>
      <c r="B2579" s="283">
        <v>94970</v>
      </c>
      <c r="C2579" s="108" t="s">
        <v>4640</v>
      </c>
      <c r="D2579" t="s">
        <v>319</v>
      </c>
      <c r="E2579" s="284">
        <v>458.83</v>
      </c>
      <c r="F2579" s="284">
        <v>60.71</v>
      </c>
      <c r="G2579" s="284">
        <f t="shared" si="40"/>
        <v>398.12</v>
      </c>
    </row>
    <row r="2580" spans="1:7" ht="60" x14ac:dyDescent="0.25">
      <c r="A2580" s="261" t="s">
        <v>5738</v>
      </c>
      <c r="B2580" s="283">
        <v>94971</v>
      </c>
      <c r="C2580" s="108" t="s">
        <v>4641</v>
      </c>
      <c r="D2580" t="s">
        <v>319</v>
      </c>
      <c r="E2580" s="284">
        <v>487.18</v>
      </c>
      <c r="F2580" s="284">
        <v>59.36</v>
      </c>
      <c r="G2580" s="284">
        <f t="shared" si="40"/>
        <v>427.82</v>
      </c>
    </row>
    <row r="2581" spans="1:7" ht="60" x14ac:dyDescent="0.25">
      <c r="A2581" s="261" t="s">
        <v>5738</v>
      </c>
      <c r="B2581" s="283">
        <v>94972</v>
      </c>
      <c r="C2581" s="108" t="s">
        <v>4642</v>
      </c>
      <c r="D2581" t="s">
        <v>319</v>
      </c>
      <c r="E2581" s="284">
        <v>506.34</v>
      </c>
      <c r="F2581" s="284">
        <v>58.88</v>
      </c>
      <c r="G2581" s="284">
        <f t="shared" si="40"/>
        <v>447.46</v>
      </c>
    </row>
    <row r="2582" spans="1:7" ht="60" x14ac:dyDescent="0.25">
      <c r="A2582" s="261" t="s">
        <v>5738</v>
      </c>
      <c r="B2582" s="283">
        <v>94973</v>
      </c>
      <c r="C2582" s="108" t="s">
        <v>4643</v>
      </c>
      <c r="D2582" t="s">
        <v>319</v>
      </c>
      <c r="E2582" s="284">
        <v>585.34</v>
      </c>
      <c r="F2582" s="284">
        <v>60.75</v>
      </c>
      <c r="G2582" s="284">
        <f t="shared" si="40"/>
        <v>524.59</v>
      </c>
    </row>
    <row r="2583" spans="1:7" ht="45" x14ac:dyDescent="0.25">
      <c r="A2583" s="261" t="s">
        <v>5738</v>
      </c>
      <c r="B2583" s="283">
        <v>94974</v>
      </c>
      <c r="C2583" s="108" t="s">
        <v>4644</v>
      </c>
      <c r="D2583" t="s">
        <v>319</v>
      </c>
      <c r="E2583" s="284">
        <v>424</v>
      </c>
      <c r="F2583" s="284">
        <v>90.19</v>
      </c>
      <c r="G2583" s="284">
        <f t="shared" si="40"/>
        <v>333.81</v>
      </c>
    </row>
    <row r="2584" spans="1:7" ht="45" x14ac:dyDescent="0.25">
      <c r="A2584" s="261" t="s">
        <v>5738</v>
      </c>
      <c r="B2584" s="283">
        <v>94975</v>
      </c>
      <c r="C2584" s="108" t="s">
        <v>4645</v>
      </c>
      <c r="D2584" t="s">
        <v>319</v>
      </c>
      <c r="E2584" s="284">
        <v>467.1</v>
      </c>
      <c r="F2584" s="284">
        <v>89.06</v>
      </c>
      <c r="G2584" s="284">
        <f t="shared" si="40"/>
        <v>378.04</v>
      </c>
    </row>
    <row r="2585" spans="1:7" ht="60" x14ac:dyDescent="0.25">
      <c r="A2585" s="261" t="s">
        <v>5738</v>
      </c>
      <c r="B2585" s="283">
        <v>96555</v>
      </c>
      <c r="C2585" s="108" t="s">
        <v>12956</v>
      </c>
      <c r="D2585" t="s">
        <v>319</v>
      </c>
      <c r="E2585" s="284">
        <v>704.63</v>
      </c>
      <c r="F2585" s="284">
        <v>153.96</v>
      </c>
      <c r="G2585" s="284">
        <f t="shared" si="40"/>
        <v>550.66999999999996</v>
      </c>
    </row>
    <row r="2586" spans="1:7" ht="45" x14ac:dyDescent="0.25">
      <c r="A2586" s="261" t="s">
        <v>5738</v>
      </c>
      <c r="B2586" s="283">
        <v>96556</v>
      </c>
      <c r="C2586" s="108" t="s">
        <v>12957</v>
      </c>
      <c r="D2586" t="s">
        <v>319</v>
      </c>
      <c r="E2586" s="284">
        <v>841</v>
      </c>
      <c r="F2586" s="284">
        <v>245.09</v>
      </c>
      <c r="G2586" s="284">
        <f t="shared" si="40"/>
        <v>595.91</v>
      </c>
    </row>
    <row r="2587" spans="1:7" ht="60" x14ac:dyDescent="0.25">
      <c r="A2587" s="261" t="s">
        <v>5738</v>
      </c>
      <c r="B2587" s="283">
        <v>96557</v>
      </c>
      <c r="C2587" s="108" t="s">
        <v>12958</v>
      </c>
      <c r="D2587" t="s">
        <v>319</v>
      </c>
      <c r="E2587" s="284">
        <v>693.28</v>
      </c>
      <c r="F2587" s="284">
        <v>13.27</v>
      </c>
      <c r="G2587" s="284">
        <f t="shared" si="40"/>
        <v>680.01</v>
      </c>
    </row>
    <row r="2588" spans="1:7" ht="45" x14ac:dyDescent="0.25">
      <c r="A2588" s="261" t="s">
        <v>5738</v>
      </c>
      <c r="B2588" s="283">
        <v>96558</v>
      </c>
      <c r="C2588" s="108" t="s">
        <v>12959</v>
      </c>
      <c r="D2588" t="s">
        <v>319</v>
      </c>
      <c r="E2588" s="284">
        <v>723.6</v>
      </c>
      <c r="F2588" s="284">
        <v>23.34</v>
      </c>
      <c r="G2588" s="284">
        <f t="shared" si="40"/>
        <v>700.26</v>
      </c>
    </row>
    <row r="2589" spans="1:7" ht="75" x14ac:dyDescent="0.25">
      <c r="A2589" s="261" t="s">
        <v>5738</v>
      </c>
      <c r="B2589" s="283">
        <v>99235</v>
      </c>
      <c r="C2589" s="108" t="s">
        <v>5597</v>
      </c>
      <c r="D2589" t="s">
        <v>319</v>
      </c>
      <c r="E2589" s="284">
        <v>631.20000000000005</v>
      </c>
      <c r="F2589" s="284">
        <v>11.16</v>
      </c>
      <c r="G2589" s="284">
        <f t="shared" si="40"/>
        <v>620.04000000000008</v>
      </c>
    </row>
    <row r="2590" spans="1:7" ht="90" x14ac:dyDescent="0.25">
      <c r="A2590" s="261" t="s">
        <v>5738</v>
      </c>
      <c r="B2590" s="283">
        <v>99431</v>
      </c>
      <c r="C2590" s="108" t="s">
        <v>5645</v>
      </c>
      <c r="D2590" t="s">
        <v>319</v>
      </c>
      <c r="E2590" s="284">
        <v>652.65</v>
      </c>
      <c r="F2590" s="284">
        <v>18.8</v>
      </c>
      <c r="G2590" s="284">
        <f t="shared" si="40"/>
        <v>633.85</v>
      </c>
    </row>
    <row r="2591" spans="1:7" ht="90" x14ac:dyDescent="0.25">
      <c r="A2591" s="261" t="s">
        <v>5738</v>
      </c>
      <c r="B2591" s="283">
        <v>99432</v>
      </c>
      <c r="C2591" s="108" t="s">
        <v>5646</v>
      </c>
      <c r="D2591" t="s">
        <v>319</v>
      </c>
      <c r="E2591" s="284">
        <v>633.83000000000004</v>
      </c>
      <c r="F2591" s="284">
        <v>17.440000000000001</v>
      </c>
      <c r="G2591" s="284">
        <f t="shared" si="40"/>
        <v>616.39</v>
      </c>
    </row>
    <row r="2592" spans="1:7" ht="90" x14ac:dyDescent="0.25">
      <c r="A2592" s="261" t="s">
        <v>5738</v>
      </c>
      <c r="B2592" s="283">
        <v>99433</v>
      </c>
      <c r="C2592" s="108" t="s">
        <v>5647</v>
      </c>
      <c r="D2592" t="s">
        <v>319</v>
      </c>
      <c r="E2592" s="284">
        <v>686.78</v>
      </c>
      <c r="F2592" s="284">
        <v>27.3</v>
      </c>
      <c r="G2592" s="284">
        <f t="shared" si="40"/>
        <v>659.48</v>
      </c>
    </row>
    <row r="2593" spans="1:7" ht="90" x14ac:dyDescent="0.25">
      <c r="A2593" s="261" t="s">
        <v>5738</v>
      </c>
      <c r="B2593" s="283">
        <v>99434</v>
      </c>
      <c r="C2593" s="108" t="s">
        <v>5648</v>
      </c>
      <c r="D2593" t="s">
        <v>319</v>
      </c>
      <c r="E2593" s="284">
        <v>656.46</v>
      </c>
      <c r="F2593" s="284">
        <v>21.62</v>
      </c>
      <c r="G2593" s="284">
        <f t="shared" si="40"/>
        <v>634.84</v>
      </c>
    </row>
    <row r="2594" spans="1:7" ht="90" x14ac:dyDescent="0.25">
      <c r="A2594" s="261" t="s">
        <v>5738</v>
      </c>
      <c r="B2594" s="283">
        <v>99435</v>
      </c>
      <c r="C2594" s="108" t="s">
        <v>5649</v>
      </c>
      <c r="D2594" t="s">
        <v>319</v>
      </c>
      <c r="E2594" s="284">
        <v>636.44000000000005</v>
      </c>
      <c r="F2594" s="284">
        <v>19.350000000000001</v>
      </c>
      <c r="G2594" s="284">
        <f t="shared" si="40"/>
        <v>617.09</v>
      </c>
    </row>
    <row r="2595" spans="1:7" ht="90" x14ac:dyDescent="0.25">
      <c r="A2595" s="261" t="s">
        <v>5738</v>
      </c>
      <c r="B2595" s="283">
        <v>99436</v>
      </c>
      <c r="C2595" s="108" t="s">
        <v>5650</v>
      </c>
      <c r="D2595" t="s">
        <v>319</v>
      </c>
      <c r="E2595" s="284">
        <v>706.63</v>
      </c>
      <c r="F2595" s="284">
        <v>41.93</v>
      </c>
      <c r="G2595" s="284">
        <f t="shared" si="40"/>
        <v>664.7</v>
      </c>
    </row>
    <row r="2596" spans="1:7" ht="75" x14ac:dyDescent="0.25">
      <c r="A2596" s="261" t="s">
        <v>5738</v>
      </c>
      <c r="B2596" s="283">
        <v>99437</v>
      </c>
      <c r="C2596" s="108" t="s">
        <v>5651</v>
      </c>
      <c r="D2596" t="s">
        <v>319</v>
      </c>
      <c r="E2596" s="284">
        <v>669.16</v>
      </c>
      <c r="F2596" s="284">
        <v>14.15</v>
      </c>
      <c r="G2596" s="284">
        <f t="shared" si="40"/>
        <v>655.01</v>
      </c>
    </row>
    <row r="2597" spans="1:7" ht="75" x14ac:dyDescent="0.25">
      <c r="A2597" s="261" t="s">
        <v>5738</v>
      </c>
      <c r="B2597" s="283">
        <v>99438</v>
      </c>
      <c r="C2597" s="108" t="s">
        <v>5652</v>
      </c>
      <c r="D2597" t="s">
        <v>319</v>
      </c>
      <c r="E2597" s="284">
        <v>674.63</v>
      </c>
      <c r="F2597" s="284">
        <v>18.21</v>
      </c>
      <c r="G2597" s="284">
        <f t="shared" si="40"/>
        <v>656.42</v>
      </c>
    </row>
    <row r="2598" spans="1:7" ht="90" x14ac:dyDescent="0.25">
      <c r="A2598" s="261" t="s">
        <v>5738</v>
      </c>
      <c r="B2598" s="283">
        <v>99439</v>
      </c>
      <c r="C2598" s="108" t="s">
        <v>5653</v>
      </c>
      <c r="D2598" t="s">
        <v>319</v>
      </c>
      <c r="E2598" s="284">
        <v>642.44000000000005</v>
      </c>
      <c r="F2598" s="284">
        <v>19.61</v>
      </c>
      <c r="G2598" s="284">
        <f t="shared" si="40"/>
        <v>622.83000000000004</v>
      </c>
    </row>
    <row r="2599" spans="1:7" ht="60" x14ac:dyDescent="0.25">
      <c r="A2599" s="261" t="s">
        <v>5738</v>
      </c>
      <c r="B2599" s="283">
        <v>102473</v>
      </c>
      <c r="C2599" s="108" t="s">
        <v>1437</v>
      </c>
      <c r="D2599" t="s">
        <v>319</v>
      </c>
      <c r="E2599" s="284">
        <v>489.17</v>
      </c>
      <c r="F2599" s="284">
        <v>71.64</v>
      </c>
      <c r="G2599" s="284">
        <f t="shared" si="40"/>
        <v>417.53000000000003</v>
      </c>
    </row>
    <row r="2600" spans="1:7" ht="60" x14ac:dyDescent="0.25">
      <c r="A2600" s="261" t="s">
        <v>5738</v>
      </c>
      <c r="B2600" s="283">
        <v>102474</v>
      </c>
      <c r="C2600" s="108" t="s">
        <v>1438</v>
      </c>
      <c r="D2600" t="s">
        <v>319</v>
      </c>
      <c r="E2600" s="284">
        <v>534.91999999999996</v>
      </c>
      <c r="F2600" s="284">
        <v>71.22</v>
      </c>
      <c r="G2600" s="284">
        <f t="shared" si="40"/>
        <v>463.69999999999993</v>
      </c>
    </row>
    <row r="2601" spans="1:7" ht="60" x14ac:dyDescent="0.25">
      <c r="A2601" s="261" t="s">
        <v>5738</v>
      </c>
      <c r="B2601" s="283">
        <v>102475</v>
      </c>
      <c r="C2601" s="108" t="s">
        <v>1439</v>
      </c>
      <c r="D2601" t="s">
        <v>319</v>
      </c>
      <c r="E2601" s="284">
        <v>585.55999999999995</v>
      </c>
      <c r="F2601" s="284">
        <v>78.47</v>
      </c>
      <c r="G2601" s="284">
        <f t="shared" si="40"/>
        <v>507.08999999999992</v>
      </c>
    </row>
    <row r="2602" spans="1:7" ht="60" x14ac:dyDescent="0.25">
      <c r="A2602" s="261" t="s">
        <v>5738</v>
      </c>
      <c r="B2602" s="283">
        <v>102476</v>
      </c>
      <c r="C2602" s="108" t="s">
        <v>1440</v>
      </c>
      <c r="D2602" t="s">
        <v>319</v>
      </c>
      <c r="E2602" s="284">
        <v>607.46</v>
      </c>
      <c r="F2602" s="284">
        <v>67.48</v>
      </c>
      <c r="G2602" s="284">
        <f t="shared" si="40"/>
        <v>539.98</v>
      </c>
    </row>
    <row r="2603" spans="1:7" ht="60" x14ac:dyDescent="0.25">
      <c r="A2603" s="261" t="s">
        <v>5738</v>
      </c>
      <c r="B2603" s="283">
        <v>102477</v>
      </c>
      <c r="C2603" s="108" t="s">
        <v>1441</v>
      </c>
      <c r="D2603" t="s">
        <v>319</v>
      </c>
      <c r="E2603" s="284">
        <v>646.73</v>
      </c>
      <c r="F2603" s="284">
        <v>74.430000000000007</v>
      </c>
      <c r="G2603" s="284">
        <f t="shared" si="40"/>
        <v>572.29999999999995</v>
      </c>
    </row>
    <row r="2604" spans="1:7" ht="60" x14ac:dyDescent="0.25">
      <c r="A2604" s="261" t="s">
        <v>5738</v>
      </c>
      <c r="B2604" s="283">
        <v>102478</v>
      </c>
      <c r="C2604" s="108" t="s">
        <v>1442</v>
      </c>
      <c r="D2604" t="s">
        <v>319</v>
      </c>
      <c r="E2604" s="284">
        <v>708.46</v>
      </c>
      <c r="F2604" s="284">
        <v>67.5</v>
      </c>
      <c r="G2604" s="284">
        <f t="shared" si="40"/>
        <v>640.96</v>
      </c>
    </row>
    <row r="2605" spans="1:7" ht="60" x14ac:dyDescent="0.25">
      <c r="A2605" s="261" t="s">
        <v>5738</v>
      </c>
      <c r="B2605" s="283">
        <v>102479</v>
      </c>
      <c r="C2605" s="108" t="s">
        <v>1443</v>
      </c>
      <c r="D2605" t="s">
        <v>319</v>
      </c>
      <c r="E2605" s="284">
        <v>485.09</v>
      </c>
      <c r="F2605" s="284">
        <v>64.23</v>
      </c>
      <c r="G2605" s="284">
        <f t="shared" si="40"/>
        <v>420.85999999999996</v>
      </c>
    </row>
    <row r="2606" spans="1:7" ht="60" x14ac:dyDescent="0.25">
      <c r="A2606" s="261" t="s">
        <v>5738</v>
      </c>
      <c r="B2606" s="283">
        <v>102480</v>
      </c>
      <c r="C2606" s="108" t="s">
        <v>1444</v>
      </c>
      <c r="D2606" t="s">
        <v>319</v>
      </c>
      <c r="E2606" s="284">
        <v>527.55999999999995</v>
      </c>
      <c r="F2606" s="284">
        <v>62.17</v>
      </c>
      <c r="G2606" s="284">
        <f t="shared" si="40"/>
        <v>465.38999999999993</v>
      </c>
    </row>
    <row r="2607" spans="1:7" ht="60" x14ac:dyDescent="0.25">
      <c r="A2607" s="261" t="s">
        <v>5738</v>
      </c>
      <c r="B2607" s="283">
        <v>102481</v>
      </c>
      <c r="C2607" s="108" t="s">
        <v>1445</v>
      </c>
      <c r="D2607" t="s">
        <v>319</v>
      </c>
      <c r="E2607" s="284">
        <v>570.95000000000005</v>
      </c>
      <c r="F2607" s="284">
        <v>62.6</v>
      </c>
      <c r="G2607" s="284">
        <f t="shared" si="40"/>
        <v>508.35</v>
      </c>
    </row>
    <row r="2608" spans="1:7" ht="60" x14ac:dyDescent="0.25">
      <c r="A2608" s="261" t="s">
        <v>5738</v>
      </c>
      <c r="B2608" s="283">
        <v>102482</v>
      </c>
      <c r="C2608" s="108" t="s">
        <v>1446</v>
      </c>
      <c r="D2608" t="s">
        <v>319</v>
      </c>
      <c r="E2608" s="284">
        <v>603.64</v>
      </c>
      <c r="F2608" s="284">
        <v>59.75</v>
      </c>
      <c r="G2608" s="284">
        <f t="shared" si="40"/>
        <v>543.89</v>
      </c>
    </row>
    <row r="2609" spans="1:7" ht="60" x14ac:dyDescent="0.25">
      <c r="A2609" s="261" t="s">
        <v>5738</v>
      </c>
      <c r="B2609" s="283">
        <v>102483</v>
      </c>
      <c r="C2609" s="108" t="s">
        <v>1447</v>
      </c>
      <c r="D2609" t="s">
        <v>319</v>
      </c>
      <c r="E2609" s="284">
        <v>638.1</v>
      </c>
      <c r="F2609" s="284">
        <v>61.73</v>
      </c>
      <c r="G2609" s="284">
        <f t="shared" si="40"/>
        <v>576.37</v>
      </c>
    </row>
    <row r="2610" spans="1:7" ht="60" x14ac:dyDescent="0.25">
      <c r="A2610" s="261" t="s">
        <v>5738</v>
      </c>
      <c r="B2610" s="283">
        <v>102484</v>
      </c>
      <c r="C2610" s="108" t="s">
        <v>1448</v>
      </c>
      <c r="D2610" t="s">
        <v>319</v>
      </c>
      <c r="E2610" s="284">
        <v>706.83</v>
      </c>
      <c r="F2610" s="284">
        <v>61.72</v>
      </c>
      <c r="G2610" s="284">
        <f t="shared" si="40"/>
        <v>645.11</v>
      </c>
    </row>
    <row r="2611" spans="1:7" ht="45" x14ac:dyDescent="0.25">
      <c r="A2611" s="261" t="s">
        <v>5738</v>
      </c>
      <c r="B2611" s="283">
        <v>102485</v>
      </c>
      <c r="C2611" s="108" t="s">
        <v>1449</v>
      </c>
      <c r="D2611" t="s">
        <v>319</v>
      </c>
      <c r="E2611" s="284">
        <v>534.32000000000005</v>
      </c>
      <c r="F2611" s="284">
        <v>90.42</v>
      </c>
      <c r="G2611" s="284">
        <f t="shared" si="40"/>
        <v>443.90000000000003</v>
      </c>
    </row>
    <row r="2612" spans="1:7" ht="45" x14ac:dyDescent="0.25">
      <c r="A2612" s="261" t="s">
        <v>5738</v>
      </c>
      <c r="B2612" s="283">
        <v>102486</v>
      </c>
      <c r="C2612" s="108" t="s">
        <v>1450</v>
      </c>
      <c r="D2612" t="s">
        <v>319</v>
      </c>
      <c r="E2612" s="284">
        <v>574.20000000000005</v>
      </c>
      <c r="F2612" s="284">
        <v>89.51</v>
      </c>
      <c r="G2612" s="284">
        <f t="shared" si="40"/>
        <v>484.69000000000005</v>
      </c>
    </row>
    <row r="2613" spans="1:7" ht="45" x14ac:dyDescent="0.25">
      <c r="A2613" s="261" t="s">
        <v>5738</v>
      </c>
      <c r="B2613" s="283">
        <v>102487</v>
      </c>
      <c r="C2613" s="108" t="s">
        <v>1451</v>
      </c>
      <c r="D2613" t="s">
        <v>319</v>
      </c>
      <c r="E2613" s="284">
        <v>546.84</v>
      </c>
      <c r="F2613" s="284">
        <v>179.55</v>
      </c>
      <c r="G2613" s="284">
        <f t="shared" si="40"/>
        <v>367.29</v>
      </c>
    </row>
    <row r="2614" spans="1:7" ht="90" x14ac:dyDescent="0.25">
      <c r="A2614" s="261" t="s">
        <v>5738</v>
      </c>
      <c r="B2614" s="283">
        <v>103183</v>
      </c>
      <c r="C2614" s="108" t="s">
        <v>1756</v>
      </c>
      <c r="D2614" t="s">
        <v>319</v>
      </c>
      <c r="E2614" s="284">
        <v>679.93</v>
      </c>
      <c r="F2614" s="284">
        <v>47.23</v>
      </c>
      <c r="G2614" s="284">
        <f t="shared" si="40"/>
        <v>632.69999999999993</v>
      </c>
    </row>
    <row r="2615" spans="1:7" ht="75" x14ac:dyDescent="0.25">
      <c r="A2615" s="261" t="s">
        <v>5738</v>
      </c>
      <c r="B2615" s="283">
        <v>103184</v>
      </c>
      <c r="C2615" s="108" t="s">
        <v>1757</v>
      </c>
      <c r="D2615" t="s">
        <v>319</v>
      </c>
      <c r="E2615" s="284">
        <v>642.23</v>
      </c>
      <c r="F2615" s="284">
        <v>19.329999999999998</v>
      </c>
      <c r="G2615" s="284">
        <f t="shared" si="40"/>
        <v>622.9</v>
      </c>
    </row>
    <row r="2616" spans="1:7" ht="45" x14ac:dyDescent="0.25">
      <c r="A2616" s="261" t="s">
        <v>5738</v>
      </c>
      <c r="B2616" s="283">
        <v>103669</v>
      </c>
      <c r="C2616" s="108" t="s">
        <v>1886</v>
      </c>
      <c r="D2616" t="s">
        <v>319</v>
      </c>
      <c r="E2616" s="284">
        <v>890.97</v>
      </c>
      <c r="F2616" s="284">
        <v>195.17</v>
      </c>
      <c r="G2616" s="284">
        <f t="shared" si="40"/>
        <v>695.80000000000007</v>
      </c>
    </row>
    <row r="2617" spans="1:7" ht="45" x14ac:dyDescent="0.25">
      <c r="A2617" s="261" t="s">
        <v>5738</v>
      </c>
      <c r="B2617" s="283">
        <v>103670</v>
      </c>
      <c r="C2617" s="108" t="s">
        <v>1887</v>
      </c>
      <c r="D2617" t="s">
        <v>319</v>
      </c>
      <c r="E2617" s="284">
        <v>267.85000000000002</v>
      </c>
      <c r="F2617" s="284">
        <v>195.26</v>
      </c>
      <c r="G2617" s="284">
        <f t="shared" si="40"/>
        <v>72.590000000000032</v>
      </c>
    </row>
    <row r="2618" spans="1:7" ht="45" x14ac:dyDescent="0.25">
      <c r="A2618" s="261" t="s">
        <v>5738</v>
      </c>
      <c r="B2618" s="283">
        <v>103671</v>
      </c>
      <c r="C2618" s="108" t="s">
        <v>1888</v>
      </c>
      <c r="D2618" t="s">
        <v>319</v>
      </c>
      <c r="E2618" s="284">
        <v>666.53</v>
      </c>
      <c r="F2618" s="284">
        <v>31.63</v>
      </c>
      <c r="G2618" s="284">
        <f t="shared" si="40"/>
        <v>634.9</v>
      </c>
    </row>
    <row r="2619" spans="1:7" ht="45" x14ac:dyDescent="0.25">
      <c r="A2619" s="261" t="s">
        <v>5738</v>
      </c>
      <c r="B2619" s="283">
        <v>103672</v>
      </c>
      <c r="C2619" s="108" t="s">
        <v>7001</v>
      </c>
      <c r="D2619" t="s">
        <v>319</v>
      </c>
      <c r="E2619" s="284">
        <v>625.16</v>
      </c>
      <c r="F2619" s="284">
        <v>27.41</v>
      </c>
      <c r="G2619" s="284">
        <f t="shared" si="40"/>
        <v>597.75</v>
      </c>
    </row>
    <row r="2620" spans="1:7" ht="45" x14ac:dyDescent="0.25">
      <c r="A2620" s="261" t="s">
        <v>5738</v>
      </c>
      <c r="B2620" s="283">
        <v>103673</v>
      </c>
      <c r="C2620" s="108" t="s">
        <v>1889</v>
      </c>
      <c r="D2620" t="s">
        <v>319</v>
      </c>
      <c r="E2620" s="284">
        <v>37.89</v>
      </c>
      <c r="F2620" s="284">
        <v>27.5</v>
      </c>
      <c r="G2620" s="284">
        <f t="shared" si="40"/>
        <v>10.39</v>
      </c>
    </row>
    <row r="2621" spans="1:7" ht="60" x14ac:dyDescent="0.25">
      <c r="A2621" s="261" t="s">
        <v>5738</v>
      </c>
      <c r="B2621" s="283">
        <v>103674</v>
      </c>
      <c r="C2621" s="108" t="s">
        <v>7002</v>
      </c>
      <c r="D2621" t="s">
        <v>319</v>
      </c>
      <c r="E2621" s="284">
        <v>642.91</v>
      </c>
      <c r="F2621" s="284">
        <v>40.869999999999997</v>
      </c>
      <c r="G2621" s="284">
        <f t="shared" si="40"/>
        <v>602.04</v>
      </c>
    </row>
    <row r="2622" spans="1:7" ht="60" x14ac:dyDescent="0.25">
      <c r="A2622" s="261" t="s">
        <v>5738</v>
      </c>
      <c r="B2622" s="283">
        <v>103675</v>
      </c>
      <c r="C2622" s="108" t="s">
        <v>7003</v>
      </c>
      <c r="D2622" t="s">
        <v>319</v>
      </c>
      <c r="E2622" s="284">
        <v>625.17999999999995</v>
      </c>
      <c r="F2622" s="284">
        <v>27.83</v>
      </c>
      <c r="G2622" s="284">
        <f t="shared" si="40"/>
        <v>597.34999999999991</v>
      </c>
    </row>
    <row r="2623" spans="1:7" ht="90" x14ac:dyDescent="0.25">
      <c r="A2623" s="261" t="s">
        <v>5738</v>
      </c>
      <c r="B2623" s="283">
        <v>103676</v>
      </c>
      <c r="C2623" s="108" t="s">
        <v>1890</v>
      </c>
      <c r="D2623" t="s">
        <v>319</v>
      </c>
      <c r="E2623" s="284">
        <v>943.26</v>
      </c>
      <c r="F2623" s="284">
        <v>232.81</v>
      </c>
      <c r="G2623" s="284">
        <f t="shared" si="40"/>
        <v>710.45</v>
      </c>
    </row>
    <row r="2624" spans="1:7" ht="90" x14ac:dyDescent="0.25">
      <c r="A2624" s="261" t="s">
        <v>5738</v>
      </c>
      <c r="B2624" s="283">
        <v>103677</v>
      </c>
      <c r="C2624" s="108" t="s">
        <v>1891</v>
      </c>
      <c r="D2624" t="s">
        <v>319</v>
      </c>
      <c r="E2624" s="284">
        <v>789.09</v>
      </c>
      <c r="F2624" s="284">
        <v>120.67</v>
      </c>
      <c r="G2624" s="284">
        <f t="shared" si="40"/>
        <v>668.42000000000007</v>
      </c>
    </row>
    <row r="2625" spans="1:7" ht="90" x14ac:dyDescent="0.25">
      <c r="A2625" s="261" t="s">
        <v>5738</v>
      </c>
      <c r="B2625" s="283">
        <v>103678</v>
      </c>
      <c r="C2625" s="108" t="s">
        <v>1892</v>
      </c>
      <c r="D2625" t="s">
        <v>319</v>
      </c>
      <c r="E2625" s="284">
        <v>857.39</v>
      </c>
      <c r="F2625" s="284">
        <v>169.78</v>
      </c>
      <c r="G2625" s="284">
        <f t="shared" si="40"/>
        <v>687.61</v>
      </c>
    </row>
    <row r="2626" spans="1:7" ht="90" x14ac:dyDescent="0.25">
      <c r="A2626" s="261" t="s">
        <v>5738</v>
      </c>
      <c r="B2626" s="283">
        <v>103679</v>
      </c>
      <c r="C2626" s="108" t="s">
        <v>1893</v>
      </c>
      <c r="D2626" t="s">
        <v>319</v>
      </c>
      <c r="E2626" s="284">
        <v>751</v>
      </c>
      <c r="F2626" s="284">
        <v>92.66</v>
      </c>
      <c r="G2626" s="284">
        <f t="shared" si="40"/>
        <v>658.34</v>
      </c>
    </row>
    <row r="2627" spans="1:7" ht="90" x14ac:dyDescent="0.25">
      <c r="A2627" s="261" t="s">
        <v>5738</v>
      </c>
      <c r="B2627" s="283">
        <v>103680</v>
      </c>
      <c r="C2627" s="108" t="s">
        <v>1894</v>
      </c>
      <c r="D2627" t="s">
        <v>319</v>
      </c>
      <c r="E2627" s="284">
        <v>791.23</v>
      </c>
      <c r="F2627" s="284">
        <v>124.3</v>
      </c>
      <c r="G2627" s="284">
        <f t="shared" ref="G2627:G2690" si="41">E2627-F2627</f>
        <v>666.93000000000006</v>
      </c>
    </row>
    <row r="2628" spans="1:7" ht="90" x14ac:dyDescent="0.25">
      <c r="A2628" s="261" t="s">
        <v>5738</v>
      </c>
      <c r="B2628" s="283">
        <v>103681</v>
      </c>
      <c r="C2628" s="108" t="s">
        <v>1895</v>
      </c>
      <c r="D2628" t="s">
        <v>319</v>
      </c>
      <c r="E2628" s="284">
        <v>689.33</v>
      </c>
      <c r="F2628" s="284">
        <v>48.93</v>
      </c>
      <c r="G2628" s="284">
        <f t="shared" si="41"/>
        <v>640.40000000000009</v>
      </c>
    </row>
    <row r="2629" spans="1:7" ht="60" x14ac:dyDescent="0.25">
      <c r="A2629" s="261" t="s">
        <v>5738</v>
      </c>
      <c r="B2629" s="283">
        <v>103682</v>
      </c>
      <c r="C2629" s="108" t="s">
        <v>1896</v>
      </c>
      <c r="D2629" t="s">
        <v>319</v>
      </c>
      <c r="E2629" s="284">
        <v>907.59</v>
      </c>
      <c r="F2629" s="284">
        <v>207.33</v>
      </c>
      <c r="G2629" s="284">
        <f t="shared" si="41"/>
        <v>700.26</v>
      </c>
    </row>
    <row r="2630" spans="1:7" ht="75" x14ac:dyDescent="0.25">
      <c r="A2630" s="261" t="s">
        <v>5738</v>
      </c>
      <c r="B2630" s="283">
        <v>103683</v>
      </c>
      <c r="C2630" s="108" t="s">
        <v>1897</v>
      </c>
      <c r="D2630" t="s">
        <v>319</v>
      </c>
      <c r="E2630" s="284">
        <v>1168.01</v>
      </c>
      <c r="F2630" s="284">
        <v>397.16</v>
      </c>
      <c r="G2630" s="284">
        <f t="shared" si="41"/>
        <v>770.84999999999991</v>
      </c>
    </row>
    <row r="2631" spans="1:7" ht="45" x14ac:dyDescent="0.25">
      <c r="A2631" s="261" t="s">
        <v>5738</v>
      </c>
      <c r="B2631" s="283">
        <v>103684</v>
      </c>
      <c r="C2631" s="108" t="s">
        <v>7004</v>
      </c>
      <c r="D2631" t="s">
        <v>319</v>
      </c>
      <c r="E2631" s="284">
        <v>640.58000000000004</v>
      </c>
      <c r="F2631" s="284">
        <v>39.200000000000003</v>
      </c>
      <c r="G2631" s="284">
        <f t="shared" si="41"/>
        <v>601.38</v>
      </c>
    </row>
    <row r="2632" spans="1:7" ht="45" x14ac:dyDescent="0.25">
      <c r="A2632" s="261" t="s">
        <v>5738</v>
      </c>
      <c r="B2632" s="283">
        <v>103685</v>
      </c>
      <c r="C2632" s="108" t="s">
        <v>7005</v>
      </c>
      <c r="D2632" t="s">
        <v>319</v>
      </c>
      <c r="E2632" s="284">
        <v>629.25</v>
      </c>
      <c r="F2632" s="284">
        <v>30.91</v>
      </c>
      <c r="G2632" s="284">
        <f t="shared" si="41"/>
        <v>598.34</v>
      </c>
    </row>
    <row r="2633" spans="1:7" ht="45" x14ac:dyDescent="0.25">
      <c r="A2633" s="261" t="s">
        <v>5738</v>
      </c>
      <c r="B2633" s="283">
        <v>103686</v>
      </c>
      <c r="C2633" s="108" t="s">
        <v>7006</v>
      </c>
      <c r="D2633" t="s">
        <v>319</v>
      </c>
      <c r="E2633" s="284">
        <v>681.79</v>
      </c>
      <c r="F2633" s="284">
        <v>70.650000000000006</v>
      </c>
      <c r="G2633" s="284">
        <f t="shared" si="41"/>
        <v>611.14</v>
      </c>
    </row>
    <row r="2634" spans="1:7" ht="60" x14ac:dyDescent="0.25">
      <c r="A2634" s="261" t="s">
        <v>5738</v>
      </c>
      <c r="B2634" s="283">
        <v>103687</v>
      </c>
      <c r="C2634" s="108" t="s">
        <v>1898</v>
      </c>
      <c r="D2634" t="s">
        <v>319</v>
      </c>
      <c r="E2634" s="284">
        <v>1002.92</v>
      </c>
      <c r="F2634" s="284">
        <v>277.14999999999998</v>
      </c>
      <c r="G2634" s="284">
        <f t="shared" si="41"/>
        <v>725.77</v>
      </c>
    </row>
    <row r="2635" spans="1:7" ht="45" x14ac:dyDescent="0.25">
      <c r="A2635" s="261" t="s">
        <v>5738</v>
      </c>
      <c r="B2635" s="283">
        <v>103688</v>
      </c>
      <c r="C2635" s="108" t="s">
        <v>1899</v>
      </c>
      <c r="D2635" t="s">
        <v>319</v>
      </c>
      <c r="E2635" s="284">
        <v>782.95</v>
      </c>
      <c r="F2635" s="284">
        <v>116.33</v>
      </c>
      <c r="G2635" s="284">
        <f t="shared" si="41"/>
        <v>666.62</v>
      </c>
    </row>
    <row r="2636" spans="1:7" ht="45" x14ac:dyDescent="0.25">
      <c r="A2636" s="261" t="s">
        <v>5738</v>
      </c>
      <c r="B2636" s="283">
        <v>104916</v>
      </c>
      <c r="C2636" s="108" t="s">
        <v>12960</v>
      </c>
      <c r="D2636" t="s">
        <v>195</v>
      </c>
      <c r="E2636" s="284">
        <v>16.100000000000001</v>
      </c>
      <c r="F2636" s="284">
        <v>5.17</v>
      </c>
      <c r="G2636" s="284">
        <f t="shared" si="41"/>
        <v>10.930000000000001</v>
      </c>
    </row>
    <row r="2637" spans="1:7" ht="45" x14ac:dyDescent="0.25">
      <c r="A2637" s="261" t="s">
        <v>5738</v>
      </c>
      <c r="B2637" s="283">
        <v>104923</v>
      </c>
      <c r="C2637" s="108" t="s">
        <v>12961</v>
      </c>
      <c r="D2637" t="s">
        <v>319</v>
      </c>
      <c r="E2637" s="284">
        <v>755.49</v>
      </c>
      <c r="F2637" s="284">
        <v>181.72</v>
      </c>
      <c r="G2637" s="284">
        <f t="shared" si="41"/>
        <v>573.77</v>
      </c>
    </row>
    <row r="2638" spans="1:7" ht="45" x14ac:dyDescent="0.25">
      <c r="A2638" s="261" t="s">
        <v>5738</v>
      </c>
      <c r="B2638" s="283">
        <v>104924</v>
      </c>
      <c r="C2638" s="108" t="s">
        <v>12962</v>
      </c>
      <c r="D2638" t="s">
        <v>319</v>
      </c>
      <c r="E2638" s="284">
        <v>715.54</v>
      </c>
      <c r="F2638" s="284">
        <v>17.48</v>
      </c>
      <c r="G2638" s="284">
        <f t="shared" si="41"/>
        <v>698.06</v>
      </c>
    </row>
    <row r="2639" spans="1:7" ht="60" x14ac:dyDescent="0.25">
      <c r="A2639" s="261" t="s">
        <v>5738</v>
      </c>
      <c r="B2639" s="283">
        <v>101963</v>
      </c>
      <c r="C2639" s="108" t="s">
        <v>7007</v>
      </c>
      <c r="D2639" t="s">
        <v>245</v>
      </c>
      <c r="E2639" s="284">
        <v>172.1</v>
      </c>
      <c r="F2639" s="284">
        <v>24.16</v>
      </c>
      <c r="G2639" s="284">
        <f t="shared" si="41"/>
        <v>147.94</v>
      </c>
    </row>
    <row r="2640" spans="1:7" ht="60" x14ac:dyDescent="0.25">
      <c r="A2640" s="261" t="s">
        <v>5738</v>
      </c>
      <c r="B2640" s="283">
        <v>101964</v>
      </c>
      <c r="C2640" s="108" t="s">
        <v>7008</v>
      </c>
      <c r="D2640" t="s">
        <v>245</v>
      </c>
      <c r="E2640" s="284">
        <v>159.91</v>
      </c>
      <c r="F2640" s="284">
        <v>22.86</v>
      </c>
      <c r="G2640" s="284">
        <f t="shared" si="41"/>
        <v>137.05000000000001</v>
      </c>
    </row>
    <row r="2641" spans="1:7" ht="60" x14ac:dyDescent="0.25">
      <c r="A2641" s="261" t="s">
        <v>5738</v>
      </c>
      <c r="B2641" s="283">
        <v>101165</v>
      </c>
      <c r="C2641" s="108" t="s">
        <v>752</v>
      </c>
      <c r="D2641" t="s">
        <v>319</v>
      </c>
      <c r="E2641" s="284">
        <v>980.57</v>
      </c>
      <c r="F2641" s="284">
        <v>275.55</v>
      </c>
      <c r="G2641" s="284">
        <f t="shared" si="41"/>
        <v>705.02</v>
      </c>
    </row>
    <row r="2642" spans="1:7" ht="60" x14ac:dyDescent="0.25">
      <c r="A2642" s="261" t="s">
        <v>5738</v>
      </c>
      <c r="B2642" s="283">
        <v>101166</v>
      </c>
      <c r="C2642" s="108" t="s">
        <v>753</v>
      </c>
      <c r="D2642" t="s">
        <v>319</v>
      </c>
      <c r="E2642" s="284">
        <v>630.13</v>
      </c>
      <c r="F2642" s="284">
        <v>226.74</v>
      </c>
      <c r="G2642" s="284">
        <f t="shared" si="41"/>
        <v>403.39</v>
      </c>
    </row>
    <row r="2643" spans="1:7" ht="60" x14ac:dyDescent="0.25">
      <c r="A2643" s="261" t="s">
        <v>5738</v>
      </c>
      <c r="B2643" s="283">
        <v>98575</v>
      </c>
      <c r="C2643" s="108" t="s">
        <v>7009</v>
      </c>
      <c r="D2643" t="s">
        <v>321</v>
      </c>
      <c r="E2643" s="284">
        <v>64.989999999999995</v>
      </c>
      <c r="F2643" s="284">
        <v>28.11</v>
      </c>
      <c r="G2643" s="284">
        <f t="shared" si="41"/>
        <v>36.879999999999995</v>
      </c>
    </row>
    <row r="2644" spans="1:7" ht="45" x14ac:dyDescent="0.25">
      <c r="A2644" s="261" t="s">
        <v>5738</v>
      </c>
      <c r="B2644" s="283">
        <v>98576</v>
      </c>
      <c r="C2644" s="108" t="s">
        <v>7010</v>
      </c>
      <c r="D2644" t="s">
        <v>321</v>
      </c>
      <c r="E2644" s="284">
        <v>28.53</v>
      </c>
      <c r="F2644" s="284">
        <v>0.64</v>
      </c>
      <c r="G2644" s="284">
        <f t="shared" si="41"/>
        <v>27.89</v>
      </c>
    </row>
    <row r="2645" spans="1:7" ht="45" x14ac:dyDescent="0.25">
      <c r="A2645" s="261" t="s">
        <v>5738</v>
      </c>
      <c r="B2645" s="283">
        <v>98577</v>
      </c>
      <c r="C2645" s="108" t="s">
        <v>7011</v>
      </c>
      <c r="D2645" t="s">
        <v>321</v>
      </c>
      <c r="E2645" s="284">
        <v>42.51</v>
      </c>
      <c r="F2645" s="284">
        <v>24.7</v>
      </c>
      <c r="G2645" s="284">
        <f t="shared" si="41"/>
        <v>17.809999999999999</v>
      </c>
    </row>
    <row r="2646" spans="1:7" ht="30" x14ac:dyDescent="0.25">
      <c r="A2646" s="261" t="s">
        <v>5738</v>
      </c>
      <c r="B2646" s="283">
        <v>93182</v>
      </c>
      <c r="C2646" s="108" t="s">
        <v>4266</v>
      </c>
      <c r="D2646" t="s">
        <v>321</v>
      </c>
      <c r="E2646" s="284">
        <v>39.340000000000003</v>
      </c>
      <c r="F2646" s="284">
        <v>8.8800000000000008</v>
      </c>
      <c r="G2646" s="284">
        <f t="shared" si="41"/>
        <v>30.46</v>
      </c>
    </row>
    <row r="2647" spans="1:7" ht="30" x14ac:dyDescent="0.25">
      <c r="A2647" s="261" t="s">
        <v>5738</v>
      </c>
      <c r="B2647" s="283">
        <v>93183</v>
      </c>
      <c r="C2647" s="108" t="s">
        <v>4267</v>
      </c>
      <c r="D2647" t="s">
        <v>321</v>
      </c>
      <c r="E2647" s="284">
        <v>50.16</v>
      </c>
      <c r="F2647" s="284">
        <v>9.9499999999999993</v>
      </c>
      <c r="G2647" s="284">
        <f t="shared" si="41"/>
        <v>40.209999999999994</v>
      </c>
    </row>
    <row r="2648" spans="1:7" ht="30" x14ac:dyDescent="0.25">
      <c r="A2648" s="261" t="s">
        <v>5738</v>
      </c>
      <c r="B2648" s="283">
        <v>93184</v>
      </c>
      <c r="C2648" s="108" t="s">
        <v>4268</v>
      </c>
      <c r="D2648" t="s">
        <v>321</v>
      </c>
      <c r="E2648" s="284">
        <v>29.35</v>
      </c>
      <c r="F2648" s="284">
        <v>7.63</v>
      </c>
      <c r="G2648" s="284">
        <f t="shared" si="41"/>
        <v>21.720000000000002</v>
      </c>
    </row>
    <row r="2649" spans="1:7" ht="30" x14ac:dyDescent="0.25">
      <c r="A2649" s="261" t="s">
        <v>5738</v>
      </c>
      <c r="B2649" s="283">
        <v>93185</v>
      </c>
      <c r="C2649" s="108" t="s">
        <v>4269</v>
      </c>
      <c r="D2649" t="s">
        <v>321</v>
      </c>
      <c r="E2649" s="284">
        <v>49.41</v>
      </c>
      <c r="F2649" s="284">
        <v>9.58</v>
      </c>
      <c r="G2649" s="284">
        <f t="shared" si="41"/>
        <v>39.83</v>
      </c>
    </row>
    <row r="2650" spans="1:7" ht="30" x14ac:dyDescent="0.25">
      <c r="A2650" s="261" t="s">
        <v>5738</v>
      </c>
      <c r="B2650" s="283">
        <v>93186</v>
      </c>
      <c r="C2650" s="108" t="s">
        <v>4270</v>
      </c>
      <c r="D2650" t="s">
        <v>321</v>
      </c>
      <c r="E2650" s="284">
        <v>70.52</v>
      </c>
      <c r="F2650" s="284">
        <v>19.82</v>
      </c>
      <c r="G2650" s="284">
        <f t="shared" si="41"/>
        <v>50.699999999999996</v>
      </c>
    </row>
    <row r="2651" spans="1:7" ht="30" x14ac:dyDescent="0.25">
      <c r="A2651" s="261" t="s">
        <v>5738</v>
      </c>
      <c r="B2651" s="283">
        <v>93187</v>
      </c>
      <c r="C2651" s="108" t="s">
        <v>4271</v>
      </c>
      <c r="D2651" t="s">
        <v>321</v>
      </c>
      <c r="E2651" s="284">
        <v>80.8</v>
      </c>
      <c r="F2651" s="284">
        <v>20.97</v>
      </c>
      <c r="G2651" s="284">
        <f t="shared" si="41"/>
        <v>59.83</v>
      </c>
    </row>
    <row r="2652" spans="1:7" ht="30" x14ac:dyDescent="0.25">
      <c r="A2652" s="261" t="s">
        <v>5738</v>
      </c>
      <c r="B2652" s="283">
        <v>93188</v>
      </c>
      <c r="C2652" s="108" t="s">
        <v>4272</v>
      </c>
      <c r="D2652" t="s">
        <v>321</v>
      </c>
      <c r="E2652" s="284">
        <v>66.16</v>
      </c>
      <c r="F2652" s="284">
        <v>18.489999999999998</v>
      </c>
      <c r="G2652" s="284">
        <f t="shared" si="41"/>
        <v>47.67</v>
      </c>
    </row>
    <row r="2653" spans="1:7" ht="30" x14ac:dyDescent="0.25">
      <c r="A2653" s="261" t="s">
        <v>5738</v>
      </c>
      <c r="B2653" s="283">
        <v>93189</v>
      </c>
      <c r="C2653" s="108" t="s">
        <v>4273</v>
      </c>
      <c r="D2653" t="s">
        <v>321</v>
      </c>
      <c r="E2653" s="284">
        <v>81.53</v>
      </c>
      <c r="F2653" s="284">
        <v>20.71</v>
      </c>
      <c r="G2653" s="284">
        <f t="shared" si="41"/>
        <v>60.82</v>
      </c>
    </row>
    <row r="2654" spans="1:7" ht="45" x14ac:dyDescent="0.25">
      <c r="A2654" s="261" t="s">
        <v>5738</v>
      </c>
      <c r="B2654" s="283">
        <v>93190</v>
      </c>
      <c r="C2654" s="108" t="s">
        <v>4274</v>
      </c>
      <c r="D2654" t="s">
        <v>321</v>
      </c>
      <c r="E2654" s="284">
        <v>47.38</v>
      </c>
      <c r="F2654" s="284">
        <v>8.39</v>
      </c>
      <c r="G2654" s="284">
        <f t="shared" si="41"/>
        <v>38.99</v>
      </c>
    </row>
    <row r="2655" spans="1:7" ht="45" x14ac:dyDescent="0.25">
      <c r="A2655" s="261" t="s">
        <v>5738</v>
      </c>
      <c r="B2655" s="283">
        <v>93191</v>
      </c>
      <c r="C2655" s="108" t="s">
        <v>4275</v>
      </c>
      <c r="D2655" t="s">
        <v>321</v>
      </c>
      <c r="E2655" s="284">
        <v>49.13</v>
      </c>
      <c r="F2655" s="284">
        <v>7.94</v>
      </c>
      <c r="G2655" s="284">
        <f t="shared" si="41"/>
        <v>41.190000000000005</v>
      </c>
    </row>
    <row r="2656" spans="1:7" ht="45" x14ac:dyDescent="0.25">
      <c r="A2656" s="261" t="s">
        <v>5738</v>
      </c>
      <c r="B2656" s="283">
        <v>93192</v>
      </c>
      <c r="C2656" s="108" t="s">
        <v>4276</v>
      </c>
      <c r="D2656" t="s">
        <v>321</v>
      </c>
      <c r="E2656" s="284">
        <v>51.57</v>
      </c>
      <c r="F2656" s="284">
        <v>8.6999999999999993</v>
      </c>
      <c r="G2656" s="284">
        <f t="shared" si="41"/>
        <v>42.870000000000005</v>
      </c>
    </row>
    <row r="2657" spans="1:7" ht="45" x14ac:dyDescent="0.25">
      <c r="A2657" s="261" t="s">
        <v>5738</v>
      </c>
      <c r="B2657" s="283">
        <v>93193</v>
      </c>
      <c r="C2657" s="108" t="s">
        <v>4277</v>
      </c>
      <c r="D2657" t="s">
        <v>321</v>
      </c>
      <c r="E2657" s="284">
        <v>49.93</v>
      </c>
      <c r="F2657" s="284">
        <v>7.68</v>
      </c>
      <c r="G2657" s="284">
        <f t="shared" si="41"/>
        <v>42.25</v>
      </c>
    </row>
    <row r="2658" spans="1:7" ht="30" x14ac:dyDescent="0.25">
      <c r="A2658" s="261" t="s">
        <v>5738</v>
      </c>
      <c r="B2658" s="283">
        <v>93194</v>
      </c>
      <c r="C2658" s="108" t="s">
        <v>4278</v>
      </c>
      <c r="D2658" t="s">
        <v>321</v>
      </c>
      <c r="E2658" s="284">
        <v>38.64</v>
      </c>
      <c r="F2658" s="284">
        <v>8.73</v>
      </c>
      <c r="G2658" s="284">
        <f t="shared" si="41"/>
        <v>29.91</v>
      </c>
    </row>
    <row r="2659" spans="1:7" ht="30" x14ac:dyDescent="0.25">
      <c r="A2659" s="261" t="s">
        <v>5738</v>
      </c>
      <c r="B2659" s="283">
        <v>93195</v>
      </c>
      <c r="C2659" s="108" t="s">
        <v>4279</v>
      </c>
      <c r="D2659" t="s">
        <v>321</v>
      </c>
      <c r="E2659" s="284">
        <v>46.58</v>
      </c>
      <c r="F2659" s="284">
        <v>9.92</v>
      </c>
      <c r="G2659" s="284">
        <f t="shared" si="41"/>
        <v>36.659999999999997</v>
      </c>
    </row>
    <row r="2660" spans="1:7" ht="45" x14ac:dyDescent="0.25">
      <c r="A2660" s="261" t="s">
        <v>5738</v>
      </c>
      <c r="B2660" s="283">
        <v>93196</v>
      </c>
      <c r="C2660" s="108" t="s">
        <v>4280</v>
      </c>
      <c r="D2660" t="s">
        <v>321</v>
      </c>
      <c r="E2660" s="284">
        <v>68.150000000000006</v>
      </c>
      <c r="F2660" s="284">
        <v>19.829999999999998</v>
      </c>
      <c r="G2660" s="284">
        <f t="shared" si="41"/>
        <v>48.320000000000007</v>
      </c>
    </row>
    <row r="2661" spans="1:7" ht="45" x14ac:dyDescent="0.25">
      <c r="A2661" s="261" t="s">
        <v>5738</v>
      </c>
      <c r="B2661" s="283">
        <v>93197</v>
      </c>
      <c r="C2661" s="108" t="s">
        <v>4281</v>
      </c>
      <c r="D2661" t="s">
        <v>321</v>
      </c>
      <c r="E2661" s="284">
        <v>76.209999999999994</v>
      </c>
      <c r="F2661" s="284">
        <v>21.03</v>
      </c>
      <c r="G2661" s="284">
        <f t="shared" si="41"/>
        <v>55.179999999999993</v>
      </c>
    </row>
    <row r="2662" spans="1:7" ht="45" x14ac:dyDescent="0.25">
      <c r="A2662" s="261" t="s">
        <v>5738</v>
      </c>
      <c r="B2662" s="283">
        <v>93198</v>
      </c>
      <c r="C2662" s="108" t="s">
        <v>4282</v>
      </c>
      <c r="D2662" t="s">
        <v>321</v>
      </c>
      <c r="E2662" s="284">
        <v>43.04</v>
      </c>
      <c r="F2662" s="284">
        <v>8.4</v>
      </c>
      <c r="G2662" s="284">
        <f t="shared" si="41"/>
        <v>34.64</v>
      </c>
    </row>
    <row r="2663" spans="1:7" ht="45" x14ac:dyDescent="0.25">
      <c r="A2663" s="261" t="s">
        <v>5738</v>
      </c>
      <c r="B2663" s="283">
        <v>93199</v>
      </c>
      <c r="C2663" s="108" t="s">
        <v>4283</v>
      </c>
      <c r="D2663" t="s">
        <v>321</v>
      </c>
      <c r="E2663" s="284">
        <v>42.49</v>
      </c>
      <c r="F2663" s="284">
        <v>8</v>
      </c>
      <c r="G2663" s="284">
        <f t="shared" si="41"/>
        <v>34.49</v>
      </c>
    </row>
    <row r="2664" spans="1:7" ht="45" x14ac:dyDescent="0.25">
      <c r="A2664" s="261" t="s">
        <v>5738</v>
      </c>
      <c r="B2664" s="283">
        <v>93200</v>
      </c>
      <c r="C2664" s="108" t="s">
        <v>4284</v>
      </c>
      <c r="D2664" t="s">
        <v>321</v>
      </c>
      <c r="E2664" s="284">
        <v>3.01</v>
      </c>
      <c r="F2664" s="284">
        <v>1.29</v>
      </c>
      <c r="G2664" s="284">
        <f t="shared" si="41"/>
        <v>1.7199999999999998</v>
      </c>
    </row>
    <row r="2665" spans="1:7" ht="45" x14ac:dyDescent="0.25">
      <c r="A2665" s="261" t="s">
        <v>5738</v>
      </c>
      <c r="B2665" s="283">
        <v>93201</v>
      </c>
      <c r="C2665" s="108" t="s">
        <v>4285</v>
      </c>
      <c r="D2665" t="s">
        <v>321</v>
      </c>
      <c r="E2665" s="284">
        <v>6.01</v>
      </c>
      <c r="F2665" s="284">
        <v>3.58</v>
      </c>
      <c r="G2665" s="284">
        <f t="shared" si="41"/>
        <v>2.4299999999999997</v>
      </c>
    </row>
    <row r="2666" spans="1:7" ht="30" x14ac:dyDescent="0.25">
      <c r="A2666" s="261" t="s">
        <v>5738</v>
      </c>
      <c r="B2666" s="283">
        <v>93202</v>
      </c>
      <c r="C2666" s="108" t="s">
        <v>4286</v>
      </c>
      <c r="D2666" t="s">
        <v>321</v>
      </c>
      <c r="E2666" s="284">
        <v>25.16</v>
      </c>
      <c r="F2666" s="284">
        <v>11.74</v>
      </c>
      <c r="G2666" s="284">
        <f t="shared" si="41"/>
        <v>13.42</v>
      </c>
    </row>
    <row r="2667" spans="1:7" ht="45" x14ac:dyDescent="0.25">
      <c r="A2667" s="261" t="s">
        <v>5738</v>
      </c>
      <c r="B2667" s="283">
        <v>93203</v>
      </c>
      <c r="C2667" s="108" t="s">
        <v>4287</v>
      </c>
      <c r="D2667" t="s">
        <v>321</v>
      </c>
      <c r="E2667" s="284">
        <v>15.46</v>
      </c>
      <c r="F2667" s="284">
        <v>1.59</v>
      </c>
      <c r="G2667" s="284">
        <f t="shared" si="41"/>
        <v>13.870000000000001</v>
      </c>
    </row>
    <row r="2668" spans="1:7" ht="30" x14ac:dyDescent="0.25">
      <c r="A2668" s="261" t="s">
        <v>5738</v>
      </c>
      <c r="B2668" s="283">
        <v>93204</v>
      </c>
      <c r="C2668" s="108" t="s">
        <v>4288</v>
      </c>
      <c r="D2668" t="s">
        <v>321</v>
      </c>
      <c r="E2668" s="284">
        <v>51.99</v>
      </c>
      <c r="F2668" s="284">
        <v>15.41</v>
      </c>
      <c r="G2668" s="284">
        <f t="shared" si="41"/>
        <v>36.58</v>
      </c>
    </row>
    <row r="2669" spans="1:7" ht="45" x14ac:dyDescent="0.25">
      <c r="A2669" s="261" t="s">
        <v>5738</v>
      </c>
      <c r="B2669" s="283">
        <v>93205</v>
      </c>
      <c r="C2669" s="108" t="s">
        <v>4289</v>
      </c>
      <c r="D2669" t="s">
        <v>321</v>
      </c>
      <c r="E2669" s="284">
        <v>40.56</v>
      </c>
      <c r="F2669" s="284">
        <v>7.68</v>
      </c>
      <c r="G2669" s="284">
        <f t="shared" si="41"/>
        <v>32.880000000000003</v>
      </c>
    </row>
    <row r="2670" spans="1:7" ht="45" x14ac:dyDescent="0.25">
      <c r="A2670" s="261" t="s">
        <v>5738</v>
      </c>
      <c r="B2670" s="283">
        <v>97733</v>
      </c>
      <c r="C2670" s="108" t="s">
        <v>5349</v>
      </c>
      <c r="D2670" t="s">
        <v>319</v>
      </c>
      <c r="E2670" s="284">
        <v>3208.37</v>
      </c>
      <c r="F2670" s="284">
        <v>1531.84</v>
      </c>
      <c r="G2670" s="284">
        <f t="shared" si="41"/>
        <v>1676.53</v>
      </c>
    </row>
    <row r="2671" spans="1:7" ht="45" x14ac:dyDescent="0.25">
      <c r="A2671" s="261" t="s">
        <v>5738</v>
      </c>
      <c r="B2671" s="283">
        <v>97734</v>
      </c>
      <c r="C2671" s="108" t="s">
        <v>5350</v>
      </c>
      <c r="D2671" t="s">
        <v>319</v>
      </c>
      <c r="E2671" s="284">
        <v>2784.15</v>
      </c>
      <c r="F2671" s="284">
        <v>1369.52</v>
      </c>
      <c r="G2671" s="284">
        <f t="shared" si="41"/>
        <v>1414.63</v>
      </c>
    </row>
    <row r="2672" spans="1:7" ht="45" x14ac:dyDescent="0.25">
      <c r="A2672" s="261" t="s">
        <v>5738</v>
      </c>
      <c r="B2672" s="283">
        <v>97735</v>
      </c>
      <c r="C2672" s="108" t="s">
        <v>5351</v>
      </c>
      <c r="D2672" t="s">
        <v>319</v>
      </c>
      <c r="E2672" s="284">
        <v>2304.5700000000002</v>
      </c>
      <c r="F2672" s="284">
        <v>1031.46</v>
      </c>
      <c r="G2672" s="284">
        <f t="shared" si="41"/>
        <v>1273.1100000000001</v>
      </c>
    </row>
    <row r="2673" spans="1:7" ht="45" x14ac:dyDescent="0.25">
      <c r="A2673" s="261" t="s">
        <v>5738</v>
      </c>
      <c r="B2673" s="283">
        <v>97736</v>
      </c>
      <c r="C2673" s="108" t="s">
        <v>5352</v>
      </c>
      <c r="D2673" t="s">
        <v>319</v>
      </c>
      <c r="E2673" s="284">
        <v>1508.28</v>
      </c>
      <c r="F2673" s="284">
        <v>401.66</v>
      </c>
      <c r="G2673" s="284">
        <f t="shared" si="41"/>
        <v>1106.6199999999999</v>
      </c>
    </row>
    <row r="2674" spans="1:7" ht="45" x14ac:dyDescent="0.25">
      <c r="A2674" s="261" t="s">
        <v>5738</v>
      </c>
      <c r="B2674" s="283">
        <v>97737</v>
      </c>
      <c r="C2674" s="108" t="s">
        <v>5353</v>
      </c>
      <c r="D2674" t="s">
        <v>319</v>
      </c>
      <c r="E2674" s="284">
        <v>3086.64</v>
      </c>
      <c r="F2674" s="284">
        <v>1222.8499999999999</v>
      </c>
      <c r="G2674" s="284">
        <f t="shared" si="41"/>
        <v>1863.79</v>
      </c>
    </row>
    <row r="2675" spans="1:7" ht="60" x14ac:dyDescent="0.25">
      <c r="A2675" s="261" t="s">
        <v>5738</v>
      </c>
      <c r="B2675" s="283">
        <v>97738</v>
      </c>
      <c r="C2675" s="108" t="s">
        <v>6653</v>
      </c>
      <c r="D2675" t="s">
        <v>319</v>
      </c>
      <c r="E2675" s="284">
        <v>5831.81</v>
      </c>
      <c r="F2675" s="284">
        <v>1672.46</v>
      </c>
      <c r="G2675" s="284">
        <f t="shared" si="41"/>
        <v>4159.3500000000004</v>
      </c>
    </row>
    <row r="2676" spans="1:7" ht="45" x14ac:dyDescent="0.25">
      <c r="A2676" s="261" t="s">
        <v>5738</v>
      </c>
      <c r="B2676" s="283">
        <v>97739</v>
      </c>
      <c r="C2676" s="108" t="s">
        <v>5354</v>
      </c>
      <c r="D2676" t="s">
        <v>319</v>
      </c>
      <c r="E2676" s="284">
        <v>2937.58</v>
      </c>
      <c r="F2676" s="284">
        <v>1094.51</v>
      </c>
      <c r="G2676" s="284">
        <f t="shared" si="41"/>
        <v>1843.07</v>
      </c>
    </row>
    <row r="2677" spans="1:7" ht="45" x14ac:dyDescent="0.25">
      <c r="A2677" s="261" t="s">
        <v>5738</v>
      </c>
      <c r="B2677" s="283">
        <v>97740</v>
      </c>
      <c r="C2677" s="108" t="s">
        <v>5355</v>
      </c>
      <c r="D2677" t="s">
        <v>319</v>
      </c>
      <c r="E2677" s="284">
        <v>2228.75</v>
      </c>
      <c r="F2677" s="284">
        <v>526.45000000000005</v>
      </c>
      <c r="G2677" s="284">
        <f t="shared" si="41"/>
        <v>1702.3</v>
      </c>
    </row>
    <row r="2678" spans="1:7" ht="60" x14ac:dyDescent="0.25">
      <c r="A2678" s="261" t="s">
        <v>5738</v>
      </c>
      <c r="B2678" s="283">
        <v>98615</v>
      </c>
      <c r="C2678" s="108" t="s">
        <v>5548</v>
      </c>
      <c r="D2678" t="s">
        <v>245</v>
      </c>
      <c r="E2678" s="284">
        <v>148.44</v>
      </c>
      <c r="F2678" s="284">
        <v>15.37</v>
      </c>
      <c r="G2678" s="284">
        <f t="shared" si="41"/>
        <v>133.07</v>
      </c>
    </row>
    <row r="2679" spans="1:7" ht="60" x14ac:dyDescent="0.25">
      <c r="A2679" s="261" t="s">
        <v>5738</v>
      </c>
      <c r="B2679" s="283">
        <v>98616</v>
      </c>
      <c r="C2679" s="108" t="s">
        <v>5549</v>
      </c>
      <c r="D2679" t="s">
        <v>245</v>
      </c>
      <c r="E2679" s="284">
        <v>115.78</v>
      </c>
      <c r="F2679" s="284">
        <v>9.81</v>
      </c>
      <c r="G2679" s="284">
        <f t="shared" si="41"/>
        <v>105.97</v>
      </c>
    </row>
    <row r="2680" spans="1:7" ht="45" x14ac:dyDescent="0.25">
      <c r="A2680" s="261" t="s">
        <v>5738</v>
      </c>
      <c r="B2680" s="283">
        <v>98617</v>
      </c>
      <c r="C2680" s="108" t="s">
        <v>5550</v>
      </c>
      <c r="D2680" t="s">
        <v>245</v>
      </c>
      <c r="E2680" s="284">
        <v>106.58</v>
      </c>
      <c r="F2680" s="284">
        <v>7.69</v>
      </c>
      <c r="G2680" s="284">
        <f t="shared" si="41"/>
        <v>98.89</v>
      </c>
    </row>
    <row r="2681" spans="1:7" ht="60" x14ac:dyDescent="0.25">
      <c r="A2681" s="261" t="s">
        <v>5738</v>
      </c>
      <c r="B2681" s="283">
        <v>98618</v>
      </c>
      <c r="C2681" s="108" t="s">
        <v>5551</v>
      </c>
      <c r="D2681" t="s">
        <v>245</v>
      </c>
      <c r="E2681" s="284">
        <v>146.55000000000001</v>
      </c>
      <c r="F2681" s="284">
        <v>11.36</v>
      </c>
      <c r="G2681" s="284">
        <f t="shared" si="41"/>
        <v>135.19</v>
      </c>
    </row>
    <row r="2682" spans="1:7" ht="60" x14ac:dyDescent="0.25">
      <c r="A2682" s="261" t="s">
        <v>5738</v>
      </c>
      <c r="B2682" s="283">
        <v>98619</v>
      </c>
      <c r="C2682" s="108" t="s">
        <v>5552</v>
      </c>
      <c r="D2682" t="s">
        <v>245</v>
      </c>
      <c r="E2682" s="284">
        <v>132.58000000000001</v>
      </c>
      <c r="F2682" s="284">
        <v>8.1999999999999993</v>
      </c>
      <c r="G2682" s="284">
        <f t="shared" si="41"/>
        <v>124.38000000000001</v>
      </c>
    </row>
    <row r="2683" spans="1:7" ht="45" x14ac:dyDescent="0.25">
      <c r="A2683" s="261" t="s">
        <v>5738</v>
      </c>
      <c r="B2683" s="283">
        <v>98620</v>
      </c>
      <c r="C2683" s="108" t="s">
        <v>5553</v>
      </c>
      <c r="D2683" t="s">
        <v>245</v>
      </c>
      <c r="E2683" s="284">
        <v>125.54</v>
      </c>
      <c r="F2683" s="284">
        <v>6.58</v>
      </c>
      <c r="G2683" s="284">
        <f t="shared" si="41"/>
        <v>118.96000000000001</v>
      </c>
    </row>
    <row r="2684" spans="1:7" ht="60" x14ac:dyDescent="0.25">
      <c r="A2684" s="261" t="s">
        <v>5738</v>
      </c>
      <c r="B2684" s="283">
        <v>98621</v>
      </c>
      <c r="C2684" s="108" t="s">
        <v>5554</v>
      </c>
      <c r="D2684" t="s">
        <v>245</v>
      </c>
      <c r="E2684" s="284">
        <v>165.05</v>
      </c>
      <c r="F2684" s="284">
        <v>9.9</v>
      </c>
      <c r="G2684" s="284">
        <f t="shared" si="41"/>
        <v>155.15</v>
      </c>
    </row>
    <row r="2685" spans="1:7" ht="60" x14ac:dyDescent="0.25">
      <c r="A2685" s="261" t="s">
        <v>5738</v>
      </c>
      <c r="B2685" s="283">
        <v>98622</v>
      </c>
      <c r="C2685" s="108" t="s">
        <v>5555</v>
      </c>
      <c r="D2685" t="s">
        <v>245</v>
      </c>
      <c r="E2685" s="284">
        <v>153.84</v>
      </c>
      <c r="F2685" s="284">
        <v>7.36</v>
      </c>
      <c r="G2685" s="284">
        <f t="shared" si="41"/>
        <v>146.47999999999999</v>
      </c>
    </row>
    <row r="2686" spans="1:7" ht="45" x14ac:dyDescent="0.25">
      <c r="A2686" s="261" t="s">
        <v>5738</v>
      </c>
      <c r="B2686" s="283">
        <v>98623</v>
      </c>
      <c r="C2686" s="108" t="s">
        <v>5556</v>
      </c>
      <c r="D2686" t="s">
        <v>245</v>
      </c>
      <c r="E2686" s="284">
        <v>148.12</v>
      </c>
      <c r="F2686" s="284">
        <v>6.12</v>
      </c>
      <c r="G2686" s="284">
        <f t="shared" si="41"/>
        <v>142</v>
      </c>
    </row>
    <row r="2687" spans="1:7" ht="60" x14ac:dyDescent="0.25">
      <c r="A2687" s="261" t="s">
        <v>5738</v>
      </c>
      <c r="B2687" s="283">
        <v>98624</v>
      </c>
      <c r="C2687" s="108" t="s">
        <v>5557</v>
      </c>
      <c r="D2687" t="s">
        <v>245</v>
      </c>
      <c r="E2687" s="284">
        <v>185.52</v>
      </c>
      <c r="F2687" s="284">
        <v>9.14</v>
      </c>
      <c r="G2687" s="284">
        <f t="shared" si="41"/>
        <v>176.38</v>
      </c>
    </row>
    <row r="2688" spans="1:7" ht="60" x14ac:dyDescent="0.25">
      <c r="A2688" s="261" t="s">
        <v>5738</v>
      </c>
      <c r="B2688" s="283">
        <v>98625</v>
      </c>
      <c r="C2688" s="108" t="s">
        <v>5558</v>
      </c>
      <c r="D2688" t="s">
        <v>245</v>
      </c>
      <c r="E2688" s="284">
        <v>176.07</v>
      </c>
      <c r="F2688" s="284">
        <v>7.03</v>
      </c>
      <c r="G2688" s="284">
        <f t="shared" si="41"/>
        <v>169.04</v>
      </c>
    </row>
    <row r="2689" spans="1:7" ht="45" x14ac:dyDescent="0.25">
      <c r="A2689" s="261" t="s">
        <v>5738</v>
      </c>
      <c r="B2689" s="283">
        <v>98626</v>
      </c>
      <c r="C2689" s="108" t="s">
        <v>5559</v>
      </c>
      <c r="D2689" t="s">
        <v>245</v>
      </c>
      <c r="E2689" s="284">
        <v>171.18</v>
      </c>
      <c r="F2689" s="284">
        <v>6.01</v>
      </c>
      <c r="G2689" s="284">
        <f t="shared" si="41"/>
        <v>165.17000000000002</v>
      </c>
    </row>
    <row r="2690" spans="1:7" ht="30" x14ac:dyDescent="0.25">
      <c r="A2690" s="261" t="s">
        <v>5738</v>
      </c>
      <c r="B2690" s="283">
        <v>98655</v>
      </c>
      <c r="C2690" s="108" t="s">
        <v>5560</v>
      </c>
      <c r="D2690" t="s">
        <v>321</v>
      </c>
      <c r="E2690" s="284">
        <v>675.87</v>
      </c>
      <c r="F2690" s="284">
        <v>176.54</v>
      </c>
      <c r="G2690" s="284">
        <f t="shared" si="41"/>
        <v>499.33000000000004</v>
      </c>
    </row>
    <row r="2691" spans="1:7" ht="30" x14ac:dyDescent="0.25">
      <c r="A2691" s="261" t="s">
        <v>5738</v>
      </c>
      <c r="B2691" s="283">
        <v>98656</v>
      </c>
      <c r="C2691" s="108" t="s">
        <v>5561</v>
      </c>
      <c r="D2691" t="s">
        <v>321</v>
      </c>
      <c r="E2691" s="284">
        <v>689.44</v>
      </c>
      <c r="F2691" s="284">
        <v>178.38</v>
      </c>
      <c r="G2691" s="284">
        <f t="shared" ref="G2691:G2754" si="42">E2691-F2691</f>
        <v>511.06000000000006</v>
      </c>
    </row>
    <row r="2692" spans="1:7" ht="30" x14ac:dyDescent="0.25">
      <c r="A2692" s="261" t="s">
        <v>5738</v>
      </c>
      <c r="B2692" s="283">
        <v>98657</v>
      </c>
      <c r="C2692" s="108" t="s">
        <v>5562</v>
      </c>
      <c r="D2692" t="s">
        <v>321</v>
      </c>
      <c r="E2692" s="284">
        <v>703.04</v>
      </c>
      <c r="F2692" s="284">
        <v>180.24</v>
      </c>
      <c r="G2692" s="284">
        <f t="shared" si="42"/>
        <v>522.79999999999995</v>
      </c>
    </row>
    <row r="2693" spans="1:7" ht="30" x14ac:dyDescent="0.25">
      <c r="A2693" s="261" t="s">
        <v>5738</v>
      </c>
      <c r="B2693" s="283">
        <v>98658</v>
      </c>
      <c r="C2693" s="108" t="s">
        <v>5563</v>
      </c>
      <c r="D2693" t="s">
        <v>321</v>
      </c>
      <c r="E2693" s="284">
        <v>716.62</v>
      </c>
      <c r="F2693" s="284">
        <v>182.08</v>
      </c>
      <c r="G2693" s="284">
        <f t="shared" si="42"/>
        <v>534.54</v>
      </c>
    </row>
    <row r="2694" spans="1:7" ht="30" x14ac:dyDescent="0.25">
      <c r="A2694" s="261" t="s">
        <v>5738</v>
      </c>
      <c r="B2694" s="283">
        <v>98659</v>
      </c>
      <c r="C2694" s="108" t="s">
        <v>5564</v>
      </c>
      <c r="D2694" t="s">
        <v>321</v>
      </c>
      <c r="E2694" s="284">
        <v>743.8</v>
      </c>
      <c r="F2694" s="284">
        <v>185.79</v>
      </c>
      <c r="G2694" s="284">
        <f t="shared" si="42"/>
        <v>558.01</v>
      </c>
    </row>
    <row r="2695" spans="1:7" ht="30" x14ac:dyDescent="0.25">
      <c r="A2695" s="261" t="s">
        <v>5738</v>
      </c>
      <c r="B2695" s="283">
        <v>98746</v>
      </c>
      <c r="C2695" s="108" t="s">
        <v>5578</v>
      </c>
      <c r="D2695" t="s">
        <v>321</v>
      </c>
      <c r="E2695" s="284">
        <v>83.84</v>
      </c>
      <c r="F2695" s="284">
        <v>37.17</v>
      </c>
      <c r="G2695" s="284">
        <f t="shared" si="42"/>
        <v>46.67</v>
      </c>
    </row>
    <row r="2696" spans="1:7" ht="30" x14ac:dyDescent="0.25">
      <c r="A2696" s="261" t="s">
        <v>5738</v>
      </c>
      <c r="B2696" s="283">
        <v>98749</v>
      </c>
      <c r="C2696" s="108" t="s">
        <v>5579</v>
      </c>
      <c r="D2696" t="s">
        <v>321</v>
      </c>
      <c r="E2696" s="284">
        <v>104.01</v>
      </c>
      <c r="F2696" s="284">
        <v>38.61</v>
      </c>
      <c r="G2696" s="284">
        <f t="shared" si="42"/>
        <v>65.400000000000006</v>
      </c>
    </row>
    <row r="2697" spans="1:7" ht="30" x14ac:dyDescent="0.25">
      <c r="A2697" s="261" t="s">
        <v>5738</v>
      </c>
      <c r="B2697" s="283">
        <v>98750</v>
      </c>
      <c r="C2697" s="108" t="s">
        <v>5580</v>
      </c>
      <c r="D2697" t="s">
        <v>321</v>
      </c>
      <c r="E2697" s="284">
        <v>128.76</v>
      </c>
      <c r="F2697" s="284">
        <v>39.79</v>
      </c>
      <c r="G2697" s="284">
        <f t="shared" si="42"/>
        <v>88.97</v>
      </c>
    </row>
    <row r="2698" spans="1:7" ht="30" x14ac:dyDescent="0.25">
      <c r="A2698" s="261" t="s">
        <v>5738</v>
      </c>
      <c r="B2698" s="283">
        <v>98751</v>
      </c>
      <c r="C2698" s="108" t="s">
        <v>5581</v>
      </c>
      <c r="D2698" t="s">
        <v>321</v>
      </c>
      <c r="E2698" s="284">
        <v>193.55</v>
      </c>
      <c r="F2698" s="284">
        <v>42.65</v>
      </c>
      <c r="G2698" s="284">
        <f t="shared" si="42"/>
        <v>150.9</v>
      </c>
    </row>
    <row r="2699" spans="1:7" ht="30" x14ac:dyDescent="0.25">
      <c r="A2699" s="261" t="s">
        <v>5738</v>
      </c>
      <c r="B2699" s="283">
        <v>98752</v>
      </c>
      <c r="C2699" s="108" t="s">
        <v>5582</v>
      </c>
      <c r="D2699" t="s">
        <v>321</v>
      </c>
      <c r="E2699" s="284">
        <v>272.08999999999997</v>
      </c>
      <c r="F2699" s="284">
        <v>45.26</v>
      </c>
      <c r="G2699" s="284">
        <f t="shared" si="42"/>
        <v>226.82999999999998</v>
      </c>
    </row>
    <row r="2700" spans="1:7" ht="30" x14ac:dyDescent="0.25">
      <c r="A2700" s="261" t="s">
        <v>5738</v>
      </c>
      <c r="B2700" s="283">
        <v>98753</v>
      </c>
      <c r="C2700" s="108" t="s">
        <v>5583</v>
      </c>
      <c r="D2700" t="s">
        <v>321</v>
      </c>
      <c r="E2700" s="284">
        <v>370.18</v>
      </c>
      <c r="F2700" s="284">
        <v>47.89</v>
      </c>
      <c r="G2700" s="284">
        <f t="shared" si="42"/>
        <v>322.29000000000002</v>
      </c>
    </row>
    <row r="2701" spans="1:7" ht="75" x14ac:dyDescent="0.25">
      <c r="A2701" s="261" t="s">
        <v>5738</v>
      </c>
      <c r="B2701" s="283">
        <v>100763</v>
      </c>
      <c r="C2701" s="108" t="s">
        <v>6691</v>
      </c>
      <c r="D2701" t="s">
        <v>195</v>
      </c>
      <c r="E2701" s="284">
        <v>19.899999999999999</v>
      </c>
      <c r="F2701" s="284">
        <v>1.17</v>
      </c>
      <c r="G2701" s="284">
        <f t="shared" si="42"/>
        <v>18.729999999999997</v>
      </c>
    </row>
    <row r="2702" spans="1:7" ht="75" x14ac:dyDescent="0.25">
      <c r="A2702" s="261" t="s">
        <v>5738</v>
      </c>
      <c r="B2702" s="283">
        <v>100764</v>
      </c>
      <c r="C2702" s="108" t="s">
        <v>6737</v>
      </c>
      <c r="D2702" t="s">
        <v>195</v>
      </c>
      <c r="E2702" s="284">
        <v>19.670000000000002</v>
      </c>
      <c r="F2702" s="284">
        <v>1.23</v>
      </c>
      <c r="G2702" s="284">
        <f t="shared" si="42"/>
        <v>18.440000000000001</v>
      </c>
    </row>
    <row r="2703" spans="1:7" ht="75" x14ac:dyDescent="0.25">
      <c r="A2703" s="261" t="s">
        <v>5738</v>
      </c>
      <c r="B2703" s="283">
        <v>100765</v>
      </c>
      <c r="C2703" s="108" t="s">
        <v>6692</v>
      </c>
      <c r="D2703" t="s">
        <v>195</v>
      </c>
      <c r="E2703" s="284">
        <v>19.239999999999998</v>
      </c>
      <c r="F2703" s="284">
        <v>0.53</v>
      </c>
      <c r="G2703" s="284">
        <f t="shared" si="42"/>
        <v>18.709999999999997</v>
      </c>
    </row>
    <row r="2704" spans="1:7" ht="75" x14ac:dyDescent="0.25">
      <c r="A2704" s="261" t="s">
        <v>5738</v>
      </c>
      <c r="B2704" s="283">
        <v>100766</v>
      </c>
      <c r="C2704" s="108" t="s">
        <v>6722</v>
      </c>
      <c r="D2704" t="s">
        <v>195</v>
      </c>
      <c r="E2704" s="284">
        <v>19.46</v>
      </c>
      <c r="F2704" s="284">
        <v>0.96</v>
      </c>
      <c r="G2704" s="284">
        <f t="shared" si="42"/>
        <v>18.5</v>
      </c>
    </row>
    <row r="2705" spans="1:7" ht="90" x14ac:dyDescent="0.25">
      <c r="A2705" s="261" t="s">
        <v>5738</v>
      </c>
      <c r="B2705" s="283">
        <v>100767</v>
      </c>
      <c r="C2705" s="108" t="s">
        <v>6530</v>
      </c>
      <c r="D2705" t="s">
        <v>195</v>
      </c>
      <c r="E2705" s="284">
        <v>19.89</v>
      </c>
      <c r="F2705" s="284">
        <v>3.72</v>
      </c>
      <c r="G2705" s="284">
        <f t="shared" si="42"/>
        <v>16.170000000000002</v>
      </c>
    </row>
    <row r="2706" spans="1:7" ht="90" x14ac:dyDescent="0.25">
      <c r="A2706" s="261" t="s">
        <v>5738</v>
      </c>
      <c r="B2706" s="283">
        <v>100768</v>
      </c>
      <c r="C2706" s="108" t="s">
        <v>6730</v>
      </c>
      <c r="D2706" t="s">
        <v>195</v>
      </c>
      <c r="E2706" s="284">
        <v>19.03</v>
      </c>
      <c r="F2706" s="284">
        <v>3.85</v>
      </c>
      <c r="G2706" s="284">
        <f t="shared" si="42"/>
        <v>15.180000000000001</v>
      </c>
    </row>
    <row r="2707" spans="1:7" ht="90" x14ac:dyDescent="0.25">
      <c r="A2707" s="261" t="s">
        <v>5738</v>
      </c>
      <c r="B2707" s="283">
        <v>100769</v>
      </c>
      <c r="C2707" s="108" t="s">
        <v>6542</v>
      </c>
      <c r="D2707" t="s">
        <v>195</v>
      </c>
      <c r="E2707" s="284">
        <v>25.79</v>
      </c>
      <c r="F2707" s="284">
        <v>3.5</v>
      </c>
      <c r="G2707" s="284">
        <f t="shared" si="42"/>
        <v>22.29</v>
      </c>
    </row>
    <row r="2708" spans="1:7" ht="90" x14ac:dyDescent="0.25">
      <c r="A2708" s="261" t="s">
        <v>5738</v>
      </c>
      <c r="B2708" s="283">
        <v>100770</v>
      </c>
      <c r="C2708" s="108" t="s">
        <v>6729</v>
      </c>
      <c r="D2708" t="s">
        <v>195</v>
      </c>
      <c r="E2708" s="284">
        <v>24.71</v>
      </c>
      <c r="F2708" s="284">
        <v>3.59</v>
      </c>
      <c r="G2708" s="284">
        <f t="shared" si="42"/>
        <v>21.12</v>
      </c>
    </row>
    <row r="2709" spans="1:7" ht="90" x14ac:dyDescent="0.25">
      <c r="A2709" s="261" t="s">
        <v>5738</v>
      </c>
      <c r="B2709" s="283">
        <v>100771</v>
      </c>
      <c r="C2709" s="108" t="s">
        <v>6473</v>
      </c>
      <c r="D2709" t="s">
        <v>195</v>
      </c>
      <c r="E2709" s="284">
        <v>20.2</v>
      </c>
      <c r="F2709" s="284">
        <v>3.02</v>
      </c>
      <c r="G2709" s="284">
        <f t="shared" si="42"/>
        <v>17.18</v>
      </c>
    </row>
    <row r="2710" spans="1:7" ht="90" x14ac:dyDescent="0.25">
      <c r="A2710" s="261" t="s">
        <v>5738</v>
      </c>
      <c r="B2710" s="283">
        <v>100772</v>
      </c>
      <c r="C2710" s="108" t="s">
        <v>6728</v>
      </c>
      <c r="D2710" t="s">
        <v>195</v>
      </c>
      <c r="E2710" s="284">
        <v>19.2</v>
      </c>
      <c r="F2710" s="284">
        <v>3.09</v>
      </c>
      <c r="G2710" s="284">
        <f t="shared" si="42"/>
        <v>16.11</v>
      </c>
    </row>
    <row r="2711" spans="1:7" ht="75" x14ac:dyDescent="0.25">
      <c r="A2711" s="261" t="s">
        <v>5738</v>
      </c>
      <c r="B2711" s="283">
        <v>100773</v>
      </c>
      <c r="C2711" s="108" t="s">
        <v>6676</v>
      </c>
      <c r="D2711" t="s">
        <v>195</v>
      </c>
      <c r="E2711" s="284">
        <v>22.73</v>
      </c>
      <c r="F2711" s="284">
        <v>1.36</v>
      </c>
      <c r="G2711" s="284">
        <f t="shared" si="42"/>
        <v>21.37</v>
      </c>
    </row>
    <row r="2712" spans="1:7" ht="75" x14ac:dyDescent="0.25">
      <c r="A2712" s="261" t="s">
        <v>5738</v>
      </c>
      <c r="B2712" s="283">
        <v>100774</v>
      </c>
      <c r="C2712" s="108" t="s">
        <v>6693</v>
      </c>
      <c r="D2712" t="s">
        <v>195</v>
      </c>
      <c r="E2712" s="284">
        <v>14.8</v>
      </c>
      <c r="F2712" s="284">
        <v>0.34</v>
      </c>
      <c r="G2712" s="284">
        <f t="shared" si="42"/>
        <v>14.46</v>
      </c>
    </row>
    <row r="2713" spans="1:7" ht="75" x14ac:dyDescent="0.25">
      <c r="A2713" s="261" t="s">
        <v>5738</v>
      </c>
      <c r="B2713" s="283">
        <v>100775</v>
      </c>
      <c r="C2713" s="108" t="s">
        <v>6690</v>
      </c>
      <c r="D2713" t="s">
        <v>195</v>
      </c>
      <c r="E2713" s="284">
        <v>17</v>
      </c>
      <c r="F2713" s="284">
        <v>1.01</v>
      </c>
      <c r="G2713" s="284">
        <f t="shared" si="42"/>
        <v>15.99</v>
      </c>
    </row>
    <row r="2714" spans="1:7" ht="75" x14ac:dyDescent="0.25">
      <c r="A2714" s="261" t="s">
        <v>5738</v>
      </c>
      <c r="B2714" s="283">
        <v>100776</v>
      </c>
      <c r="C2714" s="108" t="s">
        <v>6678</v>
      </c>
      <c r="D2714" t="s">
        <v>195</v>
      </c>
      <c r="E2714" s="284">
        <v>22.85</v>
      </c>
      <c r="F2714" s="284">
        <v>1.3</v>
      </c>
      <c r="G2714" s="284">
        <f t="shared" si="42"/>
        <v>21.55</v>
      </c>
    </row>
    <row r="2715" spans="1:7" ht="75" x14ac:dyDescent="0.25">
      <c r="A2715" s="261" t="s">
        <v>5738</v>
      </c>
      <c r="B2715" s="283">
        <v>100777</v>
      </c>
      <c r="C2715" s="108" t="s">
        <v>6689</v>
      </c>
      <c r="D2715" t="s">
        <v>195</v>
      </c>
      <c r="E2715" s="284">
        <v>17.37</v>
      </c>
      <c r="F2715" s="284">
        <v>1.3</v>
      </c>
      <c r="G2715" s="284">
        <f t="shared" si="42"/>
        <v>16.07</v>
      </c>
    </row>
    <row r="2716" spans="1:7" ht="75" x14ac:dyDescent="0.25">
      <c r="A2716" s="261" t="s">
        <v>5738</v>
      </c>
      <c r="B2716" s="283">
        <v>100778</v>
      </c>
      <c r="C2716" s="108" t="s">
        <v>6695</v>
      </c>
      <c r="D2716" t="s">
        <v>195</v>
      </c>
      <c r="E2716" s="284">
        <v>13.51</v>
      </c>
      <c r="F2716" s="284">
        <v>0.17</v>
      </c>
      <c r="G2716" s="284">
        <f t="shared" si="42"/>
        <v>13.34</v>
      </c>
    </row>
    <row r="2717" spans="1:7" ht="60" x14ac:dyDescent="0.25">
      <c r="A2717" s="261" t="s">
        <v>5738</v>
      </c>
      <c r="B2717" s="283">
        <v>103795</v>
      </c>
      <c r="C2717" s="108" t="s">
        <v>5932</v>
      </c>
      <c r="D2717" t="s">
        <v>245</v>
      </c>
      <c r="E2717" s="284">
        <v>86.01</v>
      </c>
      <c r="F2717" s="284">
        <v>30.87</v>
      </c>
      <c r="G2717" s="284">
        <f t="shared" si="42"/>
        <v>55.14</v>
      </c>
    </row>
    <row r="2718" spans="1:7" ht="45" x14ac:dyDescent="0.25">
      <c r="A2718" s="261" t="s">
        <v>5738</v>
      </c>
      <c r="B2718" s="283">
        <v>103796</v>
      </c>
      <c r="C2718" s="108" t="s">
        <v>5933</v>
      </c>
      <c r="D2718" t="s">
        <v>245</v>
      </c>
      <c r="E2718" s="284">
        <v>49.57</v>
      </c>
      <c r="F2718" s="284">
        <v>12.07</v>
      </c>
      <c r="G2718" s="284">
        <f t="shared" si="42"/>
        <v>37.5</v>
      </c>
    </row>
    <row r="2719" spans="1:7" ht="30" x14ac:dyDescent="0.25">
      <c r="A2719" s="261" t="s">
        <v>5738</v>
      </c>
      <c r="B2719" s="283">
        <v>103797</v>
      </c>
      <c r="C2719" s="108" t="s">
        <v>5934</v>
      </c>
      <c r="D2719" t="s">
        <v>195</v>
      </c>
      <c r="E2719" s="284">
        <v>15.68</v>
      </c>
      <c r="F2719" s="284">
        <v>4.96</v>
      </c>
      <c r="G2719" s="284">
        <f t="shared" si="42"/>
        <v>10.719999999999999</v>
      </c>
    </row>
    <row r="2720" spans="1:7" ht="60" x14ac:dyDescent="0.25">
      <c r="A2720" s="261" t="s">
        <v>5738</v>
      </c>
      <c r="B2720" s="283">
        <v>103798</v>
      </c>
      <c r="C2720" s="108" t="s">
        <v>5935</v>
      </c>
      <c r="D2720" t="s">
        <v>319</v>
      </c>
      <c r="E2720" s="284">
        <v>626.78</v>
      </c>
      <c r="F2720" s="284">
        <v>41.9</v>
      </c>
      <c r="G2720" s="284">
        <f t="shared" si="42"/>
        <v>584.88</v>
      </c>
    </row>
    <row r="2721" spans="1:7" ht="90" x14ac:dyDescent="0.25">
      <c r="A2721" s="261" t="s">
        <v>5738</v>
      </c>
      <c r="B2721" s="283">
        <v>103799</v>
      </c>
      <c r="C2721" s="108" t="s">
        <v>5936</v>
      </c>
      <c r="D2721" t="s">
        <v>319</v>
      </c>
      <c r="E2721" s="284">
        <v>381.06</v>
      </c>
      <c r="F2721" s="284">
        <v>111.78</v>
      </c>
      <c r="G2721" s="284">
        <f t="shared" si="42"/>
        <v>269.27999999999997</v>
      </c>
    </row>
    <row r="2722" spans="1:7" ht="60" x14ac:dyDescent="0.25">
      <c r="A2722" s="261" t="s">
        <v>5738</v>
      </c>
      <c r="B2722" s="283">
        <v>103800</v>
      </c>
      <c r="C2722" s="108" t="s">
        <v>5937</v>
      </c>
      <c r="D2722" t="s">
        <v>319</v>
      </c>
      <c r="E2722" s="284">
        <v>470.34</v>
      </c>
      <c r="F2722" s="284">
        <v>139.24</v>
      </c>
      <c r="G2722" s="284">
        <f t="shared" si="42"/>
        <v>331.09999999999997</v>
      </c>
    </row>
    <row r="2723" spans="1:7" ht="75" x14ac:dyDescent="0.25">
      <c r="A2723" s="261" t="s">
        <v>5738</v>
      </c>
      <c r="B2723" s="283">
        <v>103801</v>
      </c>
      <c r="C2723" s="108" t="s">
        <v>5938</v>
      </c>
      <c r="D2723" t="s">
        <v>319</v>
      </c>
      <c r="E2723" s="284">
        <v>625.39</v>
      </c>
      <c r="F2723" s="284">
        <v>153.49</v>
      </c>
      <c r="G2723" s="284">
        <f t="shared" si="42"/>
        <v>471.9</v>
      </c>
    </row>
    <row r="2724" spans="1:7" ht="90" x14ac:dyDescent="0.25">
      <c r="A2724" s="261" t="s">
        <v>5738</v>
      </c>
      <c r="B2724" s="283">
        <v>103925</v>
      </c>
      <c r="C2724" s="108" t="s">
        <v>5939</v>
      </c>
      <c r="D2724" t="s">
        <v>319</v>
      </c>
      <c r="E2724" s="284">
        <v>1665.11</v>
      </c>
      <c r="F2724" s="284">
        <v>393.59</v>
      </c>
      <c r="G2724" s="284">
        <f t="shared" si="42"/>
        <v>1271.52</v>
      </c>
    </row>
    <row r="2725" spans="1:7" ht="90" x14ac:dyDescent="0.25">
      <c r="A2725" s="261" t="s">
        <v>5738</v>
      </c>
      <c r="B2725" s="283">
        <v>103926</v>
      </c>
      <c r="C2725" s="108" t="s">
        <v>5940</v>
      </c>
      <c r="D2725" t="s">
        <v>319</v>
      </c>
      <c r="E2725" s="284">
        <v>1342.97</v>
      </c>
      <c r="F2725" s="284">
        <v>283.23</v>
      </c>
      <c r="G2725" s="284">
        <f t="shared" si="42"/>
        <v>1059.74</v>
      </c>
    </row>
    <row r="2726" spans="1:7" ht="60" x14ac:dyDescent="0.25">
      <c r="A2726" s="261" t="s">
        <v>5738</v>
      </c>
      <c r="B2726" s="283">
        <v>103928</v>
      </c>
      <c r="C2726" s="108" t="s">
        <v>5941</v>
      </c>
      <c r="D2726" t="s">
        <v>319</v>
      </c>
      <c r="E2726" s="284">
        <v>470.34</v>
      </c>
      <c r="F2726" s="284">
        <v>139.24</v>
      </c>
      <c r="G2726" s="284">
        <f t="shared" si="42"/>
        <v>331.09999999999997</v>
      </c>
    </row>
    <row r="2727" spans="1:7" ht="60" x14ac:dyDescent="0.25">
      <c r="A2727" s="261" t="s">
        <v>5738</v>
      </c>
      <c r="B2727" s="283">
        <v>103929</v>
      </c>
      <c r="C2727" s="108" t="s">
        <v>5942</v>
      </c>
      <c r="D2727" t="s">
        <v>319</v>
      </c>
      <c r="E2727" s="284">
        <v>1121.1400000000001</v>
      </c>
      <c r="F2727" s="284">
        <v>274.20999999999998</v>
      </c>
      <c r="G2727" s="284">
        <f t="shared" si="42"/>
        <v>846.93000000000006</v>
      </c>
    </row>
    <row r="2728" spans="1:7" ht="75" x14ac:dyDescent="0.25">
      <c r="A2728" s="261" t="s">
        <v>5738</v>
      </c>
      <c r="B2728" s="283">
        <v>103930</v>
      </c>
      <c r="C2728" s="108" t="s">
        <v>5943</v>
      </c>
      <c r="D2728" t="s">
        <v>319</v>
      </c>
      <c r="E2728" s="284">
        <v>698.16</v>
      </c>
      <c r="F2728" s="284">
        <v>180.84</v>
      </c>
      <c r="G2728" s="284">
        <f t="shared" si="42"/>
        <v>517.31999999999994</v>
      </c>
    </row>
    <row r="2729" spans="1:7" ht="75" x14ac:dyDescent="0.25">
      <c r="A2729" s="261" t="s">
        <v>5738</v>
      </c>
      <c r="B2729" s="283">
        <v>103931</v>
      </c>
      <c r="C2729" s="108" t="s">
        <v>5944</v>
      </c>
      <c r="D2729" t="s">
        <v>319</v>
      </c>
      <c r="E2729" s="284">
        <v>522.36</v>
      </c>
      <c r="F2729" s="284">
        <v>140.25</v>
      </c>
      <c r="G2729" s="284">
        <f t="shared" si="42"/>
        <v>382.11</v>
      </c>
    </row>
    <row r="2730" spans="1:7" ht="90" x14ac:dyDescent="0.25">
      <c r="A2730" s="261" t="s">
        <v>5738</v>
      </c>
      <c r="B2730" s="283">
        <v>103932</v>
      </c>
      <c r="C2730" s="108" t="s">
        <v>5945</v>
      </c>
      <c r="D2730" t="s">
        <v>319</v>
      </c>
      <c r="E2730" s="284">
        <v>496.6</v>
      </c>
      <c r="F2730" s="284">
        <v>134.27000000000001</v>
      </c>
      <c r="G2730" s="284">
        <f t="shared" si="42"/>
        <v>362.33000000000004</v>
      </c>
    </row>
    <row r="2731" spans="1:7" ht="60" x14ac:dyDescent="0.25">
      <c r="A2731" s="261" t="s">
        <v>5738</v>
      </c>
      <c r="B2731" s="283">
        <v>103933</v>
      </c>
      <c r="C2731" s="108" t="s">
        <v>5946</v>
      </c>
      <c r="D2731" t="s">
        <v>319</v>
      </c>
      <c r="E2731" s="284">
        <v>1429.33</v>
      </c>
      <c r="F2731" s="284">
        <v>261.74</v>
      </c>
      <c r="G2731" s="284">
        <f t="shared" si="42"/>
        <v>1167.5899999999999</v>
      </c>
    </row>
    <row r="2732" spans="1:7" ht="75" x14ac:dyDescent="0.25">
      <c r="A2732" s="261" t="s">
        <v>5738</v>
      </c>
      <c r="B2732" s="283">
        <v>104466</v>
      </c>
      <c r="C2732" s="108" t="s">
        <v>6716</v>
      </c>
      <c r="D2732" t="s">
        <v>195</v>
      </c>
      <c r="E2732" s="284">
        <v>33.25</v>
      </c>
      <c r="F2732" s="284">
        <v>2.56</v>
      </c>
      <c r="G2732" s="284">
        <f t="shared" si="42"/>
        <v>30.69</v>
      </c>
    </row>
    <row r="2733" spans="1:7" ht="60" x14ac:dyDescent="0.25">
      <c r="A2733" s="261" t="s">
        <v>5738</v>
      </c>
      <c r="B2733" s="283">
        <v>104467</v>
      </c>
      <c r="C2733" s="108" t="s">
        <v>6708</v>
      </c>
      <c r="D2733" t="s">
        <v>195</v>
      </c>
      <c r="E2733" s="284">
        <v>44.26</v>
      </c>
      <c r="F2733" s="284">
        <v>4.9800000000000004</v>
      </c>
      <c r="G2733" s="284">
        <f t="shared" si="42"/>
        <v>39.28</v>
      </c>
    </row>
    <row r="2734" spans="1:7" ht="60" x14ac:dyDescent="0.25">
      <c r="A2734" s="261" t="s">
        <v>5738</v>
      </c>
      <c r="B2734" s="283">
        <v>104468</v>
      </c>
      <c r="C2734" s="108" t="s">
        <v>6704</v>
      </c>
      <c r="D2734" t="s">
        <v>195</v>
      </c>
      <c r="E2734" s="284">
        <v>57.49</v>
      </c>
      <c r="F2734" s="284">
        <v>5.7</v>
      </c>
      <c r="G2734" s="284">
        <f t="shared" si="42"/>
        <v>51.79</v>
      </c>
    </row>
    <row r="2735" spans="1:7" ht="60" x14ac:dyDescent="0.25">
      <c r="A2735" s="261" t="s">
        <v>5738</v>
      </c>
      <c r="B2735" s="283">
        <v>104469</v>
      </c>
      <c r="C2735" s="108" t="s">
        <v>6703</v>
      </c>
      <c r="D2735" t="s">
        <v>195</v>
      </c>
      <c r="E2735" s="284">
        <v>61.35</v>
      </c>
      <c r="F2735" s="284">
        <v>5.92</v>
      </c>
      <c r="G2735" s="284">
        <f t="shared" si="42"/>
        <v>55.43</v>
      </c>
    </row>
    <row r="2736" spans="1:7" ht="60" x14ac:dyDescent="0.25">
      <c r="A2736" s="261" t="s">
        <v>5738</v>
      </c>
      <c r="B2736" s="283">
        <v>104470</v>
      </c>
      <c r="C2736" s="108" t="s">
        <v>6714</v>
      </c>
      <c r="D2736" t="s">
        <v>195</v>
      </c>
      <c r="E2736" s="284">
        <v>34.19</v>
      </c>
      <c r="F2736" s="284">
        <v>3.22</v>
      </c>
      <c r="G2736" s="284">
        <f t="shared" si="42"/>
        <v>30.97</v>
      </c>
    </row>
    <row r="2737" spans="1:7" ht="75" x14ac:dyDescent="0.25">
      <c r="A2737" s="261" t="s">
        <v>5738</v>
      </c>
      <c r="B2737" s="283">
        <v>104471</v>
      </c>
      <c r="C2737" s="108" t="s">
        <v>6715</v>
      </c>
      <c r="D2737" t="s">
        <v>195</v>
      </c>
      <c r="E2737" s="284">
        <v>30.32</v>
      </c>
      <c r="F2737" s="284">
        <v>3.05</v>
      </c>
      <c r="G2737" s="284">
        <f t="shared" si="42"/>
        <v>27.27</v>
      </c>
    </row>
    <row r="2738" spans="1:7" ht="75" x14ac:dyDescent="0.25">
      <c r="A2738" s="261" t="s">
        <v>5738</v>
      </c>
      <c r="B2738" s="283">
        <v>104472</v>
      </c>
      <c r="C2738" s="108" t="s">
        <v>6709</v>
      </c>
      <c r="D2738" t="s">
        <v>195</v>
      </c>
      <c r="E2738" s="284">
        <v>45</v>
      </c>
      <c r="F2738" s="284">
        <v>4.6500000000000004</v>
      </c>
      <c r="G2738" s="284">
        <f t="shared" si="42"/>
        <v>40.35</v>
      </c>
    </row>
    <row r="2739" spans="1:7" ht="75" x14ac:dyDescent="0.25">
      <c r="A2739" s="261" t="s">
        <v>5738</v>
      </c>
      <c r="B2739" s="283">
        <v>104483</v>
      </c>
      <c r="C2739" s="108" t="s">
        <v>6712</v>
      </c>
      <c r="D2739" t="s">
        <v>319</v>
      </c>
      <c r="E2739" s="284">
        <v>2239.84</v>
      </c>
      <c r="F2739" s="284">
        <v>361.19</v>
      </c>
      <c r="G2739" s="284">
        <f t="shared" si="42"/>
        <v>1878.65</v>
      </c>
    </row>
    <row r="2740" spans="1:7" ht="75" x14ac:dyDescent="0.25">
      <c r="A2740" s="261" t="s">
        <v>5738</v>
      </c>
      <c r="B2740" s="283">
        <v>104484</v>
      </c>
      <c r="C2740" s="108" t="s">
        <v>6696</v>
      </c>
      <c r="D2740" t="s">
        <v>319</v>
      </c>
      <c r="E2740" s="284">
        <v>3830.61</v>
      </c>
      <c r="F2740" s="284">
        <v>998.85</v>
      </c>
      <c r="G2740" s="284">
        <f t="shared" si="42"/>
        <v>2831.76</v>
      </c>
    </row>
    <row r="2741" spans="1:7" ht="75" x14ac:dyDescent="0.25">
      <c r="A2741" s="261" t="s">
        <v>5738</v>
      </c>
      <c r="B2741" s="283">
        <v>104485</v>
      </c>
      <c r="C2741" s="108" t="s">
        <v>6700</v>
      </c>
      <c r="D2741" t="s">
        <v>319</v>
      </c>
      <c r="E2741" s="284">
        <v>2990.69</v>
      </c>
      <c r="F2741" s="284">
        <v>640.11</v>
      </c>
      <c r="G2741" s="284">
        <f t="shared" si="42"/>
        <v>2350.58</v>
      </c>
    </row>
    <row r="2742" spans="1:7" ht="60" x14ac:dyDescent="0.25">
      <c r="A2742" s="261" t="s">
        <v>5738</v>
      </c>
      <c r="B2742" s="283">
        <v>104486</v>
      </c>
      <c r="C2742" s="108" t="s">
        <v>6698</v>
      </c>
      <c r="D2742" t="s">
        <v>319</v>
      </c>
      <c r="E2742" s="284">
        <v>3255.54</v>
      </c>
      <c r="F2742" s="284">
        <v>749.36</v>
      </c>
      <c r="G2742" s="284">
        <f t="shared" si="42"/>
        <v>2506.1799999999998</v>
      </c>
    </row>
    <row r="2743" spans="1:7" ht="75" x14ac:dyDescent="0.25">
      <c r="A2743" s="261" t="s">
        <v>5738</v>
      </c>
      <c r="B2743" s="283">
        <v>104487</v>
      </c>
      <c r="C2743" s="108" t="s">
        <v>6706</v>
      </c>
      <c r="D2743" t="s">
        <v>319</v>
      </c>
      <c r="E2743" s="284">
        <v>2598.64</v>
      </c>
      <c r="F2743" s="284">
        <v>508.17</v>
      </c>
      <c r="G2743" s="284">
        <f t="shared" si="42"/>
        <v>2090.4699999999998</v>
      </c>
    </row>
    <row r="2744" spans="1:7" ht="60" x14ac:dyDescent="0.25">
      <c r="A2744" s="261" t="s">
        <v>5738</v>
      </c>
      <c r="B2744" s="283">
        <v>104488</v>
      </c>
      <c r="C2744" s="108" t="s">
        <v>6710</v>
      </c>
      <c r="D2744" t="s">
        <v>319</v>
      </c>
      <c r="E2744" s="284">
        <v>2559.62</v>
      </c>
      <c r="F2744" s="284">
        <v>398.47</v>
      </c>
      <c r="G2744" s="284">
        <f t="shared" si="42"/>
        <v>2161.1499999999996</v>
      </c>
    </row>
    <row r="2745" spans="1:7" ht="45" x14ac:dyDescent="0.25">
      <c r="A2745" s="261" t="s">
        <v>5738</v>
      </c>
      <c r="B2745" s="283">
        <v>104489</v>
      </c>
      <c r="C2745" s="108" t="s">
        <v>6721</v>
      </c>
      <c r="D2745" t="s">
        <v>319</v>
      </c>
      <c r="E2745" s="284">
        <v>3963.54</v>
      </c>
      <c r="F2745" s="284">
        <v>1059.3499999999999</v>
      </c>
      <c r="G2745" s="284">
        <f t="shared" si="42"/>
        <v>2904.19</v>
      </c>
    </row>
    <row r="2746" spans="1:7" ht="75" x14ac:dyDescent="0.25">
      <c r="A2746" s="261" t="s">
        <v>5738</v>
      </c>
      <c r="B2746" s="283">
        <v>104490</v>
      </c>
      <c r="C2746" s="108" t="s">
        <v>6711</v>
      </c>
      <c r="D2746" t="s">
        <v>319</v>
      </c>
      <c r="E2746" s="284">
        <v>2406.5100000000002</v>
      </c>
      <c r="F2746" s="284">
        <v>377.05</v>
      </c>
      <c r="G2746" s="284">
        <f t="shared" si="42"/>
        <v>2029.4600000000003</v>
      </c>
    </row>
    <row r="2747" spans="1:7" ht="45" x14ac:dyDescent="0.25">
      <c r="A2747" s="261" t="s">
        <v>5738</v>
      </c>
      <c r="B2747" s="283">
        <v>98562</v>
      </c>
      <c r="C2747" s="108" t="s">
        <v>7012</v>
      </c>
      <c r="D2747" t="s">
        <v>245</v>
      </c>
      <c r="E2747" s="284">
        <v>45.93</v>
      </c>
      <c r="F2747" s="284">
        <v>23.54</v>
      </c>
      <c r="G2747" s="284">
        <f t="shared" si="42"/>
        <v>22.39</v>
      </c>
    </row>
    <row r="2748" spans="1:7" ht="45" x14ac:dyDescent="0.25">
      <c r="A2748" s="261" t="s">
        <v>5738</v>
      </c>
      <c r="B2748" s="283">
        <v>98555</v>
      </c>
      <c r="C2748" s="108" t="s">
        <v>7013</v>
      </c>
      <c r="D2748" t="s">
        <v>245</v>
      </c>
      <c r="E2748" s="284">
        <v>30.08</v>
      </c>
      <c r="F2748" s="284">
        <v>13.85</v>
      </c>
      <c r="G2748" s="284">
        <f t="shared" si="42"/>
        <v>16.229999999999997</v>
      </c>
    </row>
    <row r="2749" spans="1:7" ht="60" x14ac:dyDescent="0.25">
      <c r="A2749" s="261" t="s">
        <v>5738</v>
      </c>
      <c r="B2749" s="283">
        <v>98556</v>
      </c>
      <c r="C2749" s="108" t="s">
        <v>7014</v>
      </c>
      <c r="D2749" t="s">
        <v>245</v>
      </c>
      <c r="E2749" s="284">
        <v>58.08</v>
      </c>
      <c r="F2749" s="284">
        <v>22.65</v>
      </c>
      <c r="G2749" s="284">
        <f t="shared" si="42"/>
        <v>35.43</v>
      </c>
    </row>
    <row r="2750" spans="1:7" ht="60" x14ac:dyDescent="0.25">
      <c r="A2750" s="261" t="s">
        <v>5738</v>
      </c>
      <c r="B2750" s="283">
        <v>98558</v>
      </c>
      <c r="C2750" s="108" t="s">
        <v>7015</v>
      </c>
      <c r="D2750" t="s">
        <v>242</v>
      </c>
      <c r="E2750" s="284">
        <v>9.91</v>
      </c>
      <c r="F2750" s="284">
        <v>3.11</v>
      </c>
      <c r="G2750" s="284">
        <f t="shared" si="42"/>
        <v>6.8000000000000007</v>
      </c>
    </row>
    <row r="2751" spans="1:7" ht="30" x14ac:dyDescent="0.25">
      <c r="A2751" s="261" t="s">
        <v>5738</v>
      </c>
      <c r="B2751" s="283">
        <v>98559</v>
      </c>
      <c r="C2751" s="108" t="s">
        <v>7016</v>
      </c>
      <c r="D2751" t="s">
        <v>321</v>
      </c>
      <c r="E2751" s="284">
        <v>5.55</v>
      </c>
      <c r="F2751" s="284">
        <v>1.37</v>
      </c>
      <c r="G2751" s="284">
        <f t="shared" si="42"/>
        <v>4.18</v>
      </c>
    </row>
    <row r="2752" spans="1:7" ht="45" x14ac:dyDescent="0.25">
      <c r="A2752" s="261" t="s">
        <v>5738</v>
      </c>
      <c r="B2752" s="283">
        <v>98546</v>
      </c>
      <c r="C2752" s="108" t="s">
        <v>7017</v>
      </c>
      <c r="D2752" t="s">
        <v>245</v>
      </c>
      <c r="E2752" s="284">
        <v>141.16999999999999</v>
      </c>
      <c r="F2752" s="284">
        <v>21.35</v>
      </c>
      <c r="G2752" s="284">
        <f t="shared" si="42"/>
        <v>119.82</v>
      </c>
    </row>
    <row r="2753" spans="1:7" ht="60" x14ac:dyDescent="0.25">
      <c r="A2753" s="261" t="s">
        <v>5738</v>
      </c>
      <c r="B2753" s="283">
        <v>98547</v>
      </c>
      <c r="C2753" s="108" t="s">
        <v>7018</v>
      </c>
      <c r="D2753" t="s">
        <v>245</v>
      </c>
      <c r="E2753" s="284">
        <v>239.56</v>
      </c>
      <c r="F2753" s="284">
        <v>34.020000000000003</v>
      </c>
      <c r="G2753" s="284">
        <f t="shared" si="42"/>
        <v>205.54</v>
      </c>
    </row>
    <row r="2754" spans="1:7" ht="45" x14ac:dyDescent="0.25">
      <c r="A2754" s="261" t="s">
        <v>5738</v>
      </c>
      <c r="B2754" s="283">
        <v>98553</v>
      </c>
      <c r="C2754" s="108" t="s">
        <v>7019</v>
      </c>
      <c r="D2754" t="s">
        <v>245</v>
      </c>
      <c r="E2754" s="284">
        <v>176.63</v>
      </c>
      <c r="F2754" s="284">
        <v>11.4</v>
      </c>
      <c r="G2754" s="284">
        <f t="shared" si="42"/>
        <v>165.23</v>
      </c>
    </row>
    <row r="2755" spans="1:7" ht="45" x14ac:dyDescent="0.25">
      <c r="A2755" s="261" t="s">
        <v>5738</v>
      </c>
      <c r="B2755" s="283">
        <v>98554</v>
      </c>
      <c r="C2755" s="108" t="s">
        <v>7020</v>
      </c>
      <c r="D2755" t="s">
        <v>245</v>
      </c>
      <c r="E2755" s="284">
        <v>46.2</v>
      </c>
      <c r="F2755" s="284">
        <v>13.07</v>
      </c>
      <c r="G2755" s="284">
        <f t="shared" ref="G2755:G2818" si="43">E2755-F2755</f>
        <v>33.130000000000003</v>
      </c>
    </row>
    <row r="2756" spans="1:7" ht="30" x14ac:dyDescent="0.25">
      <c r="A2756" s="261" t="s">
        <v>5738</v>
      </c>
      <c r="B2756" s="283">
        <v>98557</v>
      </c>
      <c r="C2756" s="108" t="s">
        <v>7021</v>
      </c>
      <c r="D2756" t="s">
        <v>245</v>
      </c>
      <c r="E2756" s="284">
        <v>46.12</v>
      </c>
      <c r="F2756" s="284">
        <v>9.84</v>
      </c>
      <c r="G2756" s="284">
        <f t="shared" si="43"/>
        <v>36.28</v>
      </c>
    </row>
    <row r="2757" spans="1:7" ht="45" x14ac:dyDescent="0.25">
      <c r="A2757" s="261" t="s">
        <v>5738</v>
      </c>
      <c r="B2757" s="283">
        <v>98563</v>
      </c>
      <c r="C2757" s="108" t="s">
        <v>7022</v>
      </c>
      <c r="D2757" t="s">
        <v>245</v>
      </c>
      <c r="E2757" s="284">
        <v>35.93</v>
      </c>
      <c r="F2757" s="284">
        <v>13.95</v>
      </c>
      <c r="G2757" s="284">
        <f t="shared" si="43"/>
        <v>21.98</v>
      </c>
    </row>
    <row r="2758" spans="1:7" ht="45" x14ac:dyDescent="0.25">
      <c r="A2758" s="261" t="s">
        <v>5738</v>
      </c>
      <c r="B2758" s="283">
        <v>98564</v>
      </c>
      <c r="C2758" s="108" t="s">
        <v>7023</v>
      </c>
      <c r="D2758" t="s">
        <v>245</v>
      </c>
      <c r="E2758" s="284">
        <v>43.32</v>
      </c>
      <c r="F2758" s="284">
        <v>15.25</v>
      </c>
      <c r="G2758" s="284">
        <f t="shared" si="43"/>
        <v>28.07</v>
      </c>
    </row>
    <row r="2759" spans="1:7" ht="45" x14ac:dyDescent="0.25">
      <c r="A2759" s="261" t="s">
        <v>5738</v>
      </c>
      <c r="B2759" s="283">
        <v>98565</v>
      </c>
      <c r="C2759" s="108" t="s">
        <v>7024</v>
      </c>
      <c r="D2759" t="s">
        <v>245</v>
      </c>
      <c r="E2759" s="284">
        <v>50.76</v>
      </c>
      <c r="F2759" s="284">
        <v>20.73</v>
      </c>
      <c r="G2759" s="284">
        <f t="shared" si="43"/>
        <v>30.029999999999998</v>
      </c>
    </row>
    <row r="2760" spans="1:7" ht="45" x14ac:dyDescent="0.25">
      <c r="A2760" s="261" t="s">
        <v>5738</v>
      </c>
      <c r="B2760" s="283">
        <v>98566</v>
      </c>
      <c r="C2760" s="108" t="s">
        <v>7025</v>
      </c>
      <c r="D2760" t="s">
        <v>245</v>
      </c>
      <c r="E2760" s="284">
        <v>58.15</v>
      </c>
      <c r="F2760" s="284">
        <v>22.03</v>
      </c>
      <c r="G2760" s="284">
        <f t="shared" si="43"/>
        <v>36.119999999999997</v>
      </c>
    </row>
    <row r="2761" spans="1:7" ht="45" x14ac:dyDescent="0.25">
      <c r="A2761" s="261" t="s">
        <v>5738</v>
      </c>
      <c r="B2761" s="283">
        <v>98567</v>
      </c>
      <c r="C2761" s="108" t="s">
        <v>7026</v>
      </c>
      <c r="D2761" t="s">
        <v>245</v>
      </c>
      <c r="E2761" s="284">
        <v>64.8</v>
      </c>
      <c r="F2761" s="284">
        <v>27.32</v>
      </c>
      <c r="G2761" s="284">
        <f t="shared" si="43"/>
        <v>37.479999999999997</v>
      </c>
    </row>
    <row r="2762" spans="1:7" ht="45" x14ac:dyDescent="0.25">
      <c r="A2762" s="261" t="s">
        <v>5738</v>
      </c>
      <c r="B2762" s="283">
        <v>98568</v>
      </c>
      <c r="C2762" s="108" t="s">
        <v>7027</v>
      </c>
      <c r="D2762" t="s">
        <v>245</v>
      </c>
      <c r="E2762" s="284">
        <v>72.180000000000007</v>
      </c>
      <c r="F2762" s="284">
        <v>28.64</v>
      </c>
      <c r="G2762" s="284">
        <f t="shared" si="43"/>
        <v>43.540000000000006</v>
      </c>
    </row>
    <row r="2763" spans="1:7" ht="45" x14ac:dyDescent="0.25">
      <c r="A2763" s="261" t="s">
        <v>5738</v>
      </c>
      <c r="B2763" s="283">
        <v>98569</v>
      </c>
      <c r="C2763" s="108" t="s">
        <v>7028</v>
      </c>
      <c r="D2763" t="s">
        <v>245</v>
      </c>
      <c r="E2763" s="284">
        <v>79.64</v>
      </c>
      <c r="F2763" s="284">
        <v>34.090000000000003</v>
      </c>
      <c r="G2763" s="284">
        <f t="shared" si="43"/>
        <v>45.55</v>
      </c>
    </row>
    <row r="2764" spans="1:7" ht="45" x14ac:dyDescent="0.25">
      <c r="A2764" s="261" t="s">
        <v>5738</v>
      </c>
      <c r="B2764" s="283">
        <v>98570</v>
      </c>
      <c r="C2764" s="108" t="s">
        <v>7029</v>
      </c>
      <c r="D2764" t="s">
        <v>245</v>
      </c>
      <c r="E2764" s="284">
        <v>87.03</v>
      </c>
      <c r="F2764" s="284">
        <v>35.409999999999997</v>
      </c>
      <c r="G2764" s="284">
        <f t="shared" si="43"/>
        <v>51.620000000000005</v>
      </c>
    </row>
    <row r="2765" spans="1:7" ht="30" x14ac:dyDescent="0.25">
      <c r="A2765" s="261" t="s">
        <v>5738</v>
      </c>
      <c r="B2765" s="283">
        <v>98571</v>
      </c>
      <c r="C2765" s="108" t="s">
        <v>7030</v>
      </c>
      <c r="D2765" t="s">
        <v>245</v>
      </c>
      <c r="E2765" s="284">
        <v>42.06</v>
      </c>
      <c r="F2765" s="284">
        <v>14.31</v>
      </c>
      <c r="G2765" s="284">
        <f t="shared" si="43"/>
        <v>27.75</v>
      </c>
    </row>
    <row r="2766" spans="1:7" ht="30" x14ac:dyDescent="0.25">
      <c r="A2766" s="261" t="s">
        <v>5738</v>
      </c>
      <c r="B2766" s="283">
        <v>98572</v>
      </c>
      <c r="C2766" s="108" t="s">
        <v>7031</v>
      </c>
      <c r="D2766" t="s">
        <v>245</v>
      </c>
      <c r="E2766" s="284">
        <v>51.41</v>
      </c>
      <c r="F2766" s="284">
        <v>17.88</v>
      </c>
      <c r="G2766" s="284">
        <f t="shared" si="43"/>
        <v>33.53</v>
      </c>
    </row>
    <row r="2767" spans="1:7" ht="30" x14ac:dyDescent="0.25">
      <c r="A2767" s="261" t="s">
        <v>5738</v>
      </c>
      <c r="B2767" s="283">
        <v>98573</v>
      </c>
      <c r="C2767" s="108" t="s">
        <v>7032</v>
      </c>
      <c r="D2767" t="s">
        <v>245</v>
      </c>
      <c r="E2767" s="284">
        <v>58.3</v>
      </c>
      <c r="F2767" s="284">
        <v>18.829999999999998</v>
      </c>
      <c r="G2767" s="284">
        <f t="shared" si="43"/>
        <v>39.47</v>
      </c>
    </row>
    <row r="2768" spans="1:7" ht="60" x14ac:dyDescent="0.25">
      <c r="A2768" s="261" t="s">
        <v>5738</v>
      </c>
      <c r="B2768" s="283">
        <v>91831</v>
      </c>
      <c r="C2768" s="108" t="s">
        <v>7033</v>
      </c>
      <c r="D2768" t="s">
        <v>321</v>
      </c>
      <c r="E2768" s="284">
        <v>18.02</v>
      </c>
      <c r="F2768" s="284">
        <v>7.89</v>
      </c>
      <c r="G2768" s="284">
        <f t="shared" si="43"/>
        <v>10.129999999999999</v>
      </c>
    </row>
    <row r="2769" spans="1:7" ht="60" x14ac:dyDescent="0.25">
      <c r="A2769" s="261" t="s">
        <v>5738</v>
      </c>
      <c r="B2769" s="283">
        <v>91833</v>
      </c>
      <c r="C2769" s="108" t="s">
        <v>7034</v>
      </c>
      <c r="D2769" t="s">
        <v>321</v>
      </c>
      <c r="E2769" s="284">
        <v>18.809999999999999</v>
      </c>
      <c r="F2769" s="284">
        <v>7.89</v>
      </c>
      <c r="G2769" s="284">
        <f t="shared" si="43"/>
        <v>10.919999999999998</v>
      </c>
    </row>
    <row r="2770" spans="1:7" ht="60" x14ac:dyDescent="0.25">
      <c r="A2770" s="261" t="s">
        <v>5738</v>
      </c>
      <c r="B2770" s="283">
        <v>91834</v>
      </c>
      <c r="C2770" s="108" t="s">
        <v>7035</v>
      </c>
      <c r="D2770" t="s">
        <v>321</v>
      </c>
      <c r="E2770" s="284">
        <v>18.850000000000001</v>
      </c>
      <c r="F2770" s="284">
        <v>8.2899999999999991</v>
      </c>
      <c r="G2770" s="284">
        <f t="shared" si="43"/>
        <v>10.560000000000002</v>
      </c>
    </row>
    <row r="2771" spans="1:7" ht="60" x14ac:dyDescent="0.25">
      <c r="A2771" s="261" t="s">
        <v>5738</v>
      </c>
      <c r="B2771" s="283">
        <v>91835</v>
      </c>
      <c r="C2771" s="108" t="s">
        <v>7036</v>
      </c>
      <c r="D2771" t="s">
        <v>321</v>
      </c>
      <c r="E2771" s="284">
        <v>20.87</v>
      </c>
      <c r="F2771" s="284">
        <v>8.2799999999999994</v>
      </c>
      <c r="G2771" s="284">
        <f t="shared" si="43"/>
        <v>12.590000000000002</v>
      </c>
    </row>
    <row r="2772" spans="1:7" ht="60" x14ac:dyDescent="0.25">
      <c r="A2772" s="261" t="s">
        <v>5738</v>
      </c>
      <c r="B2772" s="283">
        <v>91836</v>
      </c>
      <c r="C2772" s="108" t="s">
        <v>7037</v>
      </c>
      <c r="D2772" t="s">
        <v>321</v>
      </c>
      <c r="E2772" s="284">
        <v>22.25</v>
      </c>
      <c r="F2772" s="284">
        <v>8.7799999999999994</v>
      </c>
      <c r="G2772" s="284">
        <f t="shared" si="43"/>
        <v>13.47</v>
      </c>
    </row>
    <row r="2773" spans="1:7" ht="60" x14ac:dyDescent="0.25">
      <c r="A2773" s="261" t="s">
        <v>5738</v>
      </c>
      <c r="B2773" s="283">
        <v>91837</v>
      </c>
      <c r="C2773" s="108" t="s">
        <v>7038</v>
      </c>
      <c r="D2773" t="s">
        <v>321</v>
      </c>
      <c r="E2773" s="284">
        <v>26.96</v>
      </c>
      <c r="F2773" s="284">
        <v>8.77</v>
      </c>
      <c r="G2773" s="284">
        <f t="shared" si="43"/>
        <v>18.190000000000001</v>
      </c>
    </row>
    <row r="2774" spans="1:7" ht="60" x14ac:dyDescent="0.25">
      <c r="A2774" s="261" t="s">
        <v>5738</v>
      </c>
      <c r="B2774" s="283">
        <v>91839</v>
      </c>
      <c r="C2774" s="108" t="s">
        <v>7039</v>
      </c>
      <c r="D2774" t="s">
        <v>321</v>
      </c>
      <c r="E2774" s="284">
        <v>19.62</v>
      </c>
      <c r="F2774" s="284">
        <v>8.7899999999999991</v>
      </c>
      <c r="G2774" s="284">
        <f t="shared" si="43"/>
        <v>10.830000000000002</v>
      </c>
    </row>
    <row r="2775" spans="1:7" ht="60" x14ac:dyDescent="0.25">
      <c r="A2775" s="261" t="s">
        <v>5738</v>
      </c>
      <c r="B2775" s="283">
        <v>91840</v>
      </c>
      <c r="C2775" s="108" t="s">
        <v>7040</v>
      </c>
      <c r="D2775" t="s">
        <v>321</v>
      </c>
      <c r="E2775" s="284">
        <v>22.5</v>
      </c>
      <c r="F2775" s="284">
        <v>9.42</v>
      </c>
      <c r="G2775" s="284">
        <f t="shared" si="43"/>
        <v>13.08</v>
      </c>
    </row>
    <row r="2776" spans="1:7" ht="60" x14ac:dyDescent="0.25">
      <c r="A2776" s="261" t="s">
        <v>5738</v>
      </c>
      <c r="B2776" s="283">
        <v>91841</v>
      </c>
      <c r="C2776" s="108" t="s">
        <v>7041</v>
      </c>
      <c r="D2776" t="s">
        <v>321</v>
      </c>
      <c r="E2776" s="284">
        <v>21.59</v>
      </c>
      <c r="F2776" s="284">
        <v>9.42</v>
      </c>
      <c r="G2776" s="284">
        <f t="shared" si="43"/>
        <v>12.17</v>
      </c>
    </row>
    <row r="2777" spans="1:7" ht="60" x14ac:dyDescent="0.25">
      <c r="A2777" s="261" t="s">
        <v>5738</v>
      </c>
      <c r="B2777" s="283">
        <v>91842</v>
      </c>
      <c r="C2777" s="108" t="s">
        <v>7042</v>
      </c>
      <c r="D2777" t="s">
        <v>321</v>
      </c>
      <c r="E2777" s="284">
        <v>6.46</v>
      </c>
      <c r="F2777" s="284">
        <v>2.15</v>
      </c>
      <c r="G2777" s="284">
        <f t="shared" si="43"/>
        <v>4.3100000000000005</v>
      </c>
    </row>
    <row r="2778" spans="1:7" ht="60" x14ac:dyDescent="0.25">
      <c r="A2778" s="261" t="s">
        <v>5738</v>
      </c>
      <c r="B2778" s="283">
        <v>91843</v>
      </c>
      <c r="C2778" s="108" t="s">
        <v>7043</v>
      </c>
      <c r="D2778" t="s">
        <v>321</v>
      </c>
      <c r="E2778" s="284">
        <v>7.25</v>
      </c>
      <c r="F2778" s="284">
        <v>2.15</v>
      </c>
      <c r="G2778" s="284">
        <f t="shared" si="43"/>
        <v>5.0999999999999996</v>
      </c>
    </row>
    <row r="2779" spans="1:7" ht="60" x14ac:dyDescent="0.25">
      <c r="A2779" s="261" t="s">
        <v>5738</v>
      </c>
      <c r="B2779" s="283">
        <v>91844</v>
      </c>
      <c r="C2779" s="108" t="s">
        <v>7044</v>
      </c>
      <c r="D2779" t="s">
        <v>321</v>
      </c>
      <c r="E2779" s="284">
        <v>7.24</v>
      </c>
      <c r="F2779" s="284">
        <v>2.5299999999999998</v>
      </c>
      <c r="G2779" s="284">
        <f t="shared" si="43"/>
        <v>4.7100000000000009</v>
      </c>
    </row>
    <row r="2780" spans="1:7" ht="60" x14ac:dyDescent="0.25">
      <c r="A2780" s="261" t="s">
        <v>5738</v>
      </c>
      <c r="B2780" s="283">
        <v>91845</v>
      </c>
      <c r="C2780" s="108" t="s">
        <v>7045</v>
      </c>
      <c r="D2780" t="s">
        <v>321</v>
      </c>
      <c r="E2780" s="284">
        <v>9.26</v>
      </c>
      <c r="F2780" s="284">
        <v>2.52</v>
      </c>
      <c r="G2780" s="284">
        <f t="shared" si="43"/>
        <v>6.74</v>
      </c>
    </row>
    <row r="2781" spans="1:7" ht="60" x14ac:dyDescent="0.25">
      <c r="A2781" s="261" t="s">
        <v>5738</v>
      </c>
      <c r="B2781" s="283">
        <v>91846</v>
      </c>
      <c r="C2781" s="108" t="s">
        <v>7046</v>
      </c>
      <c r="D2781" t="s">
        <v>321</v>
      </c>
      <c r="E2781" s="284">
        <v>10.7</v>
      </c>
      <c r="F2781" s="284">
        <v>3.05</v>
      </c>
      <c r="G2781" s="284">
        <f t="shared" si="43"/>
        <v>7.6499999999999995</v>
      </c>
    </row>
    <row r="2782" spans="1:7" ht="60" x14ac:dyDescent="0.25">
      <c r="A2782" s="261" t="s">
        <v>5738</v>
      </c>
      <c r="B2782" s="283">
        <v>91847</v>
      </c>
      <c r="C2782" s="108" t="s">
        <v>7047</v>
      </c>
      <c r="D2782" t="s">
        <v>321</v>
      </c>
      <c r="E2782" s="284">
        <v>15.41</v>
      </c>
      <c r="F2782" s="284">
        <v>3.05</v>
      </c>
      <c r="G2782" s="284">
        <f t="shared" si="43"/>
        <v>12.36</v>
      </c>
    </row>
    <row r="2783" spans="1:7" ht="45" x14ac:dyDescent="0.25">
      <c r="A2783" s="261" t="s">
        <v>5738</v>
      </c>
      <c r="B2783" s="283">
        <v>91849</v>
      </c>
      <c r="C2783" s="108" t="s">
        <v>7048</v>
      </c>
      <c r="D2783" t="s">
        <v>321</v>
      </c>
      <c r="E2783" s="284">
        <v>8.07</v>
      </c>
      <c r="F2783" s="284">
        <v>3.06</v>
      </c>
      <c r="G2783" s="284">
        <f t="shared" si="43"/>
        <v>5.01</v>
      </c>
    </row>
    <row r="2784" spans="1:7" ht="60" x14ac:dyDescent="0.25">
      <c r="A2784" s="261" t="s">
        <v>5738</v>
      </c>
      <c r="B2784" s="283">
        <v>91850</v>
      </c>
      <c r="C2784" s="108" t="s">
        <v>7049</v>
      </c>
      <c r="D2784" t="s">
        <v>321</v>
      </c>
      <c r="E2784" s="284">
        <v>10.9</v>
      </c>
      <c r="F2784" s="284">
        <v>3.67</v>
      </c>
      <c r="G2784" s="284">
        <f t="shared" si="43"/>
        <v>7.23</v>
      </c>
    </row>
    <row r="2785" spans="1:7" ht="45" x14ac:dyDescent="0.25">
      <c r="A2785" s="261" t="s">
        <v>5738</v>
      </c>
      <c r="B2785" s="283">
        <v>91851</v>
      </c>
      <c r="C2785" s="108" t="s">
        <v>7050</v>
      </c>
      <c r="D2785" t="s">
        <v>321</v>
      </c>
      <c r="E2785" s="284">
        <v>9.99</v>
      </c>
      <c r="F2785" s="284">
        <v>3.67</v>
      </c>
      <c r="G2785" s="284">
        <f t="shared" si="43"/>
        <v>6.32</v>
      </c>
    </row>
    <row r="2786" spans="1:7" ht="60" x14ac:dyDescent="0.25">
      <c r="A2786" s="261" t="s">
        <v>5738</v>
      </c>
      <c r="B2786" s="283">
        <v>91852</v>
      </c>
      <c r="C2786" s="108" t="s">
        <v>7051</v>
      </c>
      <c r="D2786" t="s">
        <v>321</v>
      </c>
      <c r="E2786" s="284">
        <v>9.14</v>
      </c>
      <c r="F2786" s="284">
        <v>4.42</v>
      </c>
      <c r="G2786" s="284">
        <f t="shared" si="43"/>
        <v>4.7200000000000006</v>
      </c>
    </row>
    <row r="2787" spans="1:7" ht="60" x14ac:dyDescent="0.25">
      <c r="A2787" s="261" t="s">
        <v>5738</v>
      </c>
      <c r="B2787" s="283">
        <v>91853</v>
      </c>
      <c r="C2787" s="108" t="s">
        <v>7052</v>
      </c>
      <c r="D2787" t="s">
        <v>321</v>
      </c>
      <c r="E2787" s="284">
        <v>9.8699999999999992</v>
      </c>
      <c r="F2787" s="284">
        <v>4.42</v>
      </c>
      <c r="G2787" s="284">
        <f t="shared" si="43"/>
        <v>5.4499999999999993</v>
      </c>
    </row>
    <row r="2788" spans="1:7" ht="60" x14ac:dyDescent="0.25">
      <c r="A2788" s="261" t="s">
        <v>5738</v>
      </c>
      <c r="B2788" s="283">
        <v>91854</v>
      </c>
      <c r="C2788" s="108" t="s">
        <v>7053</v>
      </c>
      <c r="D2788" t="s">
        <v>321</v>
      </c>
      <c r="E2788" s="284">
        <v>9.8800000000000008</v>
      </c>
      <c r="F2788" s="284">
        <v>4.78</v>
      </c>
      <c r="G2788" s="284">
        <f t="shared" si="43"/>
        <v>5.1000000000000005</v>
      </c>
    </row>
    <row r="2789" spans="1:7" ht="60" x14ac:dyDescent="0.25">
      <c r="A2789" s="261" t="s">
        <v>5738</v>
      </c>
      <c r="B2789" s="283">
        <v>91855</v>
      </c>
      <c r="C2789" s="108" t="s">
        <v>7054</v>
      </c>
      <c r="D2789" t="s">
        <v>321</v>
      </c>
      <c r="E2789" s="284">
        <v>11.76</v>
      </c>
      <c r="F2789" s="284">
        <v>4.7699999999999996</v>
      </c>
      <c r="G2789" s="284">
        <f t="shared" si="43"/>
        <v>6.99</v>
      </c>
    </row>
    <row r="2790" spans="1:7" ht="60" x14ac:dyDescent="0.25">
      <c r="A2790" s="261" t="s">
        <v>5738</v>
      </c>
      <c r="B2790" s="283">
        <v>91856</v>
      </c>
      <c r="C2790" s="108" t="s">
        <v>7055</v>
      </c>
      <c r="D2790" t="s">
        <v>321</v>
      </c>
      <c r="E2790" s="284">
        <v>13.14</v>
      </c>
      <c r="F2790" s="284">
        <v>5.32</v>
      </c>
      <c r="G2790" s="284">
        <f t="shared" si="43"/>
        <v>7.82</v>
      </c>
    </row>
    <row r="2791" spans="1:7" ht="60" x14ac:dyDescent="0.25">
      <c r="A2791" s="261" t="s">
        <v>5738</v>
      </c>
      <c r="B2791" s="283">
        <v>91857</v>
      </c>
      <c r="C2791" s="108" t="s">
        <v>7056</v>
      </c>
      <c r="D2791" t="s">
        <v>321</v>
      </c>
      <c r="E2791" s="284">
        <v>17.5</v>
      </c>
      <c r="F2791" s="284">
        <v>5.31</v>
      </c>
      <c r="G2791" s="284">
        <f t="shared" si="43"/>
        <v>12.190000000000001</v>
      </c>
    </row>
    <row r="2792" spans="1:7" ht="60" x14ac:dyDescent="0.25">
      <c r="A2792" s="261" t="s">
        <v>5738</v>
      </c>
      <c r="B2792" s="283">
        <v>91859</v>
      </c>
      <c r="C2792" s="108" t="s">
        <v>7057</v>
      </c>
      <c r="D2792" t="s">
        <v>321</v>
      </c>
      <c r="E2792" s="284">
        <v>10.71</v>
      </c>
      <c r="F2792" s="284">
        <v>5.33</v>
      </c>
      <c r="G2792" s="284">
        <f t="shared" si="43"/>
        <v>5.3800000000000008</v>
      </c>
    </row>
    <row r="2793" spans="1:7" ht="60" x14ac:dyDescent="0.25">
      <c r="A2793" s="261" t="s">
        <v>5738</v>
      </c>
      <c r="B2793" s="283">
        <v>91860</v>
      </c>
      <c r="C2793" s="108" t="s">
        <v>7058</v>
      </c>
      <c r="D2793" t="s">
        <v>321</v>
      </c>
      <c r="E2793" s="284">
        <v>13.38</v>
      </c>
      <c r="F2793" s="284">
        <v>5.91</v>
      </c>
      <c r="G2793" s="284">
        <f t="shared" si="43"/>
        <v>7.4700000000000006</v>
      </c>
    </row>
    <row r="2794" spans="1:7" ht="60" x14ac:dyDescent="0.25">
      <c r="A2794" s="261" t="s">
        <v>5738</v>
      </c>
      <c r="B2794" s="283">
        <v>91861</v>
      </c>
      <c r="C2794" s="108" t="s">
        <v>7059</v>
      </c>
      <c r="D2794" t="s">
        <v>321</v>
      </c>
      <c r="E2794" s="284">
        <v>12.53</v>
      </c>
      <c r="F2794" s="284">
        <v>5.91</v>
      </c>
      <c r="G2794" s="284">
        <f t="shared" si="43"/>
        <v>6.6199999999999992</v>
      </c>
    </row>
    <row r="2795" spans="1:7" ht="60" x14ac:dyDescent="0.25">
      <c r="A2795" s="261" t="s">
        <v>5738</v>
      </c>
      <c r="B2795" s="283">
        <v>91862</v>
      </c>
      <c r="C2795" s="108" t="s">
        <v>7060</v>
      </c>
      <c r="D2795" t="s">
        <v>321</v>
      </c>
      <c r="E2795" s="284">
        <v>10.41</v>
      </c>
      <c r="F2795" s="284">
        <v>3.74</v>
      </c>
      <c r="G2795" s="284">
        <f t="shared" si="43"/>
        <v>6.67</v>
      </c>
    </row>
    <row r="2796" spans="1:7" ht="60" x14ac:dyDescent="0.25">
      <c r="A2796" s="261" t="s">
        <v>5738</v>
      </c>
      <c r="B2796" s="283">
        <v>91863</v>
      </c>
      <c r="C2796" s="108" t="s">
        <v>7061</v>
      </c>
      <c r="D2796" t="s">
        <v>321</v>
      </c>
      <c r="E2796" s="284">
        <v>12.4</v>
      </c>
      <c r="F2796" s="284">
        <v>4.2300000000000004</v>
      </c>
      <c r="G2796" s="284">
        <f t="shared" si="43"/>
        <v>8.17</v>
      </c>
    </row>
    <row r="2797" spans="1:7" ht="60" x14ac:dyDescent="0.25">
      <c r="A2797" s="261" t="s">
        <v>5738</v>
      </c>
      <c r="B2797" s="283">
        <v>91864</v>
      </c>
      <c r="C2797" s="108" t="s">
        <v>7062</v>
      </c>
      <c r="D2797" t="s">
        <v>321</v>
      </c>
      <c r="E2797" s="284">
        <v>17.16</v>
      </c>
      <c r="F2797" s="284">
        <v>4.95</v>
      </c>
      <c r="G2797" s="284">
        <f t="shared" si="43"/>
        <v>12.21</v>
      </c>
    </row>
    <row r="2798" spans="1:7" ht="60" x14ac:dyDescent="0.25">
      <c r="A2798" s="261" t="s">
        <v>5738</v>
      </c>
      <c r="B2798" s="283">
        <v>91865</v>
      </c>
      <c r="C2798" s="108" t="s">
        <v>7063</v>
      </c>
      <c r="D2798" t="s">
        <v>321</v>
      </c>
      <c r="E2798" s="284">
        <v>21.77</v>
      </c>
      <c r="F2798" s="284">
        <v>5.77</v>
      </c>
      <c r="G2798" s="284">
        <f t="shared" si="43"/>
        <v>16</v>
      </c>
    </row>
    <row r="2799" spans="1:7" ht="60" x14ac:dyDescent="0.25">
      <c r="A2799" s="261" t="s">
        <v>5738</v>
      </c>
      <c r="B2799" s="283">
        <v>91866</v>
      </c>
      <c r="C2799" s="108" t="s">
        <v>7064</v>
      </c>
      <c r="D2799" t="s">
        <v>321</v>
      </c>
      <c r="E2799" s="284">
        <v>9.25</v>
      </c>
      <c r="F2799" s="284">
        <v>2.84</v>
      </c>
      <c r="G2799" s="284">
        <f t="shared" si="43"/>
        <v>6.41</v>
      </c>
    </row>
    <row r="2800" spans="1:7" ht="60" x14ac:dyDescent="0.25">
      <c r="A2800" s="261" t="s">
        <v>5738</v>
      </c>
      <c r="B2800" s="283">
        <v>91867</v>
      </c>
      <c r="C2800" s="108" t="s">
        <v>7065</v>
      </c>
      <c r="D2800" t="s">
        <v>321</v>
      </c>
      <c r="E2800" s="284">
        <v>11.24</v>
      </c>
      <c r="F2800" s="284">
        <v>3.34</v>
      </c>
      <c r="G2800" s="284">
        <f t="shared" si="43"/>
        <v>7.9</v>
      </c>
    </row>
    <row r="2801" spans="1:7" ht="45" x14ac:dyDescent="0.25">
      <c r="A2801" s="261" t="s">
        <v>5738</v>
      </c>
      <c r="B2801" s="283">
        <v>91868</v>
      </c>
      <c r="C2801" s="108" t="s">
        <v>7066</v>
      </c>
      <c r="D2801" t="s">
        <v>321</v>
      </c>
      <c r="E2801" s="284">
        <v>16.02</v>
      </c>
      <c r="F2801" s="284">
        <v>4.0599999999999996</v>
      </c>
      <c r="G2801" s="284">
        <f t="shared" si="43"/>
        <v>11.96</v>
      </c>
    </row>
    <row r="2802" spans="1:7" ht="45" x14ac:dyDescent="0.25">
      <c r="A2802" s="261" t="s">
        <v>5738</v>
      </c>
      <c r="B2802" s="283">
        <v>91869</v>
      </c>
      <c r="C2802" s="108" t="s">
        <v>7067</v>
      </c>
      <c r="D2802" t="s">
        <v>321</v>
      </c>
      <c r="E2802" s="284">
        <v>20.58</v>
      </c>
      <c r="F2802" s="284">
        <v>4.84</v>
      </c>
      <c r="G2802" s="284">
        <f t="shared" si="43"/>
        <v>15.739999999999998</v>
      </c>
    </row>
    <row r="2803" spans="1:7" ht="60" x14ac:dyDescent="0.25">
      <c r="A2803" s="261" t="s">
        <v>5738</v>
      </c>
      <c r="B2803" s="283">
        <v>91870</v>
      </c>
      <c r="C2803" s="108" t="s">
        <v>7068</v>
      </c>
      <c r="D2803" t="s">
        <v>321</v>
      </c>
      <c r="E2803" s="284">
        <v>13.15</v>
      </c>
      <c r="F2803" s="284">
        <v>5.82</v>
      </c>
      <c r="G2803" s="284">
        <f t="shared" si="43"/>
        <v>7.33</v>
      </c>
    </row>
    <row r="2804" spans="1:7" ht="60" x14ac:dyDescent="0.25">
      <c r="A2804" s="261" t="s">
        <v>5738</v>
      </c>
      <c r="B2804" s="283">
        <v>91871</v>
      </c>
      <c r="C2804" s="108" t="s">
        <v>7069</v>
      </c>
      <c r="D2804" t="s">
        <v>321</v>
      </c>
      <c r="E2804" s="284">
        <v>15.14</v>
      </c>
      <c r="F2804" s="284">
        <v>6.31</v>
      </c>
      <c r="G2804" s="284">
        <f t="shared" si="43"/>
        <v>8.8300000000000018</v>
      </c>
    </row>
    <row r="2805" spans="1:7" ht="60" x14ac:dyDescent="0.25">
      <c r="A2805" s="261" t="s">
        <v>5738</v>
      </c>
      <c r="B2805" s="283">
        <v>91872</v>
      </c>
      <c r="C2805" s="108" t="s">
        <v>7070</v>
      </c>
      <c r="D2805" t="s">
        <v>321</v>
      </c>
      <c r="E2805" s="284">
        <v>19.899999999999999</v>
      </c>
      <c r="F2805" s="284">
        <v>7.02</v>
      </c>
      <c r="G2805" s="284">
        <f t="shared" si="43"/>
        <v>12.879999999999999</v>
      </c>
    </row>
    <row r="2806" spans="1:7" ht="60" x14ac:dyDescent="0.25">
      <c r="A2806" s="261" t="s">
        <v>5738</v>
      </c>
      <c r="B2806" s="283">
        <v>91873</v>
      </c>
      <c r="C2806" s="108" t="s">
        <v>7071</v>
      </c>
      <c r="D2806" t="s">
        <v>321</v>
      </c>
      <c r="E2806" s="284">
        <v>24.47</v>
      </c>
      <c r="F2806" s="284">
        <v>7.8</v>
      </c>
      <c r="G2806" s="284">
        <f t="shared" si="43"/>
        <v>16.669999999999998</v>
      </c>
    </row>
    <row r="2807" spans="1:7" ht="60" x14ac:dyDescent="0.25">
      <c r="A2807" s="261" t="s">
        <v>5738</v>
      </c>
      <c r="B2807" s="283">
        <v>93008</v>
      </c>
      <c r="C2807" s="108" t="s">
        <v>4178</v>
      </c>
      <c r="D2807" t="s">
        <v>321</v>
      </c>
      <c r="E2807" s="284">
        <v>22.07</v>
      </c>
      <c r="F2807" s="284">
        <v>3.98</v>
      </c>
      <c r="G2807" s="284">
        <f t="shared" si="43"/>
        <v>18.09</v>
      </c>
    </row>
    <row r="2808" spans="1:7" ht="60" x14ac:dyDescent="0.25">
      <c r="A2808" s="261" t="s">
        <v>5738</v>
      </c>
      <c r="B2808" s="283">
        <v>93009</v>
      </c>
      <c r="C2808" s="108" t="s">
        <v>4179</v>
      </c>
      <c r="D2808" t="s">
        <v>321</v>
      </c>
      <c r="E2808" s="284">
        <v>33.520000000000003</v>
      </c>
      <c r="F2808" s="284">
        <v>4.58</v>
      </c>
      <c r="G2808" s="284">
        <f t="shared" si="43"/>
        <v>28.940000000000005</v>
      </c>
    </row>
    <row r="2809" spans="1:7" ht="60" x14ac:dyDescent="0.25">
      <c r="A2809" s="261" t="s">
        <v>5738</v>
      </c>
      <c r="B2809" s="283">
        <v>93010</v>
      </c>
      <c r="C2809" s="108" t="s">
        <v>4180</v>
      </c>
      <c r="D2809" t="s">
        <v>321</v>
      </c>
      <c r="E2809" s="284">
        <v>47.3</v>
      </c>
      <c r="F2809" s="284">
        <v>5.47</v>
      </c>
      <c r="G2809" s="284">
        <f t="shared" si="43"/>
        <v>41.83</v>
      </c>
    </row>
    <row r="2810" spans="1:7" ht="60" x14ac:dyDescent="0.25">
      <c r="A2810" s="261" t="s">
        <v>5738</v>
      </c>
      <c r="B2810" s="283">
        <v>93011</v>
      </c>
      <c r="C2810" s="108" t="s">
        <v>4181</v>
      </c>
      <c r="D2810" t="s">
        <v>321</v>
      </c>
      <c r="E2810" s="284">
        <v>58.26</v>
      </c>
      <c r="F2810" s="284">
        <v>6.06</v>
      </c>
      <c r="G2810" s="284">
        <f t="shared" si="43"/>
        <v>52.199999999999996</v>
      </c>
    </row>
    <row r="2811" spans="1:7" ht="60" x14ac:dyDescent="0.25">
      <c r="A2811" s="261" t="s">
        <v>5738</v>
      </c>
      <c r="B2811" s="283">
        <v>93012</v>
      </c>
      <c r="C2811" s="108" t="s">
        <v>4182</v>
      </c>
      <c r="D2811" t="s">
        <v>321</v>
      </c>
      <c r="E2811" s="284">
        <v>89.16</v>
      </c>
      <c r="F2811" s="284">
        <v>7.57</v>
      </c>
      <c r="G2811" s="284">
        <f t="shared" si="43"/>
        <v>81.59</v>
      </c>
    </row>
    <row r="2812" spans="1:7" ht="45" x14ac:dyDescent="0.25">
      <c r="A2812" s="261" t="s">
        <v>5738</v>
      </c>
      <c r="B2812" s="283">
        <v>95726</v>
      </c>
      <c r="C2812" s="108" t="s">
        <v>6475</v>
      </c>
      <c r="D2812" t="s">
        <v>321</v>
      </c>
      <c r="E2812" s="284">
        <v>16.98</v>
      </c>
      <c r="F2812" s="284">
        <v>7.33</v>
      </c>
      <c r="G2812" s="284">
        <f t="shared" si="43"/>
        <v>9.65</v>
      </c>
    </row>
    <row r="2813" spans="1:7" ht="45" x14ac:dyDescent="0.25">
      <c r="A2813" s="261" t="s">
        <v>5738</v>
      </c>
      <c r="B2813" s="283">
        <v>95727</v>
      </c>
      <c r="C2813" s="108" t="s">
        <v>6425</v>
      </c>
      <c r="D2813" t="s">
        <v>321</v>
      </c>
      <c r="E2813" s="284">
        <v>20.55</v>
      </c>
      <c r="F2813" s="284">
        <v>9.3800000000000008</v>
      </c>
      <c r="G2813" s="284">
        <f t="shared" si="43"/>
        <v>11.17</v>
      </c>
    </row>
    <row r="2814" spans="1:7" ht="45" x14ac:dyDescent="0.25">
      <c r="A2814" s="261" t="s">
        <v>5738</v>
      </c>
      <c r="B2814" s="283">
        <v>95728</v>
      </c>
      <c r="C2814" s="108" t="s">
        <v>6376</v>
      </c>
      <c r="D2814" t="s">
        <v>321</v>
      </c>
      <c r="E2814" s="284">
        <v>26.62</v>
      </c>
      <c r="F2814" s="284">
        <v>12.27</v>
      </c>
      <c r="G2814" s="284">
        <f t="shared" si="43"/>
        <v>14.350000000000001</v>
      </c>
    </row>
    <row r="2815" spans="1:7" ht="60" x14ac:dyDescent="0.25">
      <c r="A2815" s="261" t="s">
        <v>5738</v>
      </c>
      <c r="B2815" s="283">
        <v>97667</v>
      </c>
      <c r="C2815" s="108" t="s">
        <v>5345</v>
      </c>
      <c r="D2815" t="s">
        <v>321</v>
      </c>
      <c r="E2815" s="284">
        <v>10.050000000000001</v>
      </c>
      <c r="F2815" s="284">
        <v>2.38</v>
      </c>
      <c r="G2815" s="284">
        <f t="shared" si="43"/>
        <v>7.6700000000000008</v>
      </c>
    </row>
    <row r="2816" spans="1:7" ht="60" x14ac:dyDescent="0.25">
      <c r="A2816" s="261" t="s">
        <v>5738</v>
      </c>
      <c r="B2816" s="283">
        <v>97668</v>
      </c>
      <c r="C2816" s="108" t="s">
        <v>5346</v>
      </c>
      <c r="D2816" t="s">
        <v>321</v>
      </c>
      <c r="E2816" s="284">
        <v>14.36</v>
      </c>
      <c r="F2816" s="284">
        <v>3.36</v>
      </c>
      <c r="G2816" s="284">
        <f t="shared" si="43"/>
        <v>11</v>
      </c>
    </row>
    <row r="2817" spans="1:7" ht="60" x14ac:dyDescent="0.25">
      <c r="A2817" s="261" t="s">
        <v>5738</v>
      </c>
      <c r="B2817" s="283">
        <v>97669</v>
      </c>
      <c r="C2817" s="108" t="s">
        <v>5347</v>
      </c>
      <c r="D2817" t="s">
        <v>321</v>
      </c>
      <c r="E2817" s="284">
        <v>21</v>
      </c>
      <c r="F2817" s="284">
        <v>5.37</v>
      </c>
      <c r="G2817" s="284">
        <f t="shared" si="43"/>
        <v>15.629999999999999</v>
      </c>
    </row>
    <row r="2818" spans="1:7" ht="60" x14ac:dyDescent="0.25">
      <c r="A2818" s="261" t="s">
        <v>5738</v>
      </c>
      <c r="B2818" s="283">
        <v>97670</v>
      </c>
      <c r="C2818" s="108" t="s">
        <v>5348</v>
      </c>
      <c r="D2818" t="s">
        <v>321</v>
      </c>
      <c r="E2818" s="284">
        <v>27.45</v>
      </c>
      <c r="F2818" s="284">
        <v>6.12</v>
      </c>
      <c r="G2818" s="284">
        <f t="shared" si="43"/>
        <v>21.33</v>
      </c>
    </row>
    <row r="2819" spans="1:7" ht="60" x14ac:dyDescent="0.25">
      <c r="A2819" s="261" t="s">
        <v>5738</v>
      </c>
      <c r="B2819" s="283">
        <v>91874</v>
      </c>
      <c r="C2819" s="108" t="s">
        <v>7072</v>
      </c>
      <c r="D2819" t="s">
        <v>242</v>
      </c>
      <c r="E2819" s="284">
        <v>6.65</v>
      </c>
      <c r="F2819" s="284">
        <v>4.33</v>
      </c>
      <c r="G2819" s="284">
        <f t="shared" ref="G2819:G2882" si="44">E2819-F2819</f>
        <v>2.3200000000000003</v>
      </c>
    </row>
    <row r="2820" spans="1:7" ht="60" x14ac:dyDescent="0.25">
      <c r="A2820" s="261" t="s">
        <v>5738</v>
      </c>
      <c r="B2820" s="283">
        <v>91875</v>
      </c>
      <c r="C2820" s="108" t="s">
        <v>7073</v>
      </c>
      <c r="D2820" t="s">
        <v>242</v>
      </c>
      <c r="E2820" s="284">
        <v>7.85</v>
      </c>
      <c r="F2820" s="284">
        <v>4.91</v>
      </c>
      <c r="G2820" s="284">
        <f t="shared" si="44"/>
        <v>2.9399999999999995</v>
      </c>
    </row>
    <row r="2821" spans="1:7" ht="60" x14ac:dyDescent="0.25">
      <c r="A2821" s="261" t="s">
        <v>5738</v>
      </c>
      <c r="B2821" s="283">
        <v>91876</v>
      </c>
      <c r="C2821" s="108" t="s">
        <v>7074</v>
      </c>
      <c r="D2821" t="s">
        <v>242</v>
      </c>
      <c r="E2821" s="284">
        <v>9.48</v>
      </c>
      <c r="F2821" s="284">
        <v>5.72</v>
      </c>
      <c r="G2821" s="284">
        <f t="shared" si="44"/>
        <v>3.7600000000000007</v>
      </c>
    </row>
    <row r="2822" spans="1:7" ht="60" x14ac:dyDescent="0.25">
      <c r="A2822" s="261" t="s">
        <v>5738</v>
      </c>
      <c r="B2822" s="283">
        <v>91877</v>
      </c>
      <c r="C2822" s="108" t="s">
        <v>7075</v>
      </c>
      <c r="D2822" t="s">
        <v>242</v>
      </c>
      <c r="E2822" s="284">
        <v>11.79</v>
      </c>
      <c r="F2822" s="284">
        <v>6.66</v>
      </c>
      <c r="G2822" s="284">
        <f t="shared" si="44"/>
        <v>5.129999999999999</v>
      </c>
    </row>
    <row r="2823" spans="1:7" ht="60" x14ac:dyDescent="0.25">
      <c r="A2823" s="261" t="s">
        <v>5738</v>
      </c>
      <c r="B2823" s="283">
        <v>91878</v>
      </c>
      <c r="C2823" s="108" t="s">
        <v>7076</v>
      </c>
      <c r="D2823" t="s">
        <v>242</v>
      </c>
      <c r="E2823" s="284">
        <v>5.28</v>
      </c>
      <c r="F2823" s="284">
        <v>3.3</v>
      </c>
      <c r="G2823" s="284">
        <f t="shared" si="44"/>
        <v>1.9800000000000004</v>
      </c>
    </row>
    <row r="2824" spans="1:7" ht="60" x14ac:dyDescent="0.25">
      <c r="A2824" s="261" t="s">
        <v>5738</v>
      </c>
      <c r="B2824" s="283">
        <v>91879</v>
      </c>
      <c r="C2824" s="108" t="s">
        <v>7077</v>
      </c>
      <c r="D2824" t="s">
        <v>242</v>
      </c>
      <c r="E2824" s="284">
        <v>6.47</v>
      </c>
      <c r="F2824" s="284">
        <v>3.86</v>
      </c>
      <c r="G2824" s="284">
        <f t="shared" si="44"/>
        <v>2.61</v>
      </c>
    </row>
    <row r="2825" spans="1:7" ht="60" x14ac:dyDescent="0.25">
      <c r="A2825" s="261" t="s">
        <v>5738</v>
      </c>
      <c r="B2825" s="283">
        <v>91880</v>
      </c>
      <c r="C2825" s="108" t="s">
        <v>7078</v>
      </c>
      <c r="D2825" t="s">
        <v>242</v>
      </c>
      <c r="E2825" s="284">
        <v>8.11</v>
      </c>
      <c r="F2825" s="284">
        <v>4.68</v>
      </c>
      <c r="G2825" s="284">
        <f t="shared" si="44"/>
        <v>3.4299999999999997</v>
      </c>
    </row>
    <row r="2826" spans="1:7" ht="60" x14ac:dyDescent="0.25">
      <c r="A2826" s="261" t="s">
        <v>5738</v>
      </c>
      <c r="B2826" s="283">
        <v>91881</v>
      </c>
      <c r="C2826" s="108" t="s">
        <v>7079</v>
      </c>
      <c r="D2826" t="s">
        <v>242</v>
      </c>
      <c r="E2826" s="284">
        <v>10.41</v>
      </c>
      <c r="F2826" s="284">
        <v>5.62</v>
      </c>
      <c r="G2826" s="284">
        <f t="shared" si="44"/>
        <v>4.79</v>
      </c>
    </row>
    <row r="2827" spans="1:7" ht="60" x14ac:dyDescent="0.25">
      <c r="A2827" s="261" t="s">
        <v>5738</v>
      </c>
      <c r="B2827" s="283">
        <v>91882</v>
      </c>
      <c r="C2827" s="108" t="s">
        <v>7080</v>
      </c>
      <c r="D2827" t="s">
        <v>242</v>
      </c>
      <c r="E2827" s="284">
        <v>9.49</v>
      </c>
      <c r="F2827" s="284">
        <v>6.47</v>
      </c>
      <c r="G2827" s="284">
        <f t="shared" si="44"/>
        <v>3.0200000000000005</v>
      </c>
    </row>
    <row r="2828" spans="1:7" ht="60" x14ac:dyDescent="0.25">
      <c r="A2828" s="261" t="s">
        <v>5738</v>
      </c>
      <c r="B2828" s="283">
        <v>91884</v>
      </c>
      <c r="C2828" s="108" t="s">
        <v>7081</v>
      </c>
      <c r="D2828" t="s">
        <v>242</v>
      </c>
      <c r="E2828" s="284">
        <v>10.68</v>
      </c>
      <c r="F2828" s="284">
        <v>7.05</v>
      </c>
      <c r="G2828" s="284">
        <f t="shared" si="44"/>
        <v>3.63</v>
      </c>
    </row>
    <row r="2829" spans="1:7" ht="60" x14ac:dyDescent="0.25">
      <c r="A2829" s="261" t="s">
        <v>5738</v>
      </c>
      <c r="B2829" s="283">
        <v>91885</v>
      </c>
      <c r="C2829" s="108" t="s">
        <v>7082</v>
      </c>
      <c r="D2829" t="s">
        <v>242</v>
      </c>
      <c r="E2829" s="284">
        <v>12.28</v>
      </c>
      <c r="F2829" s="284">
        <v>7.83</v>
      </c>
      <c r="G2829" s="284">
        <f t="shared" si="44"/>
        <v>4.4499999999999993</v>
      </c>
    </row>
    <row r="2830" spans="1:7" ht="60" x14ac:dyDescent="0.25">
      <c r="A2830" s="261" t="s">
        <v>5738</v>
      </c>
      <c r="B2830" s="283">
        <v>91886</v>
      </c>
      <c r="C2830" s="108" t="s">
        <v>7083</v>
      </c>
      <c r="D2830" t="s">
        <v>242</v>
      </c>
      <c r="E2830" s="284">
        <v>14.53</v>
      </c>
      <c r="F2830" s="284">
        <v>8.7200000000000006</v>
      </c>
      <c r="G2830" s="284">
        <f t="shared" si="44"/>
        <v>5.8099999999999987</v>
      </c>
    </row>
    <row r="2831" spans="1:7" ht="60" x14ac:dyDescent="0.25">
      <c r="A2831" s="261" t="s">
        <v>5738</v>
      </c>
      <c r="B2831" s="283">
        <v>91887</v>
      </c>
      <c r="C2831" s="108" t="s">
        <v>7084</v>
      </c>
      <c r="D2831" t="s">
        <v>242</v>
      </c>
      <c r="E2831" s="284">
        <v>11.75</v>
      </c>
      <c r="F2831" s="284">
        <v>6.51</v>
      </c>
      <c r="G2831" s="284">
        <f t="shared" si="44"/>
        <v>5.24</v>
      </c>
    </row>
    <row r="2832" spans="1:7" ht="60" x14ac:dyDescent="0.25">
      <c r="A2832" s="261" t="s">
        <v>5738</v>
      </c>
      <c r="B2832" s="283">
        <v>91889</v>
      </c>
      <c r="C2832" s="108" t="s">
        <v>7085</v>
      </c>
      <c r="D2832" t="s">
        <v>242</v>
      </c>
      <c r="E2832" s="284">
        <v>11.41</v>
      </c>
      <c r="F2832" s="284">
        <v>6.51</v>
      </c>
      <c r="G2832" s="284">
        <f t="shared" si="44"/>
        <v>4.9000000000000004</v>
      </c>
    </row>
    <row r="2833" spans="1:7" ht="60" x14ac:dyDescent="0.25">
      <c r="A2833" s="261" t="s">
        <v>5738</v>
      </c>
      <c r="B2833" s="283">
        <v>91890</v>
      </c>
      <c r="C2833" s="108" t="s">
        <v>7086</v>
      </c>
      <c r="D2833" t="s">
        <v>242</v>
      </c>
      <c r="E2833" s="284">
        <v>12.92</v>
      </c>
      <c r="F2833" s="284">
        <v>7.37</v>
      </c>
      <c r="G2833" s="284">
        <f t="shared" si="44"/>
        <v>5.55</v>
      </c>
    </row>
    <row r="2834" spans="1:7" ht="60" x14ac:dyDescent="0.25">
      <c r="A2834" s="261" t="s">
        <v>5738</v>
      </c>
      <c r="B2834" s="283">
        <v>91892</v>
      </c>
      <c r="C2834" s="108" t="s">
        <v>7087</v>
      </c>
      <c r="D2834" t="s">
        <v>242</v>
      </c>
      <c r="E2834" s="284">
        <v>15.2</v>
      </c>
      <c r="F2834" s="284">
        <v>7.35</v>
      </c>
      <c r="G2834" s="284">
        <f t="shared" si="44"/>
        <v>7.85</v>
      </c>
    </row>
    <row r="2835" spans="1:7" ht="60" x14ac:dyDescent="0.25">
      <c r="A2835" s="261" t="s">
        <v>5738</v>
      </c>
      <c r="B2835" s="283">
        <v>91893</v>
      </c>
      <c r="C2835" s="108" t="s">
        <v>7088</v>
      </c>
      <c r="D2835" t="s">
        <v>242</v>
      </c>
      <c r="E2835" s="284">
        <v>16.170000000000002</v>
      </c>
      <c r="F2835" s="284">
        <v>8.57</v>
      </c>
      <c r="G2835" s="284">
        <f t="shared" si="44"/>
        <v>7.6000000000000014</v>
      </c>
    </row>
    <row r="2836" spans="1:7" ht="60" x14ac:dyDescent="0.25">
      <c r="A2836" s="261" t="s">
        <v>5738</v>
      </c>
      <c r="B2836" s="283">
        <v>91895</v>
      </c>
      <c r="C2836" s="108" t="s">
        <v>7089</v>
      </c>
      <c r="D2836" t="s">
        <v>242</v>
      </c>
      <c r="E2836" s="284">
        <v>18.489999999999998</v>
      </c>
      <c r="F2836" s="284">
        <v>8.5500000000000007</v>
      </c>
      <c r="G2836" s="284">
        <f t="shared" si="44"/>
        <v>9.9399999999999977</v>
      </c>
    </row>
    <row r="2837" spans="1:7" ht="60" x14ac:dyDescent="0.25">
      <c r="A2837" s="261" t="s">
        <v>5738</v>
      </c>
      <c r="B2837" s="283">
        <v>91896</v>
      </c>
      <c r="C2837" s="108" t="s">
        <v>7090</v>
      </c>
      <c r="D2837" t="s">
        <v>242</v>
      </c>
      <c r="E2837" s="284">
        <v>18.59</v>
      </c>
      <c r="F2837" s="284">
        <v>9.92</v>
      </c>
      <c r="G2837" s="284">
        <f t="shared" si="44"/>
        <v>8.67</v>
      </c>
    </row>
    <row r="2838" spans="1:7" ht="60" x14ac:dyDescent="0.25">
      <c r="A2838" s="261" t="s">
        <v>5738</v>
      </c>
      <c r="B2838" s="283">
        <v>91898</v>
      </c>
      <c r="C2838" s="108" t="s">
        <v>7091</v>
      </c>
      <c r="D2838" t="s">
        <v>242</v>
      </c>
      <c r="E2838" s="284">
        <v>21.08</v>
      </c>
      <c r="F2838" s="284">
        <v>9.9</v>
      </c>
      <c r="G2838" s="284">
        <f t="shared" si="44"/>
        <v>11.179999999999998</v>
      </c>
    </row>
    <row r="2839" spans="1:7" ht="60" x14ac:dyDescent="0.25">
      <c r="A2839" s="261" t="s">
        <v>5738</v>
      </c>
      <c r="B2839" s="283">
        <v>91899</v>
      </c>
      <c r="C2839" s="108" t="s">
        <v>7092</v>
      </c>
      <c r="D2839" t="s">
        <v>242</v>
      </c>
      <c r="E2839" s="284">
        <v>9.66</v>
      </c>
      <c r="F2839" s="284">
        <v>4.9400000000000004</v>
      </c>
      <c r="G2839" s="284">
        <f t="shared" si="44"/>
        <v>4.72</v>
      </c>
    </row>
    <row r="2840" spans="1:7" ht="60" x14ac:dyDescent="0.25">
      <c r="A2840" s="261" t="s">
        <v>5738</v>
      </c>
      <c r="B2840" s="283">
        <v>91901</v>
      </c>
      <c r="C2840" s="108" t="s">
        <v>7093</v>
      </c>
      <c r="D2840" t="s">
        <v>242</v>
      </c>
      <c r="E2840" s="284">
        <v>9.32</v>
      </c>
      <c r="F2840" s="284">
        <v>4.9400000000000004</v>
      </c>
      <c r="G2840" s="284">
        <f t="shared" si="44"/>
        <v>4.38</v>
      </c>
    </row>
    <row r="2841" spans="1:7" ht="60" x14ac:dyDescent="0.25">
      <c r="A2841" s="261" t="s">
        <v>5738</v>
      </c>
      <c r="B2841" s="283">
        <v>91902</v>
      </c>
      <c r="C2841" s="108" t="s">
        <v>7094</v>
      </c>
      <c r="D2841" t="s">
        <v>242</v>
      </c>
      <c r="E2841" s="284">
        <v>10.84</v>
      </c>
      <c r="F2841" s="284">
        <v>5.8</v>
      </c>
      <c r="G2841" s="284">
        <f t="shared" si="44"/>
        <v>5.04</v>
      </c>
    </row>
    <row r="2842" spans="1:7" ht="60" x14ac:dyDescent="0.25">
      <c r="A2842" s="261" t="s">
        <v>5738</v>
      </c>
      <c r="B2842" s="283">
        <v>91904</v>
      </c>
      <c r="C2842" s="108" t="s">
        <v>7095</v>
      </c>
      <c r="D2842" t="s">
        <v>242</v>
      </c>
      <c r="E2842" s="284">
        <v>13.12</v>
      </c>
      <c r="F2842" s="284">
        <v>5.78</v>
      </c>
      <c r="G2842" s="284">
        <f t="shared" si="44"/>
        <v>7.339999999999999</v>
      </c>
    </row>
    <row r="2843" spans="1:7" ht="60" x14ac:dyDescent="0.25">
      <c r="A2843" s="261" t="s">
        <v>5738</v>
      </c>
      <c r="B2843" s="283">
        <v>91905</v>
      </c>
      <c r="C2843" s="108" t="s">
        <v>7096</v>
      </c>
      <c r="D2843" t="s">
        <v>242</v>
      </c>
      <c r="E2843" s="284">
        <v>14.09</v>
      </c>
      <c r="F2843" s="284">
        <v>6.99</v>
      </c>
      <c r="G2843" s="284">
        <f t="shared" si="44"/>
        <v>7.1</v>
      </c>
    </row>
    <row r="2844" spans="1:7" ht="60" x14ac:dyDescent="0.25">
      <c r="A2844" s="261" t="s">
        <v>5738</v>
      </c>
      <c r="B2844" s="283">
        <v>91907</v>
      </c>
      <c r="C2844" s="108" t="s">
        <v>7097</v>
      </c>
      <c r="D2844" t="s">
        <v>242</v>
      </c>
      <c r="E2844" s="284">
        <v>16.41</v>
      </c>
      <c r="F2844" s="284">
        <v>6.98</v>
      </c>
      <c r="G2844" s="284">
        <f t="shared" si="44"/>
        <v>9.43</v>
      </c>
    </row>
    <row r="2845" spans="1:7" ht="60" x14ac:dyDescent="0.25">
      <c r="A2845" s="261" t="s">
        <v>5738</v>
      </c>
      <c r="B2845" s="283">
        <v>91908</v>
      </c>
      <c r="C2845" s="108" t="s">
        <v>7098</v>
      </c>
      <c r="D2845" t="s">
        <v>242</v>
      </c>
      <c r="E2845" s="284">
        <v>16.55</v>
      </c>
      <c r="F2845" s="284">
        <v>8.41</v>
      </c>
      <c r="G2845" s="284">
        <f t="shared" si="44"/>
        <v>8.14</v>
      </c>
    </row>
    <row r="2846" spans="1:7" ht="60" x14ac:dyDescent="0.25">
      <c r="A2846" s="261" t="s">
        <v>5738</v>
      </c>
      <c r="B2846" s="283">
        <v>91910</v>
      </c>
      <c r="C2846" s="108" t="s">
        <v>7099</v>
      </c>
      <c r="D2846" t="s">
        <v>242</v>
      </c>
      <c r="E2846" s="284">
        <v>19.04</v>
      </c>
      <c r="F2846" s="284">
        <v>8.39</v>
      </c>
      <c r="G2846" s="284">
        <f t="shared" si="44"/>
        <v>10.649999999999999</v>
      </c>
    </row>
    <row r="2847" spans="1:7" ht="60" x14ac:dyDescent="0.25">
      <c r="A2847" s="261" t="s">
        <v>5738</v>
      </c>
      <c r="B2847" s="283">
        <v>91911</v>
      </c>
      <c r="C2847" s="108" t="s">
        <v>7100</v>
      </c>
      <c r="D2847" t="s">
        <v>242</v>
      </c>
      <c r="E2847" s="284">
        <v>16</v>
      </c>
      <c r="F2847" s="284">
        <v>9.6999999999999993</v>
      </c>
      <c r="G2847" s="284">
        <f t="shared" si="44"/>
        <v>6.3000000000000007</v>
      </c>
    </row>
    <row r="2848" spans="1:7" ht="60" x14ac:dyDescent="0.25">
      <c r="A2848" s="261" t="s">
        <v>5738</v>
      </c>
      <c r="B2848" s="283">
        <v>91913</v>
      </c>
      <c r="C2848" s="108" t="s">
        <v>7101</v>
      </c>
      <c r="D2848" t="s">
        <v>242</v>
      </c>
      <c r="E2848" s="284">
        <v>15.66</v>
      </c>
      <c r="F2848" s="284">
        <v>9.6999999999999993</v>
      </c>
      <c r="G2848" s="284">
        <f t="shared" si="44"/>
        <v>5.9600000000000009</v>
      </c>
    </row>
    <row r="2849" spans="1:7" ht="60" x14ac:dyDescent="0.25">
      <c r="A2849" s="261" t="s">
        <v>5738</v>
      </c>
      <c r="B2849" s="283">
        <v>91914</v>
      </c>
      <c r="C2849" s="108" t="s">
        <v>7102</v>
      </c>
      <c r="D2849" t="s">
        <v>242</v>
      </c>
      <c r="E2849" s="284">
        <v>17.13</v>
      </c>
      <c r="F2849" s="284">
        <v>10.52</v>
      </c>
      <c r="G2849" s="284">
        <f t="shared" si="44"/>
        <v>6.6099999999999994</v>
      </c>
    </row>
    <row r="2850" spans="1:7" ht="60" x14ac:dyDescent="0.25">
      <c r="A2850" s="261" t="s">
        <v>5738</v>
      </c>
      <c r="B2850" s="283">
        <v>91916</v>
      </c>
      <c r="C2850" s="108" t="s">
        <v>7103</v>
      </c>
      <c r="D2850" t="s">
        <v>242</v>
      </c>
      <c r="E2850" s="284">
        <v>19.41</v>
      </c>
      <c r="F2850" s="284">
        <v>10.51</v>
      </c>
      <c r="G2850" s="284">
        <f t="shared" si="44"/>
        <v>8.9</v>
      </c>
    </row>
    <row r="2851" spans="1:7" ht="60" x14ac:dyDescent="0.25">
      <c r="A2851" s="261" t="s">
        <v>5738</v>
      </c>
      <c r="B2851" s="283">
        <v>91917</v>
      </c>
      <c r="C2851" s="108" t="s">
        <v>7104</v>
      </c>
      <c r="D2851" t="s">
        <v>242</v>
      </c>
      <c r="E2851" s="284">
        <v>20.329999999999998</v>
      </c>
      <c r="F2851" s="284">
        <v>11.71</v>
      </c>
      <c r="G2851" s="284">
        <f t="shared" si="44"/>
        <v>8.6199999999999974</v>
      </c>
    </row>
    <row r="2852" spans="1:7" ht="60" x14ac:dyDescent="0.25">
      <c r="A2852" s="261" t="s">
        <v>5738</v>
      </c>
      <c r="B2852" s="283">
        <v>91919</v>
      </c>
      <c r="C2852" s="108" t="s">
        <v>7105</v>
      </c>
      <c r="D2852" t="s">
        <v>242</v>
      </c>
      <c r="E2852" s="284">
        <v>22.65</v>
      </c>
      <c r="F2852" s="284">
        <v>11.7</v>
      </c>
      <c r="G2852" s="284">
        <f t="shared" si="44"/>
        <v>10.95</v>
      </c>
    </row>
    <row r="2853" spans="1:7" ht="60" x14ac:dyDescent="0.25">
      <c r="A2853" s="261" t="s">
        <v>5738</v>
      </c>
      <c r="B2853" s="283">
        <v>91920</v>
      </c>
      <c r="C2853" s="108" t="s">
        <v>7106</v>
      </c>
      <c r="D2853" t="s">
        <v>242</v>
      </c>
      <c r="E2853" s="284">
        <v>22.69</v>
      </c>
      <c r="F2853" s="284">
        <v>13.02</v>
      </c>
      <c r="G2853" s="284">
        <f t="shared" si="44"/>
        <v>9.6700000000000017</v>
      </c>
    </row>
    <row r="2854" spans="1:7" ht="60" x14ac:dyDescent="0.25">
      <c r="A2854" s="261" t="s">
        <v>5738</v>
      </c>
      <c r="B2854" s="283">
        <v>91922</v>
      </c>
      <c r="C2854" s="108" t="s">
        <v>7107</v>
      </c>
      <c r="D2854" t="s">
        <v>242</v>
      </c>
      <c r="E2854" s="284">
        <v>25.18</v>
      </c>
      <c r="F2854" s="284">
        <v>13.02</v>
      </c>
      <c r="G2854" s="284">
        <f t="shared" si="44"/>
        <v>12.16</v>
      </c>
    </row>
    <row r="2855" spans="1:7" ht="60" x14ac:dyDescent="0.25">
      <c r="A2855" s="261" t="s">
        <v>5738</v>
      </c>
      <c r="B2855" s="283">
        <v>93013</v>
      </c>
      <c r="C2855" s="108" t="s">
        <v>4183</v>
      </c>
      <c r="D2855" t="s">
        <v>242</v>
      </c>
      <c r="E2855" s="284">
        <v>14.71</v>
      </c>
      <c r="F2855" s="284">
        <v>8.01</v>
      </c>
      <c r="G2855" s="284">
        <f t="shared" si="44"/>
        <v>6.7000000000000011</v>
      </c>
    </row>
    <row r="2856" spans="1:7" ht="60" x14ac:dyDescent="0.25">
      <c r="A2856" s="261" t="s">
        <v>5738</v>
      </c>
      <c r="B2856" s="283">
        <v>93014</v>
      </c>
      <c r="C2856" s="108" t="s">
        <v>4184</v>
      </c>
      <c r="D2856" t="s">
        <v>242</v>
      </c>
      <c r="E2856" s="284">
        <v>18.16</v>
      </c>
      <c r="F2856" s="284">
        <v>9.1999999999999993</v>
      </c>
      <c r="G2856" s="284">
        <f t="shared" si="44"/>
        <v>8.9600000000000009</v>
      </c>
    </row>
    <row r="2857" spans="1:7" ht="60" x14ac:dyDescent="0.25">
      <c r="A2857" s="261" t="s">
        <v>5738</v>
      </c>
      <c r="B2857" s="283">
        <v>93015</v>
      </c>
      <c r="C2857" s="108" t="s">
        <v>4185</v>
      </c>
      <c r="D2857" t="s">
        <v>242</v>
      </c>
      <c r="E2857" s="284">
        <v>27.84</v>
      </c>
      <c r="F2857" s="284">
        <v>10.97</v>
      </c>
      <c r="G2857" s="284">
        <f t="shared" si="44"/>
        <v>16.869999999999997</v>
      </c>
    </row>
    <row r="2858" spans="1:7" ht="60" x14ac:dyDescent="0.25">
      <c r="A2858" s="261" t="s">
        <v>5738</v>
      </c>
      <c r="B2858" s="283">
        <v>93016</v>
      </c>
      <c r="C2858" s="108" t="s">
        <v>4186</v>
      </c>
      <c r="D2858" t="s">
        <v>242</v>
      </c>
      <c r="E2858" s="284">
        <v>33.979999999999997</v>
      </c>
      <c r="F2858" s="284">
        <v>12.17</v>
      </c>
      <c r="G2858" s="284">
        <f t="shared" si="44"/>
        <v>21.809999999999995</v>
      </c>
    </row>
    <row r="2859" spans="1:7" ht="60" x14ac:dyDescent="0.25">
      <c r="A2859" s="261" t="s">
        <v>5738</v>
      </c>
      <c r="B2859" s="283">
        <v>93017</v>
      </c>
      <c r="C2859" s="108" t="s">
        <v>4187</v>
      </c>
      <c r="D2859" t="s">
        <v>242</v>
      </c>
      <c r="E2859" s="284">
        <v>51.44</v>
      </c>
      <c r="F2859" s="284">
        <v>15.16</v>
      </c>
      <c r="G2859" s="284">
        <f t="shared" si="44"/>
        <v>36.28</v>
      </c>
    </row>
    <row r="2860" spans="1:7" ht="75" x14ac:dyDescent="0.25">
      <c r="A2860" s="261" t="s">
        <v>5738</v>
      </c>
      <c r="B2860" s="283">
        <v>93018</v>
      </c>
      <c r="C2860" s="108" t="s">
        <v>4188</v>
      </c>
      <c r="D2860" t="s">
        <v>242</v>
      </c>
      <c r="E2860" s="284">
        <v>22.51</v>
      </c>
      <c r="F2860" s="284">
        <v>12</v>
      </c>
      <c r="G2860" s="284">
        <f t="shared" si="44"/>
        <v>10.510000000000002</v>
      </c>
    </row>
    <row r="2861" spans="1:7" ht="60" x14ac:dyDescent="0.25">
      <c r="A2861" s="261" t="s">
        <v>5738</v>
      </c>
      <c r="B2861" s="283">
        <v>93020</v>
      </c>
      <c r="C2861" s="108" t="s">
        <v>4189</v>
      </c>
      <c r="D2861" t="s">
        <v>242</v>
      </c>
      <c r="E2861" s="284">
        <v>29.02</v>
      </c>
      <c r="F2861" s="284">
        <v>13.78</v>
      </c>
      <c r="G2861" s="284">
        <f t="shared" si="44"/>
        <v>15.24</v>
      </c>
    </row>
    <row r="2862" spans="1:7" ht="75" x14ac:dyDescent="0.25">
      <c r="A2862" s="261" t="s">
        <v>5738</v>
      </c>
      <c r="B2862" s="283">
        <v>93022</v>
      </c>
      <c r="C2862" s="108" t="s">
        <v>4190</v>
      </c>
      <c r="D2862" t="s">
        <v>242</v>
      </c>
      <c r="E2862" s="284">
        <v>49.25</v>
      </c>
      <c r="F2862" s="284">
        <v>16.47</v>
      </c>
      <c r="G2862" s="284">
        <f t="shared" si="44"/>
        <v>32.78</v>
      </c>
    </row>
    <row r="2863" spans="1:7" ht="60" x14ac:dyDescent="0.25">
      <c r="A2863" s="261" t="s">
        <v>5738</v>
      </c>
      <c r="B2863" s="283">
        <v>93024</v>
      </c>
      <c r="C2863" s="108" t="s">
        <v>4191</v>
      </c>
      <c r="D2863" t="s">
        <v>242</v>
      </c>
      <c r="E2863" s="284">
        <v>51.67</v>
      </c>
      <c r="F2863" s="284">
        <v>18.27</v>
      </c>
      <c r="G2863" s="284">
        <f t="shared" si="44"/>
        <v>33.400000000000006</v>
      </c>
    </row>
    <row r="2864" spans="1:7" ht="75" x14ac:dyDescent="0.25">
      <c r="A2864" s="261" t="s">
        <v>5738</v>
      </c>
      <c r="B2864" s="283">
        <v>93026</v>
      </c>
      <c r="C2864" s="108" t="s">
        <v>4192</v>
      </c>
      <c r="D2864" t="s">
        <v>242</v>
      </c>
      <c r="E2864" s="284">
        <v>85.3</v>
      </c>
      <c r="F2864" s="284">
        <v>22.74</v>
      </c>
      <c r="G2864" s="284">
        <f t="shared" si="44"/>
        <v>62.56</v>
      </c>
    </row>
    <row r="2865" spans="1:7" ht="60" x14ac:dyDescent="0.25">
      <c r="A2865" s="261" t="s">
        <v>5738</v>
      </c>
      <c r="B2865" s="283">
        <v>97559</v>
      </c>
      <c r="C2865" s="108" t="s">
        <v>7108</v>
      </c>
      <c r="D2865" t="s">
        <v>242</v>
      </c>
      <c r="E2865" s="284">
        <v>12.66</v>
      </c>
      <c r="F2865" s="284">
        <v>7.37</v>
      </c>
      <c r="G2865" s="284">
        <f t="shared" si="44"/>
        <v>5.29</v>
      </c>
    </row>
    <row r="2866" spans="1:7" ht="60" x14ac:dyDescent="0.25">
      <c r="A2866" s="261" t="s">
        <v>5738</v>
      </c>
      <c r="B2866" s="283">
        <v>97562</v>
      </c>
      <c r="C2866" s="108" t="s">
        <v>7109</v>
      </c>
      <c r="D2866" t="s">
        <v>242</v>
      </c>
      <c r="E2866" s="284">
        <v>10.58</v>
      </c>
      <c r="F2866" s="284">
        <v>5.8</v>
      </c>
      <c r="G2866" s="284">
        <f t="shared" si="44"/>
        <v>4.78</v>
      </c>
    </row>
    <row r="2867" spans="1:7" ht="60" x14ac:dyDescent="0.25">
      <c r="A2867" s="261" t="s">
        <v>5738</v>
      </c>
      <c r="B2867" s="283">
        <v>97564</v>
      </c>
      <c r="C2867" s="108" t="s">
        <v>7110</v>
      </c>
      <c r="D2867" t="s">
        <v>242</v>
      </c>
      <c r="E2867" s="284">
        <v>16.87</v>
      </c>
      <c r="F2867" s="284">
        <v>10.52</v>
      </c>
      <c r="G2867" s="284">
        <f t="shared" si="44"/>
        <v>6.3500000000000014</v>
      </c>
    </row>
    <row r="2868" spans="1:7" ht="45" x14ac:dyDescent="0.25">
      <c r="A2868" s="261" t="s">
        <v>5738</v>
      </c>
      <c r="B2868" s="283">
        <v>104395</v>
      </c>
      <c r="C2868" s="108" t="s">
        <v>6400</v>
      </c>
      <c r="D2868" t="s">
        <v>242</v>
      </c>
      <c r="E2868" s="284">
        <v>22.13</v>
      </c>
      <c r="F2868" s="284">
        <v>7.65</v>
      </c>
      <c r="G2868" s="284">
        <f t="shared" si="44"/>
        <v>14.479999999999999</v>
      </c>
    </row>
    <row r="2869" spans="1:7" ht="45" x14ac:dyDescent="0.25">
      <c r="A2869" s="261" t="s">
        <v>5738</v>
      </c>
      <c r="B2869" s="283">
        <v>91924</v>
      </c>
      <c r="C2869" s="108" t="s">
        <v>7111</v>
      </c>
      <c r="D2869" t="s">
        <v>321</v>
      </c>
      <c r="E2869" s="284">
        <v>2.75</v>
      </c>
      <c r="F2869" s="284">
        <v>0.81</v>
      </c>
      <c r="G2869" s="284">
        <f t="shared" si="44"/>
        <v>1.94</v>
      </c>
    </row>
    <row r="2870" spans="1:7" ht="45" x14ac:dyDescent="0.25">
      <c r="A2870" s="261" t="s">
        <v>5738</v>
      </c>
      <c r="B2870" s="283">
        <v>91925</v>
      </c>
      <c r="C2870" s="108" t="s">
        <v>7112</v>
      </c>
      <c r="D2870" t="s">
        <v>321</v>
      </c>
      <c r="E2870" s="284">
        <v>3.33</v>
      </c>
      <c r="F2870" s="284">
        <v>0.8</v>
      </c>
      <c r="G2870" s="284">
        <f t="shared" si="44"/>
        <v>2.5300000000000002</v>
      </c>
    </row>
    <row r="2871" spans="1:7" ht="45" x14ac:dyDescent="0.25">
      <c r="A2871" s="261" t="s">
        <v>5738</v>
      </c>
      <c r="B2871" s="283">
        <v>91926</v>
      </c>
      <c r="C2871" s="108" t="s">
        <v>7113</v>
      </c>
      <c r="D2871" t="s">
        <v>321</v>
      </c>
      <c r="E2871" s="284">
        <v>4.01</v>
      </c>
      <c r="F2871" s="284">
        <v>1.02</v>
      </c>
      <c r="G2871" s="284">
        <f t="shared" si="44"/>
        <v>2.9899999999999998</v>
      </c>
    </row>
    <row r="2872" spans="1:7" ht="45" x14ac:dyDescent="0.25">
      <c r="A2872" s="261" t="s">
        <v>5738</v>
      </c>
      <c r="B2872" s="283">
        <v>91927</v>
      </c>
      <c r="C2872" s="108" t="s">
        <v>7114</v>
      </c>
      <c r="D2872" t="s">
        <v>321</v>
      </c>
      <c r="E2872" s="284">
        <v>4.5</v>
      </c>
      <c r="F2872" s="284">
        <v>1.02</v>
      </c>
      <c r="G2872" s="284">
        <f t="shared" si="44"/>
        <v>3.48</v>
      </c>
    </row>
    <row r="2873" spans="1:7" ht="45" x14ac:dyDescent="0.25">
      <c r="A2873" s="261" t="s">
        <v>5738</v>
      </c>
      <c r="B2873" s="283">
        <v>91928</v>
      </c>
      <c r="C2873" s="108" t="s">
        <v>7115</v>
      </c>
      <c r="D2873" t="s">
        <v>321</v>
      </c>
      <c r="E2873" s="284">
        <v>6.22</v>
      </c>
      <c r="F2873" s="284">
        <v>1.38</v>
      </c>
      <c r="G2873" s="284">
        <f t="shared" si="44"/>
        <v>4.84</v>
      </c>
    </row>
    <row r="2874" spans="1:7" ht="45" x14ac:dyDescent="0.25">
      <c r="A2874" s="261" t="s">
        <v>5738</v>
      </c>
      <c r="B2874" s="283">
        <v>91929</v>
      </c>
      <c r="C2874" s="108" t="s">
        <v>7116</v>
      </c>
      <c r="D2874" t="s">
        <v>321</v>
      </c>
      <c r="E2874" s="284">
        <v>6.65</v>
      </c>
      <c r="F2874" s="284">
        <v>1.38</v>
      </c>
      <c r="G2874" s="284">
        <f t="shared" si="44"/>
        <v>5.2700000000000005</v>
      </c>
    </row>
    <row r="2875" spans="1:7" ht="45" x14ac:dyDescent="0.25">
      <c r="A2875" s="261" t="s">
        <v>5738</v>
      </c>
      <c r="B2875" s="283">
        <v>91930</v>
      </c>
      <c r="C2875" s="108" t="s">
        <v>7117</v>
      </c>
      <c r="D2875" t="s">
        <v>321</v>
      </c>
      <c r="E2875" s="284">
        <v>8.68</v>
      </c>
      <c r="F2875" s="284">
        <v>1.8</v>
      </c>
      <c r="G2875" s="284">
        <f t="shared" si="44"/>
        <v>6.88</v>
      </c>
    </row>
    <row r="2876" spans="1:7" ht="45" x14ac:dyDescent="0.25">
      <c r="A2876" s="261" t="s">
        <v>5738</v>
      </c>
      <c r="B2876" s="283">
        <v>91931</v>
      </c>
      <c r="C2876" s="108" t="s">
        <v>7118</v>
      </c>
      <c r="D2876" t="s">
        <v>321</v>
      </c>
      <c r="E2876" s="284">
        <v>9.39</v>
      </c>
      <c r="F2876" s="284">
        <v>1.8</v>
      </c>
      <c r="G2876" s="284">
        <f t="shared" si="44"/>
        <v>7.5900000000000007</v>
      </c>
    </row>
    <row r="2877" spans="1:7" ht="45" x14ac:dyDescent="0.25">
      <c r="A2877" s="261" t="s">
        <v>5738</v>
      </c>
      <c r="B2877" s="283">
        <v>91932</v>
      </c>
      <c r="C2877" s="108" t="s">
        <v>7119</v>
      </c>
      <c r="D2877" t="s">
        <v>321</v>
      </c>
      <c r="E2877" s="284">
        <v>15.58</v>
      </c>
      <c r="F2877" s="284">
        <v>2.69</v>
      </c>
      <c r="G2877" s="284">
        <f t="shared" si="44"/>
        <v>12.89</v>
      </c>
    </row>
    <row r="2878" spans="1:7" ht="45" x14ac:dyDescent="0.25">
      <c r="A2878" s="261" t="s">
        <v>5738</v>
      </c>
      <c r="B2878" s="283">
        <v>91933</v>
      </c>
      <c r="C2878" s="108" t="s">
        <v>7120</v>
      </c>
      <c r="D2878" t="s">
        <v>321</v>
      </c>
      <c r="E2878" s="284">
        <v>15.02</v>
      </c>
      <c r="F2878" s="284">
        <v>2.69</v>
      </c>
      <c r="G2878" s="284">
        <f t="shared" si="44"/>
        <v>12.33</v>
      </c>
    </row>
    <row r="2879" spans="1:7" ht="45" x14ac:dyDescent="0.25">
      <c r="A2879" s="261" t="s">
        <v>5738</v>
      </c>
      <c r="B2879" s="283">
        <v>91934</v>
      </c>
      <c r="C2879" s="108" t="s">
        <v>7121</v>
      </c>
      <c r="D2879" t="s">
        <v>321</v>
      </c>
      <c r="E2879" s="284">
        <v>22.53</v>
      </c>
      <c r="F2879" s="284">
        <v>4.05</v>
      </c>
      <c r="G2879" s="284">
        <f t="shared" si="44"/>
        <v>18.48</v>
      </c>
    </row>
    <row r="2880" spans="1:7" ht="45" x14ac:dyDescent="0.25">
      <c r="A2880" s="261" t="s">
        <v>5738</v>
      </c>
      <c r="B2880" s="283">
        <v>91935</v>
      </c>
      <c r="C2880" s="108" t="s">
        <v>7122</v>
      </c>
      <c r="D2880" t="s">
        <v>321</v>
      </c>
      <c r="E2880" s="284">
        <v>23.6</v>
      </c>
      <c r="F2880" s="284">
        <v>4.05</v>
      </c>
      <c r="G2880" s="284">
        <f t="shared" si="44"/>
        <v>19.55</v>
      </c>
    </row>
    <row r="2881" spans="1:7" ht="45" x14ac:dyDescent="0.25">
      <c r="A2881" s="261" t="s">
        <v>5738</v>
      </c>
      <c r="B2881" s="283">
        <v>92979</v>
      </c>
      <c r="C2881" s="108" t="s">
        <v>4164</v>
      </c>
      <c r="D2881" t="s">
        <v>321</v>
      </c>
      <c r="E2881" s="284">
        <v>10.34</v>
      </c>
      <c r="F2881" s="284">
        <v>0.3</v>
      </c>
      <c r="G2881" s="284">
        <f t="shared" si="44"/>
        <v>10.039999999999999</v>
      </c>
    </row>
    <row r="2882" spans="1:7" ht="45" x14ac:dyDescent="0.25">
      <c r="A2882" s="261" t="s">
        <v>5738</v>
      </c>
      <c r="B2882" s="283">
        <v>92980</v>
      </c>
      <c r="C2882" s="108" t="s">
        <v>4165</v>
      </c>
      <c r="D2882" t="s">
        <v>321</v>
      </c>
      <c r="E2882" s="284">
        <v>9.8699999999999992</v>
      </c>
      <c r="F2882" s="284">
        <v>0.3</v>
      </c>
      <c r="G2882" s="284">
        <f t="shared" si="44"/>
        <v>9.5699999999999985</v>
      </c>
    </row>
    <row r="2883" spans="1:7" ht="45" x14ac:dyDescent="0.25">
      <c r="A2883" s="261" t="s">
        <v>5738</v>
      </c>
      <c r="B2883" s="283">
        <v>92981</v>
      </c>
      <c r="C2883" s="108" t="s">
        <v>4166</v>
      </c>
      <c r="D2883" t="s">
        <v>321</v>
      </c>
      <c r="E2883" s="284">
        <v>14.78</v>
      </c>
      <c r="F2883" s="284">
        <v>0.44</v>
      </c>
      <c r="G2883" s="284">
        <f t="shared" ref="G2883:G2946" si="45">E2883-F2883</f>
        <v>14.34</v>
      </c>
    </row>
    <row r="2884" spans="1:7" ht="45" x14ac:dyDescent="0.25">
      <c r="A2884" s="261" t="s">
        <v>5738</v>
      </c>
      <c r="B2884" s="283">
        <v>92982</v>
      </c>
      <c r="C2884" s="108" t="s">
        <v>4167</v>
      </c>
      <c r="D2884" t="s">
        <v>321</v>
      </c>
      <c r="E2884" s="284">
        <v>15.66</v>
      </c>
      <c r="F2884" s="284">
        <v>0.44</v>
      </c>
      <c r="G2884" s="284">
        <f t="shared" si="45"/>
        <v>15.22</v>
      </c>
    </row>
    <row r="2885" spans="1:7" ht="60" x14ac:dyDescent="0.25">
      <c r="A2885" s="261" t="s">
        <v>5738</v>
      </c>
      <c r="B2885" s="283">
        <v>92984</v>
      </c>
      <c r="C2885" s="108" t="s">
        <v>4168</v>
      </c>
      <c r="D2885" t="s">
        <v>321</v>
      </c>
      <c r="E2885" s="284">
        <v>25.93</v>
      </c>
      <c r="F2885" s="284">
        <v>2.13</v>
      </c>
      <c r="G2885" s="284">
        <f t="shared" si="45"/>
        <v>23.8</v>
      </c>
    </row>
    <row r="2886" spans="1:7" ht="60" x14ac:dyDescent="0.25">
      <c r="A2886" s="261" t="s">
        <v>5738</v>
      </c>
      <c r="B2886" s="283">
        <v>92986</v>
      </c>
      <c r="C2886" s="108" t="s">
        <v>4169</v>
      </c>
      <c r="D2886" t="s">
        <v>321</v>
      </c>
      <c r="E2886" s="284">
        <v>35.869999999999997</v>
      </c>
      <c r="F2886" s="284">
        <v>2.46</v>
      </c>
      <c r="G2886" s="284">
        <f t="shared" si="45"/>
        <v>33.409999999999997</v>
      </c>
    </row>
    <row r="2887" spans="1:7" ht="60" x14ac:dyDescent="0.25">
      <c r="A2887" s="261" t="s">
        <v>5738</v>
      </c>
      <c r="B2887" s="283">
        <v>92988</v>
      </c>
      <c r="C2887" s="108" t="s">
        <v>4170</v>
      </c>
      <c r="D2887" t="s">
        <v>321</v>
      </c>
      <c r="E2887" s="284">
        <v>52.08</v>
      </c>
      <c r="F2887" s="284">
        <v>2.94</v>
      </c>
      <c r="G2887" s="284">
        <f t="shared" si="45"/>
        <v>49.14</v>
      </c>
    </row>
    <row r="2888" spans="1:7" ht="60" x14ac:dyDescent="0.25">
      <c r="A2888" s="261" t="s">
        <v>5738</v>
      </c>
      <c r="B2888" s="283">
        <v>92990</v>
      </c>
      <c r="C2888" s="108" t="s">
        <v>4171</v>
      </c>
      <c r="D2888" t="s">
        <v>321</v>
      </c>
      <c r="E2888" s="284">
        <v>72.14</v>
      </c>
      <c r="F2888" s="284">
        <v>3.57</v>
      </c>
      <c r="G2888" s="284">
        <f t="shared" si="45"/>
        <v>68.570000000000007</v>
      </c>
    </row>
    <row r="2889" spans="1:7" ht="60" x14ac:dyDescent="0.25">
      <c r="A2889" s="261" t="s">
        <v>5738</v>
      </c>
      <c r="B2889" s="283">
        <v>92992</v>
      </c>
      <c r="C2889" s="108" t="s">
        <v>4172</v>
      </c>
      <c r="D2889" t="s">
        <v>321</v>
      </c>
      <c r="E2889" s="284">
        <v>93.27</v>
      </c>
      <c r="F2889" s="284">
        <v>4.3499999999999996</v>
      </c>
      <c r="G2889" s="284">
        <f t="shared" si="45"/>
        <v>88.92</v>
      </c>
    </row>
    <row r="2890" spans="1:7" ht="60" x14ac:dyDescent="0.25">
      <c r="A2890" s="261" t="s">
        <v>5738</v>
      </c>
      <c r="B2890" s="283">
        <v>92994</v>
      </c>
      <c r="C2890" s="108" t="s">
        <v>4173</v>
      </c>
      <c r="D2890" t="s">
        <v>321</v>
      </c>
      <c r="E2890" s="284">
        <v>121.23</v>
      </c>
      <c r="F2890" s="284">
        <v>5.14</v>
      </c>
      <c r="G2890" s="284">
        <f t="shared" si="45"/>
        <v>116.09</v>
      </c>
    </row>
    <row r="2891" spans="1:7" ht="60" x14ac:dyDescent="0.25">
      <c r="A2891" s="261" t="s">
        <v>5738</v>
      </c>
      <c r="B2891" s="283">
        <v>92996</v>
      </c>
      <c r="C2891" s="108" t="s">
        <v>4174</v>
      </c>
      <c r="D2891" t="s">
        <v>321</v>
      </c>
      <c r="E2891" s="284">
        <v>146.68</v>
      </c>
      <c r="F2891" s="284">
        <v>6.08</v>
      </c>
      <c r="G2891" s="284">
        <f t="shared" si="45"/>
        <v>140.6</v>
      </c>
    </row>
    <row r="2892" spans="1:7" ht="60" x14ac:dyDescent="0.25">
      <c r="A2892" s="261" t="s">
        <v>5738</v>
      </c>
      <c r="B2892" s="283">
        <v>92998</v>
      </c>
      <c r="C2892" s="108" t="s">
        <v>4175</v>
      </c>
      <c r="D2892" t="s">
        <v>321</v>
      </c>
      <c r="E2892" s="284">
        <v>179.78</v>
      </c>
      <c r="F2892" s="284">
        <v>7.19</v>
      </c>
      <c r="G2892" s="284">
        <f t="shared" si="45"/>
        <v>172.59</v>
      </c>
    </row>
    <row r="2893" spans="1:7" ht="60" x14ac:dyDescent="0.25">
      <c r="A2893" s="261" t="s">
        <v>5738</v>
      </c>
      <c r="B2893" s="283">
        <v>93000</v>
      </c>
      <c r="C2893" s="108" t="s">
        <v>4176</v>
      </c>
      <c r="D2893" t="s">
        <v>321</v>
      </c>
      <c r="E2893" s="284">
        <v>238.06</v>
      </c>
      <c r="F2893" s="284">
        <v>8.93</v>
      </c>
      <c r="G2893" s="284">
        <f t="shared" si="45"/>
        <v>229.13</v>
      </c>
    </row>
    <row r="2894" spans="1:7" ht="60" x14ac:dyDescent="0.25">
      <c r="A2894" s="261" t="s">
        <v>5738</v>
      </c>
      <c r="B2894" s="283">
        <v>93002</v>
      </c>
      <c r="C2894" s="108" t="s">
        <v>4177</v>
      </c>
      <c r="D2894" t="s">
        <v>321</v>
      </c>
      <c r="E2894" s="284">
        <v>307.85000000000002</v>
      </c>
      <c r="F2894" s="284">
        <v>10.82</v>
      </c>
      <c r="G2894" s="284">
        <f t="shared" si="45"/>
        <v>297.03000000000003</v>
      </c>
    </row>
    <row r="2895" spans="1:7" ht="60" x14ac:dyDescent="0.25">
      <c r="A2895" s="261" t="s">
        <v>5738</v>
      </c>
      <c r="B2895" s="283">
        <v>101884</v>
      </c>
      <c r="C2895" s="108" t="s">
        <v>1150</v>
      </c>
      <c r="D2895" t="s">
        <v>321</v>
      </c>
      <c r="E2895" s="284">
        <v>10.09</v>
      </c>
      <c r="F2895" s="284">
        <v>0.12</v>
      </c>
      <c r="G2895" s="284">
        <f t="shared" si="45"/>
        <v>9.9700000000000006</v>
      </c>
    </row>
    <row r="2896" spans="1:7" ht="60" x14ac:dyDescent="0.25">
      <c r="A2896" s="261" t="s">
        <v>5738</v>
      </c>
      <c r="B2896" s="283">
        <v>101885</v>
      </c>
      <c r="C2896" s="108" t="s">
        <v>1151</v>
      </c>
      <c r="D2896" t="s">
        <v>321</v>
      </c>
      <c r="E2896" s="284">
        <v>9.6199999999999992</v>
      </c>
      <c r="F2896" s="284">
        <v>0.12</v>
      </c>
      <c r="G2896" s="284">
        <f t="shared" si="45"/>
        <v>9.5</v>
      </c>
    </row>
    <row r="2897" spans="1:7" ht="60" x14ac:dyDescent="0.25">
      <c r="A2897" s="261" t="s">
        <v>5738</v>
      </c>
      <c r="B2897" s="283">
        <v>101886</v>
      </c>
      <c r="C2897" s="108" t="s">
        <v>1152</v>
      </c>
      <c r="D2897" t="s">
        <v>321</v>
      </c>
      <c r="E2897" s="284">
        <v>14.5</v>
      </c>
      <c r="F2897" s="284">
        <v>0.23</v>
      </c>
      <c r="G2897" s="284">
        <f t="shared" si="45"/>
        <v>14.27</v>
      </c>
    </row>
    <row r="2898" spans="1:7" ht="60" x14ac:dyDescent="0.25">
      <c r="A2898" s="261" t="s">
        <v>5738</v>
      </c>
      <c r="B2898" s="283">
        <v>101887</v>
      </c>
      <c r="C2898" s="108" t="s">
        <v>1153</v>
      </c>
      <c r="D2898" t="s">
        <v>321</v>
      </c>
      <c r="E2898" s="284">
        <v>15.38</v>
      </c>
      <c r="F2898" s="284">
        <v>0.23</v>
      </c>
      <c r="G2898" s="284">
        <f t="shared" si="45"/>
        <v>15.15</v>
      </c>
    </row>
    <row r="2899" spans="1:7" ht="60" x14ac:dyDescent="0.25">
      <c r="A2899" s="261" t="s">
        <v>5738</v>
      </c>
      <c r="B2899" s="283">
        <v>101888</v>
      </c>
      <c r="C2899" s="108" t="s">
        <v>1154</v>
      </c>
      <c r="D2899" t="s">
        <v>321</v>
      </c>
      <c r="E2899" s="284">
        <v>22.72</v>
      </c>
      <c r="F2899" s="284">
        <v>0.39</v>
      </c>
      <c r="G2899" s="284">
        <f t="shared" si="45"/>
        <v>22.33</v>
      </c>
    </row>
    <row r="2900" spans="1:7" ht="60" x14ac:dyDescent="0.25">
      <c r="A2900" s="261" t="s">
        <v>5738</v>
      </c>
      <c r="B2900" s="283">
        <v>101889</v>
      </c>
      <c r="C2900" s="108" t="s">
        <v>1155</v>
      </c>
      <c r="D2900" t="s">
        <v>321</v>
      </c>
      <c r="E2900" s="284">
        <v>23.88</v>
      </c>
      <c r="F2900" s="284">
        <v>0.39</v>
      </c>
      <c r="G2900" s="284">
        <f t="shared" si="45"/>
        <v>23.49</v>
      </c>
    </row>
    <row r="2901" spans="1:7" ht="30" x14ac:dyDescent="0.25">
      <c r="A2901" s="261" t="s">
        <v>5738</v>
      </c>
      <c r="B2901" s="283">
        <v>91936</v>
      </c>
      <c r="C2901" s="108" t="s">
        <v>7123</v>
      </c>
      <c r="D2901" t="s">
        <v>242</v>
      </c>
      <c r="E2901" s="284">
        <v>17.600000000000001</v>
      </c>
      <c r="F2901" s="284">
        <v>7.91</v>
      </c>
      <c r="G2901" s="284">
        <f t="shared" si="45"/>
        <v>9.6900000000000013</v>
      </c>
    </row>
    <row r="2902" spans="1:7" ht="30" x14ac:dyDescent="0.25">
      <c r="A2902" s="261" t="s">
        <v>5738</v>
      </c>
      <c r="B2902" s="283">
        <v>91937</v>
      </c>
      <c r="C2902" s="108" t="s">
        <v>7124</v>
      </c>
      <c r="D2902" t="s">
        <v>242</v>
      </c>
      <c r="E2902" s="284">
        <v>15.41</v>
      </c>
      <c r="F2902" s="284">
        <v>7.93</v>
      </c>
      <c r="G2902" s="284">
        <f t="shared" si="45"/>
        <v>7.48</v>
      </c>
    </row>
    <row r="2903" spans="1:7" ht="45" x14ac:dyDescent="0.25">
      <c r="A2903" s="261" t="s">
        <v>5738</v>
      </c>
      <c r="B2903" s="283">
        <v>91939</v>
      </c>
      <c r="C2903" s="108" t="s">
        <v>7125</v>
      </c>
      <c r="D2903" t="s">
        <v>242</v>
      </c>
      <c r="E2903" s="284">
        <v>29.33</v>
      </c>
      <c r="F2903" s="284">
        <v>19.72</v>
      </c>
      <c r="G2903" s="284">
        <f t="shared" si="45"/>
        <v>9.61</v>
      </c>
    </row>
    <row r="2904" spans="1:7" ht="45" x14ac:dyDescent="0.25">
      <c r="A2904" s="261" t="s">
        <v>5738</v>
      </c>
      <c r="B2904" s="283">
        <v>91940</v>
      </c>
      <c r="C2904" s="108" t="s">
        <v>7126</v>
      </c>
      <c r="D2904" t="s">
        <v>242</v>
      </c>
      <c r="E2904" s="284">
        <v>17.09</v>
      </c>
      <c r="F2904" s="284">
        <v>10.51</v>
      </c>
      <c r="G2904" s="284">
        <f t="shared" si="45"/>
        <v>6.58</v>
      </c>
    </row>
    <row r="2905" spans="1:7" ht="45" x14ac:dyDescent="0.25">
      <c r="A2905" s="261" t="s">
        <v>5738</v>
      </c>
      <c r="B2905" s="283">
        <v>91941</v>
      </c>
      <c r="C2905" s="108" t="s">
        <v>7127</v>
      </c>
      <c r="D2905" t="s">
        <v>242</v>
      </c>
      <c r="E2905" s="284">
        <v>11.08</v>
      </c>
      <c r="F2905" s="284">
        <v>6</v>
      </c>
      <c r="G2905" s="284">
        <f t="shared" si="45"/>
        <v>5.08</v>
      </c>
    </row>
    <row r="2906" spans="1:7" ht="45" x14ac:dyDescent="0.25">
      <c r="A2906" s="261" t="s">
        <v>5738</v>
      </c>
      <c r="B2906" s="283">
        <v>91942</v>
      </c>
      <c r="C2906" s="108" t="s">
        <v>7128</v>
      </c>
      <c r="D2906" t="s">
        <v>242</v>
      </c>
      <c r="E2906" s="284">
        <v>33.15</v>
      </c>
      <c r="F2906" s="284">
        <v>20.440000000000001</v>
      </c>
      <c r="G2906" s="284">
        <f t="shared" si="45"/>
        <v>12.709999999999997</v>
      </c>
    </row>
    <row r="2907" spans="1:7" ht="45" x14ac:dyDescent="0.25">
      <c r="A2907" s="261" t="s">
        <v>5738</v>
      </c>
      <c r="B2907" s="283">
        <v>91943</v>
      </c>
      <c r="C2907" s="108" t="s">
        <v>7129</v>
      </c>
      <c r="D2907" t="s">
        <v>242</v>
      </c>
      <c r="E2907" s="284">
        <v>20.48</v>
      </c>
      <c r="F2907" s="284">
        <v>10.88</v>
      </c>
      <c r="G2907" s="284">
        <f t="shared" si="45"/>
        <v>9.6</v>
      </c>
    </row>
    <row r="2908" spans="1:7" ht="45" x14ac:dyDescent="0.25">
      <c r="A2908" s="261" t="s">
        <v>5738</v>
      </c>
      <c r="B2908" s="283">
        <v>91944</v>
      </c>
      <c r="C2908" s="108" t="s">
        <v>7130</v>
      </c>
      <c r="D2908" t="s">
        <v>242</v>
      </c>
      <c r="E2908" s="284">
        <v>14.24</v>
      </c>
      <c r="F2908" s="284">
        <v>6.17</v>
      </c>
      <c r="G2908" s="284">
        <f t="shared" si="45"/>
        <v>8.07</v>
      </c>
    </row>
    <row r="2909" spans="1:7" ht="45" x14ac:dyDescent="0.25">
      <c r="A2909" s="261" t="s">
        <v>5738</v>
      </c>
      <c r="B2909" s="283">
        <v>92865</v>
      </c>
      <c r="C2909" s="108" t="s">
        <v>7131</v>
      </c>
      <c r="D2909" t="s">
        <v>242</v>
      </c>
      <c r="E2909" s="284">
        <v>13.91</v>
      </c>
      <c r="F2909" s="284">
        <v>7.93</v>
      </c>
      <c r="G2909" s="284">
        <f t="shared" si="45"/>
        <v>5.98</v>
      </c>
    </row>
    <row r="2910" spans="1:7" ht="45" x14ac:dyDescent="0.25">
      <c r="A2910" s="261" t="s">
        <v>5738</v>
      </c>
      <c r="B2910" s="283">
        <v>92866</v>
      </c>
      <c r="C2910" s="108" t="s">
        <v>7132</v>
      </c>
      <c r="D2910" t="s">
        <v>242</v>
      </c>
      <c r="E2910" s="284">
        <v>12.05</v>
      </c>
      <c r="F2910" s="284">
        <v>7.94</v>
      </c>
      <c r="G2910" s="284">
        <f t="shared" si="45"/>
        <v>4.1100000000000003</v>
      </c>
    </row>
    <row r="2911" spans="1:7" ht="45" x14ac:dyDescent="0.25">
      <c r="A2911" s="261" t="s">
        <v>5738</v>
      </c>
      <c r="B2911" s="283">
        <v>92867</v>
      </c>
      <c r="C2911" s="108" t="s">
        <v>7133</v>
      </c>
      <c r="D2911" t="s">
        <v>242</v>
      </c>
      <c r="E2911" s="284">
        <v>28.2</v>
      </c>
      <c r="F2911" s="284">
        <v>19.72</v>
      </c>
      <c r="G2911" s="284">
        <f t="shared" si="45"/>
        <v>8.48</v>
      </c>
    </row>
    <row r="2912" spans="1:7" ht="45" x14ac:dyDescent="0.25">
      <c r="A2912" s="261" t="s">
        <v>5738</v>
      </c>
      <c r="B2912" s="283">
        <v>92868</v>
      </c>
      <c r="C2912" s="108" t="s">
        <v>7134</v>
      </c>
      <c r="D2912" t="s">
        <v>242</v>
      </c>
      <c r="E2912" s="284">
        <v>15.96</v>
      </c>
      <c r="F2912" s="284">
        <v>10.52</v>
      </c>
      <c r="G2912" s="284">
        <f t="shared" si="45"/>
        <v>5.4400000000000013</v>
      </c>
    </row>
    <row r="2913" spans="1:7" ht="45" x14ac:dyDescent="0.25">
      <c r="A2913" s="261" t="s">
        <v>5738</v>
      </c>
      <c r="B2913" s="283">
        <v>92869</v>
      </c>
      <c r="C2913" s="108" t="s">
        <v>7135</v>
      </c>
      <c r="D2913" t="s">
        <v>242</v>
      </c>
      <c r="E2913" s="284">
        <v>9.9499999999999993</v>
      </c>
      <c r="F2913" s="284">
        <v>6</v>
      </c>
      <c r="G2913" s="284">
        <f t="shared" si="45"/>
        <v>3.9499999999999993</v>
      </c>
    </row>
    <row r="2914" spans="1:7" ht="45" x14ac:dyDescent="0.25">
      <c r="A2914" s="261" t="s">
        <v>5738</v>
      </c>
      <c r="B2914" s="283">
        <v>92870</v>
      </c>
      <c r="C2914" s="108" t="s">
        <v>7136</v>
      </c>
      <c r="D2914" t="s">
        <v>242</v>
      </c>
      <c r="E2914" s="284">
        <v>31.11</v>
      </c>
      <c r="F2914" s="284">
        <v>20.440000000000001</v>
      </c>
      <c r="G2914" s="284">
        <f t="shared" si="45"/>
        <v>10.669999999999998</v>
      </c>
    </row>
    <row r="2915" spans="1:7" ht="45" x14ac:dyDescent="0.25">
      <c r="A2915" s="261" t="s">
        <v>5738</v>
      </c>
      <c r="B2915" s="283">
        <v>92871</v>
      </c>
      <c r="C2915" s="108" t="s">
        <v>7137</v>
      </c>
      <c r="D2915" t="s">
        <v>242</v>
      </c>
      <c r="E2915" s="284">
        <v>18.440000000000001</v>
      </c>
      <c r="F2915" s="284">
        <v>10.89</v>
      </c>
      <c r="G2915" s="284">
        <f t="shared" si="45"/>
        <v>7.5500000000000007</v>
      </c>
    </row>
    <row r="2916" spans="1:7" ht="45" x14ac:dyDescent="0.25">
      <c r="A2916" s="261" t="s">
        <v>5738</v>
      </c>
      <c r="B2916" s="283">
        <v>92872</v>
      </c>
      <c r="C2916" s="108" t="s">
        <v>7138</v>
      </c>
      <c r="D2916" t="s">
        <v>242</v>
      </c>
      <c r="E2916" s="284">
        <v>12.2</v>
      </c>
      <c r="F2916" s="284">
        <v>6.19</v>
      </c>
      <c r="G2916" s="284">
        <f t="shared" si="45"/>
        <v>6.0099999999999989</v>
      </c>
    </row>
    <row r="2917" spans="1:7" ht="60" x14ac:dyDescent="0.25">
      <c r="A2917" s="261" t="s">
        <v>5738</v>
      </c>
      <c r="B2917" s="283">
        <v>95777</v>
      </c>
      <c r="C2917" s="108" t="s">
        <v>6395</v>
      </c>
      <c r="D2917" t="s">
        <v>242</v>
      </c>
      <c r="E2917" s="284">
        <v>27.04</v>
      </c>
      <c r="F2917" s="284">
        <v>8.18</v>
      </c>
      <c r="G2917" s="284">
        <f t="shared" si="45"/>
        <v>18.86</v>
      </c>
    </row>
    <row r="2918" spans="1:7" ht="60" x14ac:dyDescent="0.25">
      <c r="A2918" s="261" t="s">
        <v>5738</v>
      </c>
      <c r="B2918" s="283">
        <v>95778</v>
      </c>
      <c r="C2918" s="108" t="s">
        <v>6349</v>
      </c>
      <c r="D2918" t="s">
        <v>242</v>
      </c>
      <c r="E2918" s="284">
        <v>29.96</v>
      </c>
      <c r="F2918" s="284">
        <v>9.7100000000000009</v>
      </c>
      <c r="G2918" s="284">
        <f t="shared" si="45"/>
        <v>20.25</v>
      </c>
    </row>
    <row r="2919" spans="1:7" ht="60" x14ac:dyDescent="0.25">
      <c r="A2919" s="261" t="s">
        <v>5738</v>
      </c>
      <c r="B2919" s="283">
        <v>95779</v>
      </c>
      <c r="C2919" s="108" t="s">
        <v>6396</v>
      </c>
      <c r="D2919" t="s">
        <v>242</v>
      </c>
      <c r="E2919" s="284">
        <v>24.88</v>
      </c>
      <c r="F2919" s="284">
        <v>8.18</v>
      </c>
      <c r="G2919" s="284">
        <f t="shared" si="45"/>
        <v>16.7</v>
      </c>
    </row>
    <row r="2920" spans="1:7" ht="60" x14ac:dyDescent="0.25">
      <c r="A2920" s="261" t="s">
        <v>5738</v>
      </c>
      <c r="B2920" s="283">
        <v>95780</v>
      </c>
      <c r="C2920" s="108" t="s">
        <v>6373</v>
      </c>
      <c r="D2920" t="s">
        <v>242</v>
      </c>
      <c r="E2920" s="284">
        <v>32.479999999999997</v>
      </c>
      <c r="F2920" s="284">
        <v>9.07</v>
      </c>
      <c r="G2920" s="284">
        <f t="shared" si="45"/>
        <v>23.409999999999997</v>
      </c>
    </row>
    <row r="2921" spans="1:7" ht="60" x14ac:dyDescent="0.25">
      <c r="A2921" s="261" t="s">
        <v>5738</v>
      </c>
      <c r="B2921" s="283">
        <v>95781</v>
      </c>
      <c r="C2921" s="108" t="s">
        <v>6632</v>
      </c>
      <c r="D2921" t="s">
        <v>242</v>
      </c>
      <c r="E2921" s="284">
        <v>36.36</v>
      </c>
      <c r="F2921" s="284">
        <v>11.48</v>
      </c>
      <c r="G2921" s="284">
        <f t="shared" si="45"/>
        <v>24.88</v>
      </c>
    </row>
    <row r="2922" spans="1:7" ht="45" x14ac:dyDescent="0.25">
      <c r="A2922" s="261" t="s">
        <v>5738</v>
      </c>
      <c r="B2922" s="283">
        <v>95782</v>
      </c>
      <c r="C2922" s="108" t="s">
        <v>6374</v>
      </c>
      <c r="D2922" t="s">
        <v>242</v>
      </c>
      <c r="E2922" s="284">
        <v>34.94</v>
      </c>
      <c r="F2922" s="284">
        <v>9.07</v>
      </c>
      <c r="G2922" s="284">
        <f t="shared" si="45"/>
        <v>25.869999999999997</v>
      </c>
    </row>
    <row r="2923" spans="1:7" ht="60" x14ac:dyDescent="0.25">
      <c r="A2923" s="261" t="s">
        <v>5738</v>
      </c>
      <c r="B2923" s="283">
        <v>95785</v>
      </c>
      <c r="C2923" s="108" t="s">
        <v>6346</v>
      </c>
      <c r="D2923" t="s">
        <v>242</v>
      </c>
      <c r="E2923" s="284">
        <v>41.56</v>
      </c>
      <c r="F2923" s="284">
        <v>10.31</v>
      </c>
      <c r="G2923" s="284">
        <f t="shared" si="45"/>
        <v>31.25</v>
      </c>
    </row>
    <row r="2924" spans="1:7" ht="60" x14ac:dyDescent="0.25">
      <c r="A2924" s="261" t="s">
        <v>5738</v>
      </c>
      <c r="B2924" s="283">
        <v>95787</v>
      </c>
      <c r="C2924" s="108" t="s">
        <v>6635</v>
      </c>
      <c r="D2924" t="s">
        <v>242</v>
      </c>
      <c r="E2924" s="284">
        <v>29.36</v>
      </c>
      <c r="F2924" s="284">
        <v>11.24</v>
      </c>
      <c r="G2924" s="284">
        <f t="shared" si="45"/>
        <v>18.119999999999997</v>
      </c>
    </row>
    <row r="2925" spans="1:7" ht="60" x14ac:dyDescent="0.25">
      <c r="A2925" s="261" t="s">
        <v>5738</v>
      </c>
      <c r="B2925" s="283">
        <v>95789</v>
      </c>
      <c r="C2925" s="108" t="s">
        <v>6615</v>
      </c>
      <c r="D2925" t="s">
        <v>242</v>
      </c>
      <c r="E2925" s="284">
        <v>40.619999999999997</v>
      </c>
      <c r="F2925" s="284">
        <v>13.89</v>
      </c>
      <c r="G2925" s="284">
        <f t="shared" si="45"/>
        <v>26.729999999999997</v>
      </c>
    </row>
    <row r="2926" spans="1:7" ht="60" x14ac:dyDescent="0.25">
      <c r="A2926" s="261" t="s">
        <v>5738</v>
      </c>
      <c r="B2926" s="283">
        <v>95791</v>
      </c>
      <c r="C2926" s="108" t="s">
        <v>6576</v>
      </c>
      <c r="D2926" t="s">
        <v>242</v>
      </c>
      <c r="E2926" s="284">
        <v>57.2</v>
      </c>
      <c r="F2926" s="284">
        <v>17.61</v>
      </c>
      <c r="G2926" s="284">
        <f t="shared" si="45"/>
        <v>39.590000000000003</v>
      </c>
    </row>
    <row r="2927" spans="1:7" ht="60" x14ac:dyDescent="0.25">
      <c r="A2927" s="261" t="s">
        <v>5738</v>
      </c>
      <c r="B2927" s="283">
        <v>95795</v>
      </c>
      <c r="C2927" s="108" t="s">
        <v>6618</v>
      </c>
      <c r="D2927" t="s">
        <v>242</v>
      </c>
      <c r="E2927" s="284">
        <v>33.450000000000003</v>
      </c>
      <c r="F2927" s="284">
        <v>12.76</v>
      </c>
      <c r="G2927" s="284">
        <f t="shared" si="45"/>
        <v>20.690000000000005</v>
      </c>
    </row>
    <row r="2928" spans="1:7" ht="60" x14ac:dyDescent="0.25">
      <c r="A2928" s="261" t="s">
        <v>5738</v>
      </c>
      <c r="B2928" s="283">
        <v>95796</v>
      </c>
      <c r="C2928" s="108" t="s">
        <v>6593</v>
      </c>
      <c r="D2928" t="s">
        <v>242</v>
      </c>
      <c r="E2928" s="284">
        <v>47.67</v>
      </c>
      <c r="F2928" s="284">
        <v>16.309999999999999</v>
      </c>
      <c r="G2928" s="284">
        <f t="shared" si="45"/>
        <v>31.360000000000003</v>
      </c>
    </row>
    <row r="2929" spans="1:7" ht="60" x14ac:dyDescent="0.25">
      <c r="A2929" s="261" t="s">
        <v>5738</v>
      </c>
      <c r="B2929" s="283">
        <v>95797</v>
      </c>
      <c r="C2929" s="108" t="s">
        <v>6507</v>
      </c>
      <c r="D2929" t="s">
        <v>242</v>
      </c>
      <c r="E2929" s="284">
        <v>66.44</v>
      </c>
      <c r="F2929" s="284">
        <v>21.26</v>
      </c>
      <c r="G2929" s="284">
        <f t="shared" si="45"/>
        <v>45.179999999999993</v>
      </c>
    </row>
    <row r="2930" spans="1:7" ht="60" x14ac:dyDescent="0.25">
      <c r="A2930" s="261" t="s">
        <v>5738</v>
      </c>
      <c r="B2930" s="283">
        <v>95801</v>
      </c>
      <c r="C2930" s="108" t="s">
        <v>6613</v>
      </c>
      <c r="D2930" t="s">
        <v>242</v>
      </c>
      <c r="E2930" s="284">
        <v>40.450000000000003</v>
      </c>
      <c r="F2930" s="284">
        <v>14.26</v>
      </c>
      <c r="G2930" s="284">
        <f t="shared" si="45"/>
        <v>26.190000000000005</v>
      </c>
    </row>
    <row r="2931" spans="1:7" ht="60" x14ac:dyDescent="0.25">
      <c r="A2931" s="261" t="s">
        <v>5738</v>
      </c>
      <c r="B2931" s="283">
        <v>95802</v>
      </c>
      <c r="C2931" s="108" t="s">
        <v>6571</v>
      </c>
      <c r="D2931" t="s">
        <v>242</v>
      </c>
      <c r="E2931" s="284">
        <v>49.78</v>
      </c>
      <c r="F2931" s="284">
        <v>18.690000000000001</v>
      </c>
      <c r="G2931" s="284">
        <f t="shared" si="45"/>
        <v>31.09</v>
      </c>
    </row>
    <row r="2932" spans="1:7" ht="60" x14ac:dyDescent="0.25">
      <c r="A2932" s="261" t="s">
        <v>5738</v>
      </c>
      <c r="B2932" s="283">
        <v>95803</v>
      </c>
      <c r="C2932" s="108" t="s">
        <v>6493</v>
      </c>
      <c r="D2932" t="s">
        <v>242</v>
      </c>
      <c r="E2932" s="284">
        <v>73.430000000000007</v>
      </c>
      <c r="F2932" s="284">
        <v>24.92</v>
      </c>
      <c r="G2932" s="284">
        <f t="shared" si="45"/>
        <v>48.510000000000005</v>
      </c>
    </row>
    <row r="2933" spans="1:7" ht="45" x14ac:dyDescent="0.25">
      <c r="A2933" s="261" t="s">
        <v>5738</v>
      </c>
      <c r="B2933" s="283">
        <v>95804</v>
      </c>
      <c r="C2933" s="108" t="s">
        <v>6401</v>
      </c>
      <c r="D2933" t="s">
        <v>242</v>
      </c>
      <c r="E2933" s="284">
        <v>22.66</v>
      </c>
      <c r="F2933" s="284">
        <v>7.65</v>
      </c>
      <c r="G2933" s="284">
        <f t="shared" si="45"/>
        <v>15.01</v>
      </c>
    </row>
    <row r="2934" spans="1:7" ht="45" x14ac:dyDescent="0.25">
      <c r="A2934" s="261" t="s">
        <v>5738</v>
      </c>
      <c r="B2934" s="283">
        <v>95805</v>
      </c>
      <c r="C2934" s="108" t="s">
        <v>6378</v>
      </c>
      <c r="D2934" t="s">
        <v>242</v>
      </c>
      <c r="E2934" s="284">
        <v>23.83</v>
      </c>
      <c r="F2934" s="284">
        <v>8.5399999999999991</v>
      </c>
      <c r="G2934" s="284">
        <f t="shared" si="45"/>
        <v>15.29</v>
      </c>
    </row>
    <row r="2935" spans="1:7" ht="45" x14ac:dyDescent="0.25">
      <c r="A2935" s="261" t="s">
        <v>5738</v>
      </c>
      <c r="B2935" s="283">
        <v>95806</v>
      </c>
      <c r="C2935" s="108" t="s">
        <v>6347</v>
      </c>
      <c r="D2935" t="s">
        <v>242</v>
      </c>
      <c r="E2935" s="284">
        <v>26.02</v>
      </c>
      <c r="F2935" s="284">
        <v>9.7899999999999991</v>
      </c>
      <c r="G2935" s="284">
        <f t="shared" si="45"/>
        <v>16.23</v>
      </c>
    </row>
    <row r="2936" spans="1:7" ht="45" x14ac:dyDescent="0.25">
      <c r="A2936" s="261" t="s">
        <v>5738</v>
      </c>
      <c r="B2936" s="283">
        <v>95807</v>
      </c>
      <c r="C2936" s="108" t="s">
        <v>6350</v>
      </c>
      <c r="D2936" t="s">
        <v>242</v>
      </c>
      <c r="E2936" s="284">
        <v>26.43</v>
      </c>
      <c r="F2936" s="284">
        <v>9.6</v>
      </c>
      <c r="G2936" s="284">
        <f t="shared" si="45"/>
        <v>16.829999999999998</v>
      </c>
    </row>
    <row r="2937" spans="1:7" ht="45" x14ac:dyDescent="0.25">
      <c r="A2937" s="261" t="s">
        <v>5738</v>
      </c>
      <c r="B2937" s="283">
        <v>95808</v>
      </c>
      <c r="C2937" s="108" t="s">
        <v>6626</v>
      </c>
      <c r="D2937" t="s">
        <v>242</v>
      </c>
      <c r="E2937" s="284">
        <v>29.96</v>
      </c>
      <c r="F2937" s="284">
        <v>12.26</v>
      </c>
      <c r="G2937" s="284">
        <f t="shared" si="45"/>
        <v>17.700000000000003</v>
      </c>
    </row>
    <row r="2938" spans="1:7" ht="45" x14ac:dyDescent="0.25">
      <c r="A2938" s="261" t="s">
        <v>5738</v>
      </c>
      <c r="B2938" s="283">
        <v>95809</v>
      </c>
      <c r="C2938" s="108" t="s">
        <v>6595</v>
      </c>
      <c r="D2938" t="s">
        <v>242</v>
      </c>
      <c r="E2938" s="284">
        <v>37</v>
      </c>
      <c r="F2938" s="284">
        <v>16</v>
      </c>
      <c r="G2938" s="284">
        <f t="shared" si="45"/>
        <v>21</v>
      </c>
    </row>
    <row r="2939" spans="1:7" ht="45" x14ac:dyDescent="0.25">
      <c r="A2939" s="261" t="s">
        <v>5738</v>
      </c>
      <c r="B2939" s="283">
        <v>95810</v>
      </c>
      <c r="C2939" s="108" t="s">
        <v>6531</v>
      </c>
      <c r="D2939" t="s">
        <v>242</v>
      </c>
      <c r="E2939" s="284">
        <v>16.63</v>
      </c>
      <c r="F2939" s="284">
        <v>2.91</v>
      </c>
      <c r="G2939" s="284">
        <f t="shared" si="45"/>
        <v>13.719999999999999</v>
      </c>
    </row>
    <row r="2940" spans="1:7" ht="45" x14ac:dyDescent="0.25">
      <c r="A2940" s="261" t="s">
        <v>5738</v>
      </c>
      <c r="B2940" s="283">
        <v>95811</v>
      </c>
      <c r="C2940" s="108" t="s">
        <v>6433</v>
      </c>
      <c r="D2940" t="s">
        <v>242</v>
      </c>
      <c r="E2940" s="284">
        <v>20.16</v>
      </c>
      <c r="F2940" s="284">
        <v>5.59</v>
      </c>
      <c r="G2940" s="284">
        <f t="shared" si="45"/>
        <v>14.57</v>
      </c>
    </row>
    <row r="2941" spans="1:7" ht="45" x14ac:dyDescent="0.25">
      <c r="A2941" s="261" t="s">
        <v>5738</v>
      </c>
      <c r="B2941" s="283">
        <v>95812</v>
      </c>
      <c r="C2941" s="108" t="s">
        <v>6364</v>
      </c>
      <c r="D2941" t="s">
        <v>242</v>
      </c>
      <c r="E2941" s="284">
        <v>27.2</v>
      </c>
      <c r="F2941" s="284">
        <v>9.3000000000000007</v>
      </c>
      <c r="G2941" s="284">
        <f t="shared" si="45"/>
        <v>17.899999999999999</v>
      </c>
    </row>
    <row r="2942" spans="1:7" ht="45" x14ac:dyDescent="0.25">
      <c r="A2942" s="261" t="s">
        <v>5738</v>
      </c>
      <c r="B2942" s="283">
        <v>95813</v>
      </c>
      <c r="C2942" s="108" t="s">
        <v>6474</v>
      </c>
      <c r="D2942" t="s">
        <v>242</v>
      </c>
      <c r="E2942" s="284">
        <v>19.239999999999998</v>
      </c>
      <c r="F2942" s="284">
        <v>3.89</v>
      </c>
      <c r="G2942" s="284">
        <f t="shared" si="45"/>
        <v>15.349999999999998</v>
      </c>
    </row>
    <row r="2943" spans="1:7" ht="45" x14ac:dyDescent="0.25">
      <c r="A2943" s="261" t="s">
        <v>5738</v>
      </c>
      <c r="B2943" s="283">
        <v>95814</v>
      </c>
      <c r="C2943" s="108" t="s">
        <v>6403</v>
      </c>
      <c r="D2943" t="s">
        <v>242</v>
      </c>
      <c r="E2943" s="284">
        <v>23.96</v>
      </c>
      <c r="F2943" s="284">
        <v>7.44</v>
      </c>
      <c r="G2943" s="284">
        <f t="shared" si="45"/>
        <v>16.52</v>
      </c>
    </row>
    <row r="2944" spans="1:7" ht="45" x14ac:dyDescent="0.25">
      <c r="A2944" s="261" t="s">
        <v>5738</v>
      </c>
      <c r="B2944" s="283">
        <v>95815</v>
      </c>
      <c r="C2944" s="108" t="s">
        <v>6624</v>
      </c>
      <c r="D2944" t="s">
        <v>242</v>
      </c>
      <c r="E2944" s="284">
        <v>35.04</v>
      </c>
      <c r="F2944" s="284">
        <v>12.43</v>
      </c>
      <c r="G2944" s="284">
        <f t="shared" si="45"/>
        <v>22.61</v>
      </c>
    </row>
    <row r="2945" spans="1:7" ht="45" x14ac:dyDescent="0.25">
      <c r="A2945" s="261" t="s">
        <v>5738</v>
      </c>
      <c r="B2945" s="283">
        <v>95816</v>
      </c>
      <c r="C2945" s="108" t="s">
        <v>6631</v>
      </c>
      <c r="D2945" t="s">
        <v>242</v>
      </c>
      <c r="E2945" s="284">
        <v>31.93</v>
      </c>
      <c r="F2945" s="284">
        <v>11.55</v>
      </c>
      <c r="G2945" s="284">
        <f t="shared" si="45"/>
        <v>20.38</v>
      </c>
    </row>
    <row r="2946" spans="1:7" ht="45" x14ac:dyDescent="0.25">
      <c r="A2946" s="261" t="s">
        <v>5738</v>
      </c>
      <c r="B2946" s="283">
        <v>95817</v>
      </c>
      <c r="C2946" s="108" t="s">
        <v>6596</v>
      </c>
      <c r="D2946" t="s">
        <v>242</v>
      </c>
      <c r="E2946" s="284">
        <v>37.299999999999997</v>
      </c>
      <c r="F2946" s="284">
        <v>16</v>
      </c>
      <c r="G2946" s="284">
        <f t="shared" si="45"/>
        <v>21.299999999999997</v>
      </c>
    </row>
    <row r="2947" spans="1:7" ht="45" x14ac:dyDescent="0.25">
      <c r="A2947" s="261" t="s">
        <v>5738</v>
      </c>
      <c r="B2947" s="283">
        <v>95818</v>
      </c>
      <c r="C2947" s="108" t="s">
        <v>6501</v>
      </c>
      <c r="D2947" t="s">
        <v>242</v>
      </c>
      <c r="E2947" s="284">
        <v>51.61</v>
      </c>
      <c r="F2947" s="284">
        <v>22.21</v>
      </c>
      <c r="G2947" s="284">
        <f t="shared" ref="G2947:G3010" si="46">E2947-F2947</f>
        <v>29.4</v>
      </c>
    </row>
    <row r="2948" spans="1:7" ht="45" x14ac:dyDescent="0.25">
      <c r="A2948" s="261" t="s">
        <v>5738</v>
      </c>
      <c r="B2948" s="283">
        <v>97881</v>
      </c>
      <c r="C2948" s="108" t="s">
        <v>5358</v>
      </c>
      <c r="D2948" t="s">
        <v>242</v>
      </c>
      <c r="E2948" s="284">
        <v>129.46</v>
      </c>
      <c r="F2948" s="284">
        <v>18.28</v>
      </c>
      <c r="G2948" s="284">
        <f t="shared" si="46"/>
        <v>111.18</v>
      </c>
    </row>
    <row r="2949" spans="1:7" ht="45" x14ac:dyDescent="0.25">
      <c r="A2949" s="261" t="s">
        <v>5738</v>
      </c>
      <c r="B2949" s="283">
        <v>97882</v>
      </c>
      <c r="C2949" s="108" t="s">
        <v>5359</v>
      </c>
      <c r="D2949" t="s">
        <v>242</v>
      </c>
      <c r="E2949" s="284">
        <v>204.85</v>
      </c>
      <c r="F2949" s="284">
        <v>26.15</v>
      </c>
      <c r="G2949" s="284">
        <f t="shared" si="46"/>
        <v>178.7</v>
      </c>
    </row>
    <row r="2950" spans="1:7" ht="45" x14ac:dyDescent="0.25">
      <c r="A2950" s="261" t="s">
        <v>5738</v>
      </c>
      <c r="B2950" s="283">
        <v>97883</v>
      </c>
      <c r="C2950" s="108" t="s">
        <v>5360</v>
      </c>
      <c r="D2950" t="s">
        <v>242</v>
      </c>
      <c r="E2950" s="284">
        <v>397.79</v>
      </c>
      <c r="F2950" s="284">
        <v>46.26</v>
      </c>
      <c r="G2950" s="284">
        <f t="shared" si="46"/>
        <v>351.53000000000003</v>
      </c>
    </row>
    <row r="2951" spans="1:7" ht="45" x14ac:dyDescent="0.25">
      <c r="A2951" s="261" t="s">
        <v>5738</v>
      </c>
      <c r="B2951" s="283">
        <v>97884</v>
      </c>
      <c r="C2951" s="108" t="s">
        <v>5361</v>
      </c>
      <c r="D2951" t="s">
        <v>242</v>
      </c>
      <c r="E2951" s="284">
        <v>783.51</v>
      </c>
      <c r="F2951" s="284">
        <v>77.42</v>
      </c>
      <c r="G2951" s="284">
        <f t="shared" si="46"/>
        <v>706.09</v>
      </c>
    </row>
    <row r="2952" spans="1:7" ht="45" x14ac:dyDescent="0.25">
      <c r="A2952" s="261" t="s">
        <v>5738</v>
      </c>
      <c r="B2952" s="283">
        <v>97885</v>
      </c>
      <c r="C2952" s="108" t="s">
        <v>5362</v>
      </c>
      <c r="D2952" t="s">
        <v>242</v>
      </c>
      <c r="E2952" s="284">
        <v>1209.6199999999999</v>
      </c>
      <c r="F2952" s="284">
        <v>105.75</v>
      </c>
      <c r="G2952" s="284">
        <f t="shared" si="46"/>
        <v>1103.8699999999999</v>
      </c>
    </row>
    <row r="2953" spans="1:7" ht="60" x14ac:dyDescent="0.25">
      <c r="A2953" s="261" t="s">
        <v>5738</v>
      </c>
      <c r="B2953" s="283">
        <v>97886</v>
      </c>
      <c r="C2953" s="108" t="s">
        <v>5363</v>
      </c>
      <c r="D2953" t="s">
        <v>242</v>
      </c>
      <c r="E2953" s="284">
        <v>156.91</v>
      </c>
      <c r="F2953" s="284">
        <v>68.37</v>
      </c>
      <c r="G2953" s="284">
        <f t="shared" si="46"/>
        <v>88.539999999999992</v>
      </c>
    </row>
    <row r="2954" spans="1:7" ht="60" x14ac:dyDescent="0.25">
      <c r="A2954" s="261" t="s">
        <v>5738</v>
      </c>
      <c r="B2954" s="283">
        <v>97887</v>
      </c>
      <c r="C2954" s="108" t="s">
        <v>5364</v>
      </c>
      <c r="D2954" t="s">
        <v>242</v>
      </c>
      <c r="E2954" s="284">
        <v>247.71</v>
      </c>
      <c r="F2954" s="284">
        <v>107.26</v>
      </c>
      <c r="G2954" s="284">
        <f t="shared" si="46"/>
        <v>140.44999999999999</v>
      </c>
    </row>
    <row r="2955" spans="1:7" ht="60" x14ac:dyDescent="0.25">
      <c r="A2955" s="261" t="s">
        <v>5738</v>
      </c>
      <c r="B2955" s="283">
        <v>97888</v>
      </c>
      <c r="C2955" s="108" t="s">
        <v>5365</v>
      </c>
      <c r="D2955" t="s">
        <v>242</v>
      </c>
      <c r="E2955" s="284">
        <v>480.34</v>
      </c>
      <c r="F2955" s="284">
        <v>200.54</v>
      </c>
      <c r="G2955" s="284">
        <f t="shared" si="46"/>
        <v>279.79999999999995</v>
      </c>
    </row>
    <row r="2956" spans="1:7" ht="60" x14ac:dyDescent="0.25">
      <c r="A2956" s="261" t="s">
        <v>5738</v>
      </c>
      <c r="B2956" s="283">
        <v>97889</v>
      </c>
      <c r="C2956" s="108" t="s">
        <v>5366</v>
      </c>
      <c r="D2956" t="s">
        <v>242</v>
      </c>
      <c r="E2956" s="284">
        <v>650.4</v>
      </c>
      <c r="F2956" s="284">
        <v>272.83999999999997</v>
      </c>
      <c r="G2956" s="284">
        <f t="shared" si="46"/>
        <v>377.56</v>
      </c>
    </row>
    <row r="2957" spans="1:7" ht="60" x14ac:dyDescent="0.25">
      <c r="A2957" s="261" t="s">
        <v>5738</v>
      </c>
      <c r="B2957" s="283">
        <v>97890</v>
      </c>
      <c r="C2957" s="108" t="s">
        <v>5367</v>
      </c>
      <c r="D2957" t="s">
        <v>242</v>
      </c>
      <c r="E2957" s="284">
        <v>749.45</v>
      </c>
      <c r="F2957" s="284">
        <v>280.60000000000002</v>
      </c>
      <c r="G2957" s="284">
        <f t="shared" si="46"/>
        <v>468.85</v>
      </c>
    </row>
    <row r="2958" spans="1:7" ht="60" x14ac:dyDescent="0.25">
      <c r="A2958" s="261" t="s">
        <v>5738</v>
      </c>
      <c r="B2958" s="283">
        <v>97891</v>
      </c>
      <c r="C2958" s="108" t="s">
        <v>5368</v>
      </c>
      <c r="D2958" t="s">
        <v>242</v>
      </c>
      <c r="E2958" s="284">
        <v>193.22</v>
      </c>
      <c r="F2958" s="284">
        <v>83.56</v>
      </c>
      <c r="G2958" s="284">
        <f t="shared" si="46"/>
        <v>109.66</v>
      </c>
    </row>
    <row r="2959" spans="1:7" ht="60" x14ac:dyDescent="0.25">
      <c r="A2959" s="261" t="s">
        <v>5738</v>
      </c>
      <c r="B2959" s="283">
        <v>97892</v>
      </c>
      <c r="C2959" s="108" t="s">
        <v>5369</v>
      </c>
      <c r="D2959" t="s">
        <v>242</v>
      </c>
      <c r="E2959" s="284">
        <v>365.15</v>
      </c>
      <c r="F2959" s="284">
        <v>150.4</v>
      </c>
      <c r="G2959" s="284">
        <f t="shared" si="46"/>
        <v>214.74999999999997</v>
      </c>
    </row>
    <row r="2960" spans="1:7" ht="60" x14ac:dyDescent="0.25">
      <c r="A2960" s="261" t="s">
        <v>5738</v>
      </c>
      <c r="B2960" s="283">
        <v>97893</v>
      </c>
      <c r="C2960" s="108" t="s">
        <v>5370</v>
      </c>
      <c r="D2960" t="s">
        <v>242</v>
      </c>
      <c r="E2960" s="284">
        <v>503.48</v>
      </c>
      <c r="F2960" s="284">
        <v>208.88</v>
      </c>
      <c r="G2960" s="284">
        <f t="shared" si="46"/>
        <v>294.60000000000002</v>
      </c>
    </row>
    <row r="2961" spans="1:7" ht="60" x14ac:dyDescent="0.25">
      <c r="A2961" s="261" t="s">
        <v>5738</v>
      </c>
      <c r="B2961" s="283">
        <v>97894</v>
      </c>
      <c r="C2961" s="108" t="s">
        <v>5371</v>
      </c>
      <c r="D2961" t="s">
        <v>242</v>
      </c>
      <c r="E2961" s="284">
        <v>571.41999999999996</v>
      </c>
      <c r="F2961" s="284">
        <v>203.1</v>
      </c>
      <c r="G2961" s="284">
        <f t="shared" si="46"/>
        <v>368.31999999999994</v>
      </c>
    </row>
    <row r="2962" spans="1:7" ht="45" x14ac:dyDescent="0.25">
      <c r="A2962" s="261" t="s">
        <v>5738</v>
      </c>
      <c r="B2962" s="283">
        <v>104396</v>
      </c>
      <c r="C2962" s="108" t="s">
        <v>6379</v>
      </c>
      <c r="D2962" t="s">
        <v>242</v>
      </c>
      <c r="E2962" s="284">
        <v>22.42</v>
      </c>
      <c r="F2962" s="284">
        <v>8.5399999999999991</v>
      </c>
      <c r="G2962" s="284">
        <f t="shared" si="46"/>
        <v>13.880000000000003</v>
      </c>
    </row>
    <row r="2963" spans="1:7" ht="45" x14ac:dyDescent="0.25">
      <c r="A2963" s="261" t="s">
        <v>5738</v>
      </c>
      <c r="B2963" s="283">
        <v>104397</v>
      </c>
      <c r="C2963" s="108" t="s">
        <v>6348</v>
      </c>
      <c r="D2963" t="s">
        <v>242</v>
      </c>
      <c r="E2963" s="284">
        <v>26.7</v>
      </c>
      <c r="F2963" s="284">
        <v>9.7799999999999994</v>
      </c>
      <c r="G2963" s="284">
        <f t="shared" si="46"/>
        <v>16.920000000000002</v>
      </c>
    </row>
    <row r="2964" spans="1:7" ht="45" x14ac:dyDescent="0.25">
      <c r="A2964" s="261" t="s">
        <v>5738</v>
      </c>
      <c r="B2964" s="283">
        <v>104398</v>
      </c>
      <c r="C2964" s="108" t="s">
        <v>6351</v>
      </c>
      <c r="D2964" t="s">
        <v>242</v>
      </c>
      <c r="E2964" s="284">
        <v>26.41</v>
      </c>
      <c r="F2964" s="284">
        <v>9.6</v>
      </c>
      <c r="G2964" s="284">
        <f t="shared" si="46"/>
        <v>16.810000000000002</v>
      </c>
    </row>
    <row r="2965" spans="1:7" ht="45" x14ac:dyDescent="0.25">
      <c r="A2965" s="261" t="s">
        <v>5738</v>
      </c>
      <c r="B2965" s="283">
        <v>104399</v>
      </c>
      <c r="C2965" s="108" t="s">
        <v>6627</v>
      </c>
      <c r="D2965" t="s">
        <v>242</v>
      </c>
      <c r="E2965" s="284">
        <v>28.54</v>
      </c>
      <c r="F2965" s="284">
        <v>12.26</v>
      </c>
      <c r="G2965" s="284">
        <f t="shared" si="46"/>
        <v>16.28</v>
      </c>
    </row>
    <row r="2966" spans="1:7" ht="45" x14ac:dyDescent="0.25">
      <c r="A2966" s="261" t="s">
        <v>5738</v>
      </c>
      <c r="B2966" s="283">
        <v>104400</v>
      </c>
      <c r="C2966" s="108" t="s">
        <v>6597</v>
      </c>
      <c r="D2966" t="s">
        <v>242</v>
      </c>
      <c r="E2966" s="284">
        <v>36.39</v>
      </c>
      <c r="F2966" s="284">
        <v>16</v>
      </c>
      <c r="G2966" s="284">
        <f t="shared" si="46"/>
        <v>20.39</v>
      </c>
    </row>
    <row r="2967" spans="1:7" ht="45" x14ac:dyDescent="0.25">
      <c r="A2967" s="261" t="s">
        <v>5738</v>
      </c>
      <c r="B2967" s="283">
        <v>104401</v>
      </c>
      <c r="C2967" s="108" t="s">
        <v>6377</v>
      </c>
      <c r="D2967" t="s">
        <v>242</v>
      </c>
      <c r="E2967" s="284">
        <v>25.11</v>
      </c>
      <c r="F2967" s="284">
        <v>8.6199999999999992</v>
      </c>
      <c r="G2967" s="284">
        <f t="shared" si="46"/>
        <v>16.490000000000002</v>
      </c>
    </row>
    <row r="2968" spans="1:7" ht="45" x14ac:dyDescent="0.25">
      <c r="A2968" s="261" t="s">
        <v>5738</v>
      </c>
      <c r="B2968" s="283">
        <v>104402</v>
      </c>
      <c r="C2968" s="108" t="s">
        <v>6640</v>
      </c>
      <c r="D2968" t="s">
        <v>242</v>
      </c>
      <c r="E2968" s="284">
        <v>26.07</v>
      </c>
      <c r="F2968" s="284">
        <v>10.39</v>
      </c>
      <c r="G2968" s="284">
        <f t="shared" si="46"/>
        <v>15.68</v>
      </c>
    </row>
    <row r="2969" spans="1:7" ht="45" x14ac:dyDescent="0.25">
      <c r="A2969" s="261" t="s">
        <v>5738</v>
      </c>
      <c r="B2969" s="283">
        <v>104403</v>
      </c>
      <c r="C2969" s="108" t="s">
        <v>6617</v>
      </c>
      <c r="D2969" t="s">
        <v>242</v>
      </c>
      <c r="E2969" s="284">
        <v>32.270000000000003</v>
      </c>
      <c r="F2969" s="284">
        <v>12.89</v>
      </c>
      <c r="G2969" s="284">
        <f t="shared" si="46"/>
        <v>19.380000000000003</v>
      </c>
    </row>
    <row r="2970" spans="1:7" ht="45" x14ac:dyDescent="0.25">
      <c r="A2970" s="261" t="s">
        <v>5738</v>
      </c>
      <c r="B2970" s="283">
        <v>104404</v>
      </c>
      <c r="C2970" s="108" t="s">
        <v>6614</v>
      </c>
      <c r="D2970" t="s">
        <v>242</v>
      </c>
      <c r="E2970" s="284">
        <v>33.31</v>
      </c>
      <c r="F2970" s="284">
        <v>14.13</v>
      </c>
      <c r="G2970" s="284">
        <f t="shared" si="46"/>
        <v>19.18</v>
      </c>
    </row>
    <row r="2971" spans="1:7" ht="45" x14ac:dyDescent="0.25">
      <c r="A2971" s="261" t="s">
        <v>5738</v>
      </c>
      <c r="B2971" s="283">
        <v>104405</v>
      </c>
      <c r="C2971" s="108" t="s">
        <v>6566</v>
      </c>
      <c r="D2971" t="s">
        <v>242</v>
      </c>
      <c r="E2971" s="284">
        <v>44.84</v>
      </c>
      <c r="F2971" s="284">
        <v>19.09</v>
      </c>
      <c r="G2971" s="284">
        <f t="shared" si="46"/>
        <v>25.750000000000004</v>
      </c>
    </row>
    <row r="2972" spans="1:7" ht="45" x14ac:dyDescent="0.25">
      <c r="A2972" s="261" t="s">
        <v>5738</v>
      </c>
      <c r="B2972" s="283">
        <v>93653</v>
      </c>
      <c r="C2972" s="108" t="s">
        <v>4366</v>
      </c>
      <c r="D2972" t="s">
        <v>242</v>
      </c>
      <c r="E2972" s="284">
        <v>11.18</v>
      </c>
      <c r="F2972" s="284">
        <v>1.24</v>
      </c>
      <c r="G2972" s="284">
        <f t="shared" si="46"/>
        <v>9.94</v>
      </c>
    </row>
    <row r="2973" spans="1:7" ht="45" x14ac:dyDescent="0.25">
      <c r="A2973" s="261" t="s">
        <v>5738</v>
      </c>
      <c r="B2973" s="283">
        <v>93654</v>
      </c>
      <c r="C2973" s="108" t="s">
        <v>4367</v>
      </c>
      <c r="D2973" t="s">
        <v>242</v>
      </c>
      <c r="E2973" s="284">
        <v>11.77</v>
      </c>
      <c r="F2973" s="284">
        <v>1.67</v>
      </c>
      <c r="G2973" s="284">
        <f t="shared" si="46"/>
        <v>10.1</v>
      </c>
    </row>
    <row r="2974" spans="1:7" ht="45" x14ac:dyDescent="0.25">
      <c r="A2974" s="261" t="s">
        <v>5738</v>
      </c>
      <c r="B2974" s="283">
        <v>93655</v>
      </c>
      <c r="C2974" s="108" t="s">
        <v>4368</v>
      </c>
      <c r="D2974" t="s">
        <v>242</v>
      </c>
      <c r="E2974" s="284">
        <v>13</v>
      </c>
      <c r="F2974" s="284">
        <v>2.35</v>
      </c>
      <c r="G2974" s="284">
        <f t="shared" si="46"/>
        <v>10.65</v>
      </c>
    </row>
    <row r="2975" spans="1:7" ht="45" x14ac:dyDescent="0.25">
      <c r="A2975" s="261" t="s">
        <v>5738</v>
      </c>
      <c r="B2975" s="283">
        <v>93656</v>
      </c>
      <c r="C2975" s="108" t="s">
        <v>4369</v>
      </c>
      <c r="D2975" t="s">
        <v>242</v>
      </c>
      <c r="E2975" s="284">
        <v>13</v>
      </c>
      <c r="F2975" s="284">
        <v>2.35</v>
      </c>
      <c r="G2975" s="284">
        <f t="shared" si="46"/>
        <v>10.65</v>
      </c>
    </row>
    <row r="2976" spans="1:7" ht="45" x14ac:dyDescent="0.25">
      <c r="A2976" s="261" t="s">
        <v>5738</v>
      </c>
      <c r="B2976" s="283">
        <v>93657</v>
      </c>
      <c r="C2976" s="108" t="s">
        <v>4370</v>
      </c>
      <c r="D2976" t="s">
        <v>242</v>
      </c>
      <c r="E2976" s="284">
        <v>14.47</v>
      </c>
      <c r="F2976" s="284">
        <v>3.23</v>
      </c>
      <c r="G2976" s="284">
        <f t="shared" si="46"/>
        <v>11.24</v>
      </c>
    </row>
    <row r="2977" spans="1:7" ht="45" x14ac:dyDescent="0.25">
      <c r="A2977" s="261" t="s">
        <v>5738</v>
      </c>
      <c r="B2977" s="283">
        <v>93658</v>
      </c>
      <c r="C2977" s="108" t="s">
        <v>4371</v>
      </c>
      <c r="D2977" t="s">
        <v>242</v>
      </c>
      <c r="E2977" s="284">
        <v>20.75</v>
      </c>
      <c r="F2977" s="284">
        <v>4.79</v>
      </c>
      <c r="G2977" s="284">
        <f t="shared" si="46"/>
        <v>15.96</v>
      </c>
    </row>
    <row r="2978" spans="1:7" ht="45" x14ac:dyDescent="0.25">
      <c r="A2978" s="261" t="s">
        <v>5738</v>
      </c>
      <c r="B2978" s="283">
        <v>93659</v>
      </c>
      <c r="C2978" s="108" t="s">
        <v>4372</v>
      </c>
      <c r="D2978" t="s">
        <v>242</v>
      </c>
      <c r="E2978" s="284">
        <v>23.66</v>
      </c>
      <c r="F2978" s="284">
        <v>6.73</v>
      </c>
      <c r="G2978" s="284">
        <f t="shared" si="46"/>
        <v>16.93</v>
      </c>
    </row>
    <row r="2979" spans="1:7" ht="45" x14ac:dyDescent="0.25">
      <c r="A2979" s="261" t="s">
        <v>5738</v>
      </c>
      <c r="B2979" s="283">
        <v>93660</v>
      </c>
      <c r="C2979" s="108" t="s">
        <v>4373</v>
      </c>
      <c r="D2979" t="s">
        <v>242</v>
      </c>
      <c r="E2979" s="284">
        <v>53.67</v>
      </c>
      <c r="F2979" s="284">
        <v>2.4900000000000002</v>
      </c>
      <c r="G2979" s="284">
        <f t="shared" si="46"/>
        <v>51.18</v>
      </c>
    </row>
    <row r="2980" spans="1:7" ht="45" x14ac:dyDescent="0.25">
      <c r="A2980" s="261" t="s">
        <v>5738</v>
      </c>
      <c r="B2980" s="283">
        <v>93661</v>
      </c>
      <c r="C2980" s="108" t="s">
        <v>4374</v>
      </c>
      <c r="D2980" t="s">
        <v>242</v>
      </c>
      <c r="E2980" s="284">
        <v>54.85</v>
      </c>
      <c r="F2980" s="284">
        <v>3.37</v>
      </c>
      <c r="G2980" s="284">
        <f t="shared" si="46"/>
        <v>51.480000000000004</v>
      </c>
    </row>
    <row r="2981" spans="1:7" ht="45" x14ac:dyDescent="0.25">
      <c r="A2981" s="261" t="s">
        <v>5738</v>
      </c>
      <c r="B2981" s="283">
        <v>93662</v>
      </c>
      <c r="C2981" s="108" t="s">
        <v>4375</v>
      </c>
      <c r="D2981" t="s">
        <v>242</v>
      </c>
      <c r="E2981" s="284">
        <v>57.31</v>
      </c>
      <c r="F2981" s="284">
        <v>4.6900000000000004</v>
      </c>
      <c r="G2981" s="284">
        <f t="shared" si="46"/>
        <v>52.620000000000005</v>
      </c>
    </row>
    <row r="2982" spans="1:7" ht="45" x14ac:dyDescent="0.25">
      <c r="A2982" s="261" t="s">
        <v>5738</v>
      </c>
      <c r="B2982" s="283">
        <v>93663</v>
      </c>
      <c r="C2982" s="108" t="s">
        <v>4376</v>
      </c>
      <c r="D2982" t="s">
        <v>242</v>
      </c>
      <c r="E2982" s="284">
        <v>57.31</v>
      </c>
      <c r="F2982" s="284">
        <v>4.6900000000000004</v>
      </c>
      <c r="G2982" s="284">
        <f t="shared" si="46"/>
        <v>52.620000000000005</v>
      </c>
    </row>
    <row r="2983" spans="1:7" ht="45" x14ac:dyDescent="0.25">
      <c r="A2983" s="261" t="s">
        <v>5738</v>
      </c>
      <c r="B2983" s="283">
        <v>93664</v>
      </c>
      <c r="C2983" s="108" t="s">
        <v>4377</v>
      </c>
      <c r="D2983" t="s">
        <v>242</v>
      </c>
      <c r="E2983" s="284">
        <v>60.25</v>
      </c>
      <c r="F2983" s="284">
        <v>6.46</v>
      </c>
      <c r="G2983" s="284">
        <f t="shared" si="46"/>
        <v>53.79</v>
      </c>
    </row>
    <row r="2984" spans="1:7" ht="45" x14ac:dyDescent="0.25">
      <c r="A2984" s="261" t="s">
        <v>5738</v>
      </c>
      <c r="B2984" s="283">
        <v>93665</v>
      </c>
      <c r="C2984" s="108" t="s">
        <v>4378</v>
      </c>
      <c r="D2984" t="s">
        <v>242</v>
      </c>
      <c r="E2984" s="284">
        <v>63.98</v>
      </c>
      <c r="F2984" s="284">
        <v>9.61</v>
      </c>
      <c r="G2984" s="284">
        <f t="shared" si="46"/>
        <v>54.37</v>
      </c>
    </row>
    <row r="2985" spans="1:7" ht="45" x14ac:dyDescent="0.25">
      <c r="A2985" s="261" t="s">
        <v>5738</v>
      </c>
      <c r="B2985" s="283">
        <v>93666</v>
      </c>
      <c r="C2985" s="108" t="s">
        <v>4379</v>
      </c>
      <c r="D2985" t="s">
        <v>242</v>
      </c>
      <c r="E2985" s="284">
        <v>69.8</v>
      </c>
      <c r="F2985" s="284">
        <v>13.46</v>
      </c>
      <c r="G2985" s="284">
        <f t="shared" si="46"/>
        <v>56.339999999999996</v>
      </c>
    </row>
    <row r="2986" spans="1:7" ht="45" x14ac:dyDescent="0.25">
      <c r="A2986" s="261" t="s">
        <v>5738</v>
      </c>
      <c r="B2986" s="283">
        <v>93667</v>
      </c>
      <c r="C2986" s="108" t="s">
        <v>4380</v>
      </c>
      <c r="D2986" t="s">
        <v>242</v>
      </c>
      <c r="E2986" s="284">
        <v>67.319999999999993</v>
      </c>
      <c r="F2986" s="284">
        <v>3.74</v>
      </c>
      <c r="G2986" s="284">
        <f t="shared" si="46"/>
        <v>63.579999999999991</v>
      </c>
    </row>
    <row r="2987" spans="1:7" ht="45" x14ac:dyDescent="0.25">
      <c r="A2987" s="261" t="s">
        <v>5738</v>
      </c>
      <c r="B2987" s="283">
        <v>93668</v>
      </c>
      <c r="C2987" s="108" t="s">
        <v>4381</v>
      </c>
      <c r="D2987" t="s">
        <v>242</v>
      </c>
      <c r="E2987" s="284">
        <v>69.08</v>
      </c>
      <c r="F2987" s="284">
        <v>5.07</v>
      </c>
      <c r="G2987" s="284">
        <f t="shared" si="46"/>
        <v>64.009999999999991</v>
      </c>
    </row>
    <row r="2988" spans="1:7" ht="45" x14ac:dyDescent="0.25">
      <c r="A2988" s="261" t="s">
        <v>5738</v>
      </c>
      <c r="B2988" s="283">
        <v>93669</v>
      </c>
      <c r="C2988" s="108" t="s">
        <v>4382</v>
      </c>
      <c r="D2988" t="s">
        <v>242</v>
      </c>
      <c r="E2988" s="284">
        <v>72.78</v>
      </c>
      <c r="F2988" s="284">
        <v>7.06</v>
      </c>
      <c r="G2988" s="284">
        <f t="shared" si="46"/>
        <v>65.72</v>
      </c>
    </row>
    <row r="2989" spans="1:7" ht="45" x14ac:dyDescent="0.25">
      <c r="A2989" s="261" t="s">
        <v>5738</v>
      </c>
      <c r="B2989" s="283">
        <v>93670</v>
      </c>
      <c r="C2989" s="108" t="s">
        <v>4383</v>
      </c>
      <c r="D2989" t="s">
        <v>242</v>
      </c>
      <c r="E2989" s="284">
        <v>72.78</v>
      </c>
      <c r="F2989" s="284">
        <v>7.06</v>
      </c>
      <c r="G2989" s="284">
        <f t="shared" si="46"/>
        <v>65.72</v>
      </c>
    </row>
    <row r="2990" spans="1:7" ht="45" x14ac:dyDescent="0.25">
      <c r="A2990" s="261" t="s">
        <v>5738</v>
      </c>
      <c r="B2990" s="283">
        <v>93671</v>
      </c>
      <c r="C2990" s="108" t="s">
        <v>4384</v>
      </c>
      <c r="D2990" t="s">
        <v>242</v>
      </c>
      <c r="E2990" s="284">
        <v>77.180000000000007</v>
      </c>
      <c r="F2990" s="284">
        <v>9.7200000000000006</v>
      </c>
      <c r="G2990" s="284">
        <f t="shared" si="46"/>
        <v>67.460000000000008</v>
      </c>
    </row>
    <row r="2991" spans="1:7" ht="45" x14ac:dyDescent="0.25">
      <c r="A2991" s="261" t="s">
        <v>5738</v>
      </c>
      <c r="B2991" s="283">
        <v>93672</v>
      </c>
      <c r="C2991" s="108" t="s">
        <v>4385</v>
      </c>
      <c r="D2991" t="s">
        <v>242</v>
      </c>
      <c r="E2991" s="284">
        <v>83.88</v>
      </c>
      <c r="F2991" s="284">
        <v>14.42</v>
      </c>
      <c r="G2991" s="284">
        <f t="shared" si="46"/>
        <v>69.459999999999994</v>
      </c>
    </row>
    <row r="2992" spans="1:7" ht="45" x14ac:dyDescent="0.25">
      <c r="A2992" s="261" t="s">
        <v>5738</v>
      </c>
      <c r="B2992" s="283">
        <v>93673</v>
      </c>
      <c r="C2992" s="108" t="s">
        <v>4386</v>
      </c>
      <c r="D2992" t="s">
        <v>242</v>
      </c>
      <c r="E2992" s="284">
        <v>92.62</v>
      </c>
      <c r="F2992" s="284">
        <v>20.190000000000001</v>
      </c>
      <c r="G2992" s="284">
        <f t="shared" si="46"/>
        <v>72.430000000000007</v>
      </c>
    </row>
    <row r="2993" spans="1:7" ht="45" x14ac:dyDescent="0.25">
      <c r="A2993" s="261" t="s">
        <v>5738</v>
      </c>
      <c r="B2993" s="283">
        <v>97359</v>
      </c>
      <c r="C2993" s="108" t="s">
        <v>5205</v>
      </c>
      <c r="D2993" t="s">
        <v>242</v>
      </c>
      <c r="E2993" s="284">
        <v>3595.46</v>
      </c>
      <c r="F2993" s="284">
        <v>130.29</v>
      </c>
      <c r="G2993" s="284">
        <f t="shared" si="46"/>
        <v>3465.17</v>
      </c>
    </row>
    <row r="2994" spans="1:7" ht="45" x14ac:dyDescent="0.25">
      <c r="A2994" s="261" t="s">
        <v>5738</v>
      </c>
      <c r="B2994" s="283">
        <v>97360</v>
      </c>
      <c r="C2994" s="108" t="s">
        <v>5206</v>
      </c>
      <c r="D2994" t="s">
        <v>242</v>
      </c>
      <c r="E2994" s="284">
        <v>6933.29</v>
      </c>
      <c r="F2994" s="284">
        <v>195.44</v>
      </c>
      <c r="G2994" s="284">
        <f t="shared" si="46"/>
        <v>6737.85</v>
      </c>
    </row>
    <row r="2995" spans="1:7" ht="45" x14ac:dyDescent="0.25">
      <c r="A2995" s="261" t="s">
        <v>5738</v>
      </c>
      <c r="B2995" s="283">
        <v>97361</v>
      </c>
      <c r="C2995" s="108" t="s">
        <v>5207</v>
      </c>
      <c r="D2995" t="s">
        <v>242</v>
      </c>
      <c r="E2995" s="284">
        <v>9244.3799999999992</v>
      </c>
      <c r="F2995" s="284">
        <v>260.58999999999997</v>
      </c>
      <c r="G2995" s="284">
        <f t="shared" si="46"/>
        <v>8983.7899999999991</v>
      </c>
    </row>
    <row r="2996" spans="1:7" ht="45" x14ac:dyDescent="0.25">
      <c r="A2996" s="261" t="s">
        <v>5738</v>
      </c>
      <c r="B2996" s="283">
        <v>97362</v>
      </c>
      <c r="C2996" s="108" t="s">
        <v>5208</v>
      </c>
      <c r="D2996" t="s">
        <v>242</v>
      </c>
      <c r="E2996" s="284">
        <v>1855.5</v>
      </c>
      <c r="F2996" s="284">
        <v>30.18</v>
      </c>
      <c r="G2996" s="284">
        <f t="shared" si="46"/>
        <v>1825.32</v>
      </c>
    </row>
    <row r="2997" spans="1:7" ht="75" x14ac:dyDescent="0.25">
      <c r="A2997" s="261" t="s">
        <v>5738</v>
      </c>
      <c r="B2997" s="283">
        <v>101875</v>
      </c>
      <c r="C2997" s="108" t="s">
        <v>1141</v>
      </c>
      <c r="D2997" t="s">
        <v>242</v>
      </c>
      <c r="E2997" s="284">
        <v>398.05</v>
      </c>
      <c r="F2997" s="284">
        <v>18.98</v>
      </c>
      <c r="G2997" s="284">
        <f t="shared" si="46"/>
        <v>379.07</v>
      </c>
    </row>
    <row r="2998" spans="1:7" ht="60" x14ac:dyDescent="0.25">
      <c r="A2998" s="261" t="s">
        <v>5738</v>
      </c>
      <c r="B2998" s="283">
        <v>101876</v>
      </c>
      <c r="C2998" s="108" t="s">
        <v>1142</v>
      </c>
      <c r="D2998" t="s">
        <v>242</v>
      </c>
      <c r="E2998" s="284">
        <v>80.14</v>
      </c>
      <c r="F2998" s="284">
        <v>12.29</v>
      </c>
      <c r="G2998" s="284">
        <f t="shared" si="46"/>
        <v>67.849999999999994</v>
      </c>
    </row>
    <row r="2999" spans="1:7" ht="60" x14ac:dyDescent="0.25">
      <c r="A2999" s="261" t="s">
        <v>5738</v>
      </c>
      <c r="B2999" s="283">
        <v>101877</v>
      </c>
      <c r="C2999" s="108" t="s">
        <v>1143</v>
      </c>
      <c r="D2999" t="s">
        <v>242</v>
      </c>
      <c r="E2999" s="284">
        <v>55.14</v>
      </c>
      <c r="F2999" s="284">
        <v>10.91</v>
      </c>
      <c r="G2999" s="284">
        <f t="shared" si="46"/>
        <v>44.230000000000004</v>
      </c>
    </row>
    <row r="3000" spans="1:7" ht="75" x14ac:dyDescent="0.25">
      <c r="A3000" s="261" t="s">
        <v>5738</v>
      </c>
      <c r="B3000" s="283">
        <v>101878</v>
      </c>
      <c r="C3000" s="108" t="s">
        <v>1144</v>
      </c>
      <c r="D3000" t="s">
        <v>242</v>
      </c>
      <c r="E3000" s="284">
        <v>549.05999999999995</v>
      </c>
      <c r="F3000" s="284">
        <v>54.21</v>
      </c>
      <c r="G3000" s="284">
        <f t="shared" si="46"/>
        <v>494.84999999999997</v>
      </c>
    </row>
    <row r="3001" spans="1:7" ht="75" x14ac:dyDescent="0.25">
      <c r="A3001" s="261" t="s">
        <v>5738</v>
      </c>
      <c r="B3001" s="283">
        <v>101879</v>
      </c>
      <c r="C3001" s="108" t="s">
        <v>1145</v>
      </c>
      <c r="D3001" t="s">
        <v>242</v>
      </c>
      <c r="E3001" s="284">
        <v>576.17999999999995</v>
      </c>
      <c r="F3001" s="284">
        <v>21.33</v>
      </c>
      <c r="G3001" s="284">
        <f t="shared" si="46"/>
        <v>554.84999999999991</v>
      </c>
    </row>
    <row r="3002" spans="1:7" ht="75" x14ac:dyDescent="0.25">
      <c r="A3002" s="261" t="s">
        <v>5738</v>
      </c>
      <c r="B3002" s="283">
        <v>101880</v>
      </c>
      <c r="C3002" s="108" t="s">
        <v>1146</v>
      </c>
      <c r="D3002" t="s">
        <v>242</v>
      </c>
      <c r="E3002" s="284">
        <v>663.47</v>
      </c>
      <c r="F3002" s="284">
        <v>25.63</v>
      </c>
      <c r="G3002" s="284">
        <f t="shared" si="46"/>
        <v>637.84</v>
      </c>
    </row>
    <row r="3003" spans="1:7" ht="75" x14ac:dyDescent="0.25">
      <c r="A3003" s="261" t="s">
        <v>5738</v>
      </c>
      <c r="B3003" s="283">
        <v>101881</v>
      </c>
      <c r="C3003" s="108" t="s">
        <v>1147</v>
      </c>
      <c r="D3003" t="s">
        <v>242</v>
      </c>
      <c r="E3003" s="284">
        <v>953.82</v>
      </c>
      <c r="F3003" s="284">
        <v>25.74</v>
      </c>
      <c r="G3003" s="284">
        <f t="shared" si="46"/>
        <v>928.08</v>
      </c>
    </row>
    <row r="3004" spans="1:7" ht="75" x14ac:dyDescent="0.25">
      <c r="A3004" s="261" t="s">
        <v>5738</v>
      </c>
      <c r="B3004" s="283">
        <v>101882</v>
      </c>
      <c r="C3004" s="108" t="s">
        <v>1148</v>
      </c>
      <c r="D3004" t="s">
        <v>242</v>
      </c>
      <c r="E3004" s="284">
        <v>1353.99</v>
      </c>
      <c r="F3004" s="284">
        <v>25.68</v>
      </c>
      <c r="G3004" s="284">
        <f t="shared" si="46"/>
        <v>1328.31</v>
      </c>
    </row>
    <row r="3005" spans="1:7" ht="75" x14ac:dyDescent="0.25">
      <c r="A3005" s="261" t="s">
        <v>5738</v>
      </c>
      <c r="B3005" s="283">
        <v>101883</v>
      </c>
      <c r="C3005" s="108" t="s">
        <v>1149</v>
      </c>
      <c r="D3005" t="s">
        <v>242</v>
      </c>
      <c r="E3005" s="284">
        <v>549.26</v>
      </c>
      <c r="F3005" s="284">
        <v>21.13</v>
      </c>
      <c r="G3005" s="284">
        <f t="shared" si="46"/>
        <v>528.13</v>
      </c>
    </row>
    <row r="3006" spans="1:7" ht="45" x14ac:dyDescent="0.25">
      <c r="A3006" s="261" t="s">
        <v>5738</v>
      </c>
      <c r="B3006" s="283">
        <v>101890</v>
      </c>
      <c r="C3006" s="108" t="s">
        <v>1156</v>
      </c>
      <c r="D3006" t="s">
        <v>242</v>
      </c>
      <c r="E3006" s="284">
        <v>15.48</v>
      </c>
      <c r="F3006" s="284">
        <v>2.35</v>
      </c>
      <c r="G3006" s="284">
        <f t="shared" si="46"/>
        <v>13.13</v>
      </c>
    </row>
    <row r="3007" spans="1:7" ht="45" x14ac:dyDescent="0.25">
      <c r="A3007" s="261" t="s">
        <v>5738</v>
      </c>
      <c r="B3007" s="283">
        <v>101891</v>
      </c>
      <c r="C3007" s="108" t="s">
        <v>1157</v>
      </c>
      <c r="D3007" t="s">
        <v>242</v>
      </c>
      <c r="E3007" s="284">
        <v>26.54</v>
      </c>
      <c r="F3007" s="284">
        <v>4.79</v>
      </c>
      <c r="G3007" s="284">
        <f t="shared" si="46"/>
        <v>21.75</v>
      </c>
    </row>
    <row r="3008" spans="1:7" ht="45" x14ac:dyDescent="0.25">
      <c r="A3008" s="261" t="s">
        <v>5738</v>
      </c>
      <c r="B3008" s="283">
        <v>101892</v>
      </c>
      <c r="C3008" s="108" t="s">
        <v>1158</v>
      </c>
      <c r="D3008" t="s">
        <v>242</v>
      </c>
      <c r="E3008" s="284">
        <v>67.7</v>
      </c>
      <c r="F3008" s="284">
        <v>4.6900000000000004</v>
      </c>
      <c r="G3008" s="284">
        <f t="shared" si="46"/>
        <v>63.010000000000005</v>
      </c>
    </row>
    <row r="3009" spans="1:7" ht="45" x14ac:dyDescent="0.25">
      <c r="A3009" s="261" t="s">
        <v>5738</v>
      </c>
      <c r="B3009" s="283">
        <v>101893</v>
      </c>
      <c r="C3009" s="108" t="s">
        <v>1159</v>
      </c>
      <c r="D3009" t="s">
        <v>242</v>
      </c>
      <c r="E3009" s="284">
        <v>86.79</v>
      </c>
      <c r="F3009" s="284">
        <v>7.06</v>
      </c>
      <c r="G3009" s="284">
        <f t="shared" si="46"/>
        <v>79.73</v>
      </c>
    </row>
    <row r="3010" spans="1:7" ht="45" x14ac:dyDescent="0.25">
      <c r="A3010" s="261" t="s">
        <v>5738</v>
      </c>
      <c r="B3010" s="283">
        <v>101894</v>
      </c>
      <c r="C3010" s="108" t="s">
        <v>1160</v>
      </c>
      <c r="D3010" t="s">
        <v>242</v>
      </c>
      <c r="E3010" s="284">
        <v>149.26</v>
      </c>
      <c r="F3010" s="284">
        <v>27.87</v>
      </c>
      <c r="G3010" s="284">
        <f t="shared" si="46"/>
        <v>121.38999999999999</v>
      </c>
    </row>
    <row r="3011" spans="1:7" ht="45" x14ac:dyDescent="0.25">
      <c r="A3011" s="261" t="s">
        <v>5738</v>
      </c>
      <c r="B3011" s="283">
        <v>101895</v>
      </c>
      <c r="C3011" s="108" t="s">
        <v>1161</v>
      </c>
      <c r="D3011" t="s">
        <v>242</v>
      </c>
      <c r="E3011" s="284">
        <v>402.42</v>
      </c>
      <c r="F3011" s="284">
        <v>47.09</v>
      </c>
      <c r="G3011" s="284">
        <f t="shared" ref="G3011:G3074" si="47">E3011-F3011</f>
        <v>355.33000000000004</v>
      </c>
    </row>
    <row r="3012" spans="1:7" ht="45" x14ac:dyDescent="0.25">
      <c r="A3012" s="261" t="s">
        <v>5738</v>
      </c>
      <c r="B3012" s="283">
        <v>101896</v>
      </c>
      <c r="C3012" s="108" t="s">
        <v>1162</v>
      </c>
      <c r="D3012" t="s">
        <v>242</v>
      </c>
      <c r="E3012" s="284">
        <v>602.61</v>
      </c>
      <c r="F3012" s="284">
        <v>47.09</v>
      </c>
      <c r="G3012" s="284">
        <f t="shared" si="47"/>
        <v>555.52</v>
      </c>
    </row>
    <row r="3013" spans="1:7" ht="45" x14ac:dyDescent="0.25">
      <c r="A3013" s="261" t="s">
        <v>5738</v>
      </c>
      <c r="B3013" s="283">
        <v>101897</v>
      </c>
      <c r="C3013" s="108" t="s">
        <v>1163</v>
      </c>
      <c r="D3013" t="s">
        <v>242</v>
      </c>
      <c r="E3013" s="284">
        <v>959.29</v>
      </c>
      <c r="F3013" s="284">
        <v>47.09</v>
      </c>
      <c r="G3013" s="284">
        <f t="shared" si="47"/>
        <v>912.19999999999993</v>
      </c>
    </row>
    <row r="3014" spans="1:7" ht="45" x14ac:dyDescent="0.25">
      <c r="A3014" s="261" t="s">
        <v>5738</v>
      </c>
      <c r="B3014" s="283">
        <v>101898</v>
      </c>
      <c r="C3014" s="108" t="s">
        <v>1164</v>
      </c>
      <c r="D3014" t="s">
        <v>242</v>
      </c>
      <c r="E3014" s="284">
        <v>1279.27</v>
      </c>
      <c r="F3014" s="284">
        <v>47.09</v>
      </c>
      <c r="G3014" s="284">
        <f t="shared" si="47"/>
        <v>1232.18</v>
      </c>
    </row>
    <row r="3015" spans="1:7" ht="45" x14ac:dyDescent="0.25">
      <c r="A3015" s="261" t="s">
        <v>5738</v>
      </c>
      <c r="B3015" s="283">
        <v>101899</v>
      </c>
      <c r="C3015" s="108" t="s">
        <v>1165</v>
      </c>
      <c r="D3015" t="s">
        <v>242</v>
      </c>
      <c r="E3015" s="284">
        <v>2040.4</v>
      </c>
      <c r="F3015" s="284">
        <v>47.09</v>
      </c>
      <c r="G3015" s="284">
        <f t="shared" si="47"/>
        <v>1993.3100000000002</v>
      </c>
    </row>
    <row r="3016" spans="1:7" ht="45" x14ac:dyDescent="0.25">
      <c r="A3016" s="261" t="s">
        <v>5738</v>
      </c>
      <c r="B3016" s="283">
        <v>101900</v>
      </c>
      <c r="C3016" s="108" t="s">
        <v>1166</v>
      </c>
      <c r="D3016" t="s">
        <v>242</v>
      </c>
      <c r="E3016" s="284">
        <v>4244.96</v>
      </c>
      <c r="F3016" s="284">
        <v>47.09</v>
      </c>
      <c r="G3016" s="284">
        <f t="shared" si="47"/>
        <v>4197.87</v>
      </c>
    </row>
    <row r="3017" spans="1:7" ht="30" x14ac:dyDescent="0.25">
      <c r="A3017" s="261" t="s">
        <v>5738</v>
      </c>
      <c r="B3017" s="283">
        <v>101901</v>
      </c>
      <c r="C3017" s="108" t="s">
        <v>1167</v>
      </c>
      <c r="D3017" t="s">
        <v>242</v>
      </c>
      <c r="E3017" s="284">
        <v>260.79000000000002</v>
      </c>
      <c r="F3017" s="284">
        <v>5.07</v>
      </c>
      <c r="G3017" s="284">
        <f t="shared" si="47"/>
        <v>255.72000000000003</v>
      </c>
    </row>
    <row r="3018" spans="1:7" ht="30" x14ac:dyDescent="0.25">
      <c r="A3018" s="261" t="s">
        <v>5738</v>
      </c>
      <c r="B3018" s="283">
        <v>101902</v>
      </c>
      <c r="C3018" s="108" t="s">
        <v>1168</v>
      </c>
      <c r="D3018" t="s">
        <v>242</v>
      </c>
      <c r="E3018" s="284">
        <v>321.18</v>
      </c>
      <c r="F3018" s="284">
        <v>7.06</v>
      </c>
      <c r="G3018" s="284">
        <f t="shared" si="47"/>
        <v>314.12</v>
      </c>
    </row>
    <row r="3019" spans="1:7" ht="30" x14ac:dyDescent="0.25">
      <c r="A3019" s="261" t="s">
        <v>5738</v>
      </c>
      <c r="B3019" s="283">
        <v>101903</v>
      </c>
      <c r="C3019" s="108" t="s">
        <v>1169</v>
      </c>
      <c r="D3019" t="s">
        <v>242</v>
      </c>
      <c r="E3019" s="284">
        <v>672.3</v>
      </c>
      <c r="F3019" s="284">
        <v>14.41</v>
      </c>
      <c r="G3019" s="284">
        <f t="shared" si="47"/>
        <v>657.89</v>
      </c>
    </row>
    <row r="3020" spans="1:7" ht="30" x14ac:dyDescent="0.25">
      <c r="A3020" s="261" t="s">
        <v>5738</v>
      </c>
      <c r="B3020" s="283">
        <v>101904</v>
      </c>
      <c r="C3020" s="108" t="s">
        <v>1170</v>
      </c>
      <c r="D3020" t="s">
        <v>242</v>
      </c>
      <c r="E3020" s="284">
        <v>2508.7800000000002</v>
      </c>
      <c r="F3020" s="284">
        <v>27.86</v>
      </c>
      <c r="G3020" s="284">
        <f t="shared" si="47"/>
        <v>2480.92</v>
      </c>
    </row>
    <row r="3021" spans="1:7" ht="45" x14ac:dyDescent="0.25">
      <c r="A3021" s="261" t="s">
        <v>5738</v>
      </c>
      <c r="B3021" s="283">
        <v>101938</v>
      </c>
      <c r="C3021" s="108" t="s">
        <v>1197</v>
      </c>
      <c r="D3021" t="s">
        <v>242</v>
      </c>
      <c r="E3021" s="284">
        <v>107.59</v>
      </c>
      <c r="F3021" s="284">
        <v>15.43</v>
      </c>
      <c r="G3021" s="284">
        <f t="shared" si="47"/>
        <v>92.16</v>
      </c>
    </row>
    <row r="3022" spans="1:7" ht="45" x14ac:dyDescent="0.25">
      <c r="A3022" s="261" t="s">
        <v>5738</v>
      </c>
      <c r="B3022" s="283">
        <v>101946</v>
      </c>
      <c r="C3022" s="108" t="s">
        <v>1198</v>
      </c>
      <c r="D3022" t="s">
        <v>242</v>
      </c>
      <c r="E3022" s="284">
        <v>157.31</v>
      </c>
      <c r="F3022" s="284">
        <v>54.23</v>
      </c>
      <c r="G3022" s="284">
        <f t="shared" si="47"/>
        <v>103.08000000000001</v>
      </c>
    </row>
    <row r="3023" spans="1:7" ht="45" x14ac:dyDescent="0.25">
      <c r="A3023" s="261" t="s">
        <v>5738</v>
      </c>
      <c r="B3023" s="283">
        <v>91945</v>
      </c>
      <c r="C3023" s="108" t="s">
        <v>7139</v>
      </c>
      <c r="D3023" t="s">
        <v>242</v>
      </c>
      <c r="E3023" s="284">
        <v>13.95</v>
      </c>
      <c r="F3023" s="284">
        <v>6.66</v>
      </c>
      <c r="G3023" s="284">
        <f t="shared" si="47"/>
        <v>7.2899999999999991</v>
      </c>
    </row>
    <row r="3024" spans="1:7" ht="60" x14ac:dyDescent="0.25">
      <c r="A3024" s="261" t="s">
        <v>5738</v>
      </c>
      <c r="B3024" s="283">
        <v>91946</v>
      </c>
      <c r="C3024" s="108" t="s">
        <v>7140</v>
      </c>
      <c r="D3024" t="s">
        <v>242</v>
      </c>
      <c r="E3024" s="284">
        <v>11.16</v>
      </c>
      <c r="F3024" s="284">
        <v>4.57</v>
      </c>
      <c r="G3024" s="284">
        <f t="shared" si="47"/>
        <v>6.59</v>
      </c>
    </row>
    <row r="3025" spans="1:7" ht="60" x14ac:dyDescent="0.25">
      <c r="A3025" s="261" t="s">
        <v>5738</v>
      </c>
      <c r="B3025" s="283">
        <v>91947</v>
      </c>
      <c r="C3025" s="108" t="s">
        <v>7141</v>
      </c>
      <c r="D3025" t="s">
        <v>242</v>
      </c>
      <c r="E3025" s="284">
        <v>9.42</v>
      </c>
      <c r="F3025" s="284">
        <v>3.24</v>
      </c>
      <c r="G3025" s="284">
        <f t="shared" si="47"/>
        <v>6.18</v>
      </c>
    </row>
    <row r="3026" spans="1:7" ht="45" x14ac:dyDescent="0.25">
      <c r="A3026" s="261" t="s">
        <v>5738</v>
      </c>
      <c r="B3026" s="283">
        <v>91949</v>
      </c>
      <c r="C3026" s="108" t="s">
        <v>7142</v>
      </c>
      <c r="D3026" t="s">
        <v>242</v>
      </c>
      <c r="E3026" s="284">
        <v>20.190000000000001</v>
      </c>
      <c r="F3026" s="284">
        <v>7.91</v>
      </c>
      <c r="G3026" s="284">
        <f t="shared" si="47"/>
        <v>12.280000000000001</v>
      </c>
    </row>
    <row r="3027" spans="1:7" ht="60" x14ac:dyDescent="0.25">
      <c r="A3027" s="261" t="s">
        <v>5738</v>
      </c>
      <c r="B3027" s="283">
        <v>91950</v>
      </c>
      <c r="C3027" s="108" t="s">
        <v>7143</v>
      </c>
      <c r="D3027" t="s">
        <v>242</v>
      </c>
      <c r="E3027" s="284">
        <v>16.79</v>
      </c>
      <c r="F3027" s="284">
        <v>5.33</v>
      </c>
      <c r="G3027" s="284">
        <f t="shared" si="47"/>
        <v>11.459999999999999</v>
      </c>
    </row>
    <row r="3028" spans="1:7" ht="60" x14ac:dyDescent="0.25">
      <c r="A3028" s="261" t="s">
        <v>5738</v>
      </c>
      <c r="B3028" s="283">
        <v>91951</v>
      </c>
      <c r="C3028" s="108" t="s">
        <v>7144</v>
      </c>
      <c r="D3028" t="s">
        <v>242</v>
      </c>
      <c r="E3028" s="284">
        <v>14.76</v>
      </c>
      <c r="F3028" s="284">
        <v>3.81</v>
      </c>
      <c r="G3028" s="284">
        <f t="shared" si="47"/>
        <v>10.95</v>
      </c>
    </row>
    <row r="3029" spans="1:7" ht="45" x14ac:dyDescent="0.25">
      <c r="A3029" s="261" t="s">
        <v>5738</v>
      </c>
      <c r="B3029" s="283">
        <v>91952</v>
      </c>
      <c r="C3029" s="108" t="s">
        <v>7145</v>
      </c>
      <c r="D3029" t="s">
        <v>242</v>
      </c>
      <c r="E3029" s="284">
        <v>18.920000000000002</v>
      </c>
      <c r="F3029" s="284">
        <v>8.26</v>
      </c>
      <c r="G3029" s="284">
        <f t="shared" si="47"/>
        <v>10.660000000000002</v>
      </c>
    </row>
    <row r="3030" spans="1:7" ht="45" x14ac:dyDescent="0.25">
      <c r="A3030" s="261" t="s">
        <v>5738</v>
      </c>
      <c r="B3030" s="283">
        <v>91953</v>
      </c>
      <c r="C3030" s="108" t="s">
        <v>7146</v>
      </c>
      <c r="D3030" t="s">
        <v>242</v>
      </c>
      <c r="E3030" s="284">
        <v>30.08</v>
      </c>
      <c r="F3030" s="284">
        <v>12.84</v>
      </c>
      <c r="G3030" s="284">
        <f t="shared" si="47"/>
        <v>17.239999999999998</v>
      </c>
    </row>
    <row r="3031" spans="1:7" ht="45" x14ac:dyDescent="0.25">
      <c r="A3031" s="261" t="s">
        <v>5738</v>
      </c>
      <c r="B3031" s="283">
        <v>91954</v>
      </c>
      <c r="C3031" s="108" t="s">
        <v>7147</v>
      </c>
      <c r="D3031" t="s">
        <v>242</v>
      </c>
      <c r="E3031" s="284">
        <v>25.35</v>
      </c>
      <c r="F3031" s="284">
        <v>11.29</v>
      </c>
      <c r="G3031" s="284">
        <f t="shared" si="47"/>
        <v>14.060000000000002</v>
      </c>
    </row>
    <row r="3032" spans="1:7" ht="45" x14ac:dyDescent="0.25">
      <c r="A3032" s="261" t="s">
        <v>5738</v>
      </c>
      <c r="B3032" s="283">
        <v>91955</v>
      </c>
      <c r="C3032" s="108" t="s">
        <v>7148</v>
      </c>
      <c r="D3032" t="s">
        <v>242</v>
      </c>
      <c r="E3032" s="284">
        <v>36.51</v>
      </c>
      <c r="F3032" s="284">
        <v>15.87</v>
      </c>
      <c r="G3032" s="284">
        <f t="shared" si="47"/>
        <v>20.64</v>
      </c>
    </row>
    <row r="3033" spans="1:7" ht="60" x14ac:dyDescent="0.25">
      <c r="A3033" s="261" t="s">
        <v>5738</v>
      </c>
      <c r="B3033" s="283">
        <v>91956</v>
      </c>
      <c r="C3033" s="108" t="s">
        <v>7149</v>
      </c>
      <c r="D3033" t="s">
        <v>242</v>
      </c>
      <c r="E3033" s="284">
        <v>41.29</v>
      </c>
      <c r="F3033" s="284">
        <v>17.29</v>
      </c>
      <c r="G3033" s="284">
        <f t="shared" si="47"/>
        <v>24</v>
      </c>
    </row>
    <row r="3034" spans="1:7" ht="60" x14ac:dyDescent="0.25">
      <c r="A3034" s="261" t="s">
        <v>5738</v>
      </c>
      <c r="B3034" s="283">
        <v>91957</v>
      </c>
      <c r="C3034" s="108" t="s">
        <v>7150</v>
      </c>
      <c r="D3034" t="s">
        <v>242</v>
      </c>
      <c r="E3034" s="284">
        <v>52.45</v>
      </c>
      <c r="F3034" s="284">
        <v>21.87</v>
      </c>
      <c r="G3034" s="284">
        <f t="shared" si="47"/>
        <v>30.580000000000002</v>
      </c>
    </row>
    <row r="3035" spans="1:7" ht="45" x14ac:dyDescent="0.25">
      <c r="A3035" s="261" t="s">
        <v>5738</v>
      </c>
      <c r="B3035" s="283">
        <v>91958</v>
      </c>
      <c r="C3035" s="108" t="s">
        <v>7151</v>
      </c>
      <c r="D3035" t="s">
        <v>242</v>
      </c>
      <c r="E3035" s="284">
        <v>34.909999999999997</v>
      </c>
      <c r="F3035" s="284">
        <v>14.31</v>
      </c>
      <c r="G3035" s="284">
        <f t="shared" si="47"/>
        <v>20.599999999999994</v>
      </c>
    </row>
    <row r="3036" spans="1:7" ht="45" x14ac:dyDescent="0.25">
      <c r="A3036" s="261" t="s">
        <v>5738</v>
      </c>
      <c r="B3036" s="283">
        <v>91959</v>
      </c>
      <c r="C3036" s="108" t="s">
        <v>7152</v>
      </c>
      <c r="D3036" t="s">
        <v>242</v>
      </c>
      <c r="E3036" s="284">
        <v>46.07</v>
      </c>
      <c r="F3036" s="284">
        <v>18.89</v>
      </c>
      <c r="G3036" s="284">
        <f t="shared" si="47"/>
        <v>27.18</v>
      </c>
    </row>
    <row r="3037" spans="1:7" ht="45" x14ac:dyDescent="0.25">
      <c r="A3037" s="261" t="s">
        <v>5738</v>
      </c>
      <c r="B3037" s="283">
        <v>91960</v>
      </c>
      <c r="C3037" s="108" t="s">
        <v>7153</v>
      </c>
      <c r="D3037" t="s">
        <v>242</v>
      </c>
      <c r="E3037" s="284">
        <v>47.78</v>
      </c>
      <c r="F3037" s="284">
        <v>20.37</v>
      </c>
      <c r="G3037" s="284">
        <f t="shared" si="47"/>
        <v>27.41</v>
      </c>
    </row>
    <row r="3038" spans="1:7" ht="45" x14ac:dyDescent="0.25">
      <c r="A3038" s="261" t="s">
        <v>5738</v>
      </c>
      <c r="B3038" s="283">
        <v>91961</v>
      </c>
      <c r="C3038" s="108" t="s">
        <v>7154</v>
      </c>
      <c r="D3038" t="s">
        <v>242</v>
      </c>
      <c r="E3038" s="284">
        <v>58.94</v>
      </c>
      <c r="F3038" s="284">
        <v>24.95</v>
      </c>
      <c r="G3038" s="284">
        <f t="shared" si="47"/>
        <v>33.989999999999995</v>
      </c>
    </row>
    <row r="3039" spans="1:7" ht="60" x14ac:dyDescent="0.25">
      <c r="A3039" s="261" t="s">
        <v>5738</v>
      </c>
      <c r="B3039" s="283">
        <v>91962</v>
      </c>
      <c r="C3039" s="108" t="s">
        <v>7155</v>
      </c>
      <c r="D3039" t="s">
        <v>242</v>
      </c>
      <c r="E3039" s="284">
        <v>63.72</v>
      </c>
      <c r="F3039" s="284">
        <v>26.4</v>
      </c>
      <c r="G3039" s="284">
        <f t="shared" si="47"/>
        <v>37.32</v>
      </c>
    </row>
    <row r="3040" spans="1:7" ht="60" x14ac:dyDescent="0.25">
      <c r="A3040" s="261" t="s">
        <v>5738</v>
      </c>
      <c r="B3040" s="283">
        <v>91963</v>
      </c>
      <c r="C3040" s="108" t="s">
        <v>7156</v>
      </c>
      <c r="D3040" t="s">
        <v>242</v>
      </c>
      <c r="E3040" s="284">
        <v>74.88</v>
      </c>
      <c r="F3040" s="284">
        <v>30.98</v>
      </c>
      <c r="G3040" s="284">
        <f t="shared" si="47"/>
        <v>43.899999999999991</v>
      </c>
    </row>
    <row r="3041" spans="1:7" ht="60" x14ac:dyDescent="0.25">
      <c r="A3041" s="261" t="s">
        <v>5738</v>
      </c>
      <c r="B3041" s="283">
        <v>91964</v>
      </c>
      <c r="C3041" s="108" t="s">
        <v>7157</v>
      </c>
      <c r="D3041" t="s">
        <v>242</v>
      </c>
      <c r="E3041" s="284">
        <v>57.3</v>
      </c>
      <c r="F3041" s="284">
        <v>23.37</v>
      </c>
      <c r="G3041" s="284">
        <f t="shared" si="47"/>
        <v>33.929999999999993</v>
      </c>
    </row>
    <row r="3042" spans="1:7" ht="60" x14ac:dyDescent="0.25">
      <c r="A3042" s="261" t="s">
        <v>5738</v>
      </c>
      <c r="B3042" s="283">
        <v>91965</v>
      </c>
      <c r="C3042" s="108" t="s">
        <v>7158</v>
      </c>
      <c r="D3042" t="s">
        <v>242</v>
      </c>
      <c r="E3042" s="284">
        <v>68.459999999999994</v>
      </c>
      <c r="F3042" s="284">
        <v>27.94</v>
      </c>
      <c r="G3042" s="284">
        <f t="shared" si="47"/>
        <v>40.519999999999996</v>
      </c>
    </row>
    <row r="3043" spans="1:7" ht="45" x14ac:dyDescent="0.25">
      <c r="A3043" s="261" t="s">
        <v>5738</v>
      </c>
      <c r="B3043" s="283">
        <v>91966</v>
      </c>
      <c r="C3043" s="108" t="s">
        <v>7159</v>
      </c>
      <c r="D3043" t="s">
        <v>242</v>
      </c>
      <c r="E3043" s="284">
        <v>50.92</v>
      </c>
      <c r="F3043" s="284">
        <v>20.37</v>
      </c>
      <c r="G3043" s="284">
        <f t="shared" si="47"/>
        <v>30.55</v>
      </c>
    </row>
    <row r="3044" spans="1:7" ht="45" x14ac:dyDescent="0.25">
      <c r="A3044" s="261" t="s">
        <v>5738</v>
      </c>
      <c r="B3044" s="283">
        <v>91967</v>
      </c>
      <c r="C3044" s="108" t="s">
        <v>7160</v>
      </c>
      <c r="D3044" t="s">
        <v>242</v>
      </c>
      <c r="E3044" s="284">
        <v>62.08</v>
      </c>
      <c r="F3044" s="284">
        <v>24.95</v>
      </c>
      <c r="G3044" s="284">
        <f t="shared" si="47"/>
        <v>37.129999999999995</v>
      </c>
    </row>
    <row r="3045" spans="1:7" ht="45" x14ac:dyDescent="0.25">
      <c r="A3045" s="261" t="s">
        <v>5738</v>
      </c>
      <c r="B3045" s="283">
        <v>91968</v>
      </c>
      <c r="C3045" s="108" t="s">
        <v>7161</v>
      </c>
      <c r="D3045" t="s">
        <v>242</v>
      </c>
      <c r="E3045" s="284">
        <v>70.150000000000006</v>
      </c>
      <c r="F3045" s="284">
        <v>29.4</v>
      </c>
      <c r="G3045" s="284">
        <f t="shared" si="47"/>
        <v>40.750000000000007</v>
      </c>
    </row>
    <row r="3046" spans="1:7" ht="45" x14ac:dyDescent="0.25">
      <c r="A3046" s="261" t="s">
        <v>5738</v>
      </c>
      <c r="B3046" s="283">
        <v>91969</v>
      </c>
      <c r="C3046" s="108" t="s">
        <v>7162</v>
      </c>
      <c r="D3046" t="s">
        <v>242</v>
      </c>
      <c r="E3046" s="284">
        <v>81.31</v>
      </c>
      <c r="F3046" s="284">
        <v>33.979999999999997</v>
      </c>
      <c r="G3046" s="284">
        <f t="shared" si="47"/>
        <v>47.330000000000005</v>
      </c>
    </row>
    <row r="3047" spans="1:7" ht="60" x14ac:dyDescent="0.25">
      <c r="A3047" s="261" t="s">
        <v>5738</v>
      </c>
      <c r="B3047" s="283">
        <v>91970</v>
      </c>
      <c r="C3047" s="108" t="s">
        <v>7163</v>
      </c>
      <c r="D3047" t="s">
        <v>242</v>
      </c>
      <c r="E3047" s="284">
        <v>73.62</v>
      </c>
      <c r="F3047" s="284">
        <v>29.66</v>
      </c>
      <c r="G3047" s="284">
        <f t="shared" si="47"/>
        <v>43.960000000000008</v>
      </c>
    </row>
    <row r="3048" spans="1:7" ht="60" x14ac:dyDescent="0.25">
      <c r="A3048" s="261" t="s">
        <v>5738</v>
      </c>
      <c r="B3048" s="283">
        <v>91971</v>
      </c>
      <c r="C3048" s="108" t="s">
        <v>7164</v>
      </c>
      <c r="D3048" t="s">
        <v>242</v>
      </c>
      <c r="E3048" s="284">
        <v>90.41</v>
      </c>
      <c r="F3048" s="284">
        <v>35</v>
      </c>
      <c r="G3048" s="284">
        <f t="shared" si="47"/>
        <v>55.41</v>
      </c>
    </row>
    <row r="3049" spans="1:7" ht="60" x14ac:dyDescent="0.25">
      <c r="A3049" s="261" t="s">
        <v>5738</v>
      </c>
      <c r="B3049" s="283">
        <v>91972</v>
      </c>
      <c r="C3049" s="108" t="s">
        <v>7165</v>
      </c>
      <c r="D3049" t="s">
        <v>242</v>
      </c>
      <c r="E3049" s="284">
        <v>80.099999999999994</v>
      </c>
      <c r="F3049" s="284">
        <v>32.71</v>
      </c>
      <c r="G3049" s="284">
        <f t="shared" si="47"/>
        <v>47.389999999999993</v>
      </c>
    </row>
    <row r="3050" spans="1:7" ht="60" x14ac:dyDescent="0.25">
      <c r="A3050" s="261" t="s">
        <v>5738</v>
      </c>
      <c r="B3050" s="283">
        <v>91973</v>
      </c>
      <c r="C3050" s="108" t="s">
        <v>7166</v>
      </c>
      <c r="D3050" t="s">
        <v>242</v>
      </c>
      <c r="E3050" s="284">
        <v>96.89</v>
      </c>
      <c r="F3050" s="284">
        <v>38.049999999999997</v>
      </c>
      <c r="G3050" s="284">
        <f t="shared" si="47"/>
        <v>58.84</v>
      </c>
    </row>
    <row r="3051" spans="1:7" ht="45" x14ac:dyDescent="0.25">
      <c r="A3051" s="261" t="s">
        <v>5738</v>
      </c>
      <c r="B3051" s="283">
        <v>91974</v>
      </c>
      <c r="C3051" s="108" t="s">
        <v>7167</v>
      </c>
      <c r="D3051" t="s">
        <v>242</v>
      </c>
      <c r="E3051" s="284">
        <v>67.19</v>
      </c>
      <c r="F3051" s="284">
        <v>26.63</v>
      </c>
      <c r="G3051" s="284">
        <f t="shared" si="47"/>
        <v>40.56</v>
      </c>
    </row>
    <row r="3052" spans="1:7" ht="45" x14ac:dyDescent="0.25">
      <c r="A3052" s="261" t="s">
        <v>5738</v>
      </c>
      <c r="B3052" s="283">
        <v>91975</v>
      </c>
      <c r="C3052" s="108" t="s">
        <v>7168</v>
      </c>
      <c r="D3052" t="s">
        <v>242</v>
      </c>
      <c r="E3052" s="284">
        <v>83.98</v>
      </c>
      <c r="F3052" s="284">
        <v>31.97</v>
      </c>
      <c r="G3052" s="284">
        <f t="shared" si="47"/>
        <v>52.010000000000005</v>
      </c>
    </row>
    <row r="3053" spans="1:7" ht="45" x14ac:dyDescent="0.25">
      <c r="A3053" s="261" t="s">
        <v>5738</v>
      </c>
      <c r="B3053" s="283">
        <v>91976</v>
      </c>
      <c r="C3053" s="108" t="s">
        <v>7169</v>
      </c>
      <c r="D3053" t="s">
        <v>242</v>
      </c>
      <c r="E3053" s="284">
        <v>99.23</v>
      </c>
      <c r="F3053" s="284">
        <v>38.78</v>
      </c>
      <c r="G3053" s="284">
        <f t="shared" si="47"/>
        <v>60.45</v>
      </c>
    </row>
    <row r="3054" spans="1:7" ht="45" x14ac:dyDescent="0.25">
      <c r="A3054" s="261" t="s">
        <v>5738</v>
      </c>
      <c r="B3054" s="283">
        <v>91977</v>
      </c>
      <c r="C3054" s="108" t="s">
        <v>7170</v>
      </c>
      <c r="D3054" t="s">
        <v>242</v>
      </c>
      <c r="E3054" s="284">
        <v>116.02</v>
      </c>
      <c r="F3054" s="284">
        <v>44.12</v>
      </c>
      <c r="G3054" s="284">
        <f t="shared" si="47"/>
        <v>71.900000000000006</v>
      </c>
    </row>
    <row r="3055" spans="1:7" ht="45" x14ac:dyDescent="0.25">
      <c r="A3055" s="261" t="s">
        <v>5738</v>
      </c>
      <c r="B3055" s="283">
        <v>91978</v>
      </c>
      <c r="C3055" s="108" t="s">
        <v>7171</v>
      </c>
      <c r="D3055" t="s">
        <v>242</v>
      </c>
      <c r="E3055" s="284">
        <v>41.02</v>
      </c>
      <c r="F3055" s="284">
        <v>14.31</v>
      </c>
      <c r="G3055" s="284">
        <f t="shared" si="47"/>
        <v>26.71</v>
      </c>
    </row>
    <row r="3056" spans="1:7" ht="45" x14ac:dyDescent="0.25">
      <c r="A3056" s="261" t="s">
        <v>5738</v>
      </c>
      <c r="B3056" s="283">
        <v>91979</v>
      </c>
      <c r="C3056" s="108" t="s">
        <v>7172</v>
      </c>
      <c r="D3056" t="s">
        <v>242</v>
      </c>
      <c r="E3056" s="284">
        <v>52.18</v>
      </c>
      <c r="F3056" s="284">
        <v>18.88</v>
      </c>
      <c r="G3056" s="284">
        <f t="shared" si="47"/>
        <v>33.299999999999997</v>
      </c>
    </row>
    <row r="3057" spans="1:7" ht="45" x14ac:dyDescent="0.25">
      <c r="A3057" s="261" t="s">
        <v>5738</v>
      </c>
      <c r="B3057" s="283">
        <v>91980</v>
      </c>
      <c r="C3057" s="108" t="s">
        <v>7173</v>
      </c>
      <c r="D3057" t="s">
        <v>242</v>
      </c>
      <c r="E3057" s="284">
        <v>39.619999999999997</v>
      </c>
      <c r="F3057" s="284">
        <v>14.31</v>
      </c>
      <c r="G3057" s="284">
        <f t="shared" si="47"/>
        <v>25.309999999999995</v>
      </c>
    </row>
    <row r="3058" spans="1:7" ht="45" x14ac:dyDescent="0.25">
      <c r="A3058" s="261" t="s">
        <v>5738</v>
      </c>
      <c r="B3058" s="283">
        <v>91981</v>
      </c>
      <c r="C3058" s="108" t="s">
        <v>7174</v>
      </c>
      <c r="D3058" t="s">
        <v>242</v>
      </c>
      <c r="E3058" s="284">
        <v>50.78</v>
      </c>
      <c r="F3058" s="284">
        <v>18.88</v>
      </c>
      <c r="G3058" s="284">
        <f t="shared" si="47"/>
        <v>31.900000000000002</v>
      </c>
    </row>
    <row r="3059" spans="1:7" ht="45" x14ac:dyDescent="0.25">
      <c r="A3059" s="261" t="s">
        <v>5738</v>
      </c>
      <c r="B3059" s="283">
        <v>91982</v>
      </c>
      <c r="C3059" s="108" t="s">
        <v>7175</v>
      </c>
      <c r="D3059" t="s">
        <v>242</v>
      </c>
      <c r="E3059" s="284">
        <v>99.6</v>
      </c>
      <c r="F3059" s="284">
        <v>8.23</v>
      </c>
      <c r="G3059" s="284">
        <f t="shared" si="47"/>
        <v>91.36999999999999</v>
      </c>
    </row>
    <row r="3060" spans="1:7" ht="45" x14ac:dyDescent="0.25">
      <c r="A3060" s="261" t="s">
        <v>5738</v>
      </c>
      <c r="B3060" s="283">
        <v>91983</v>
      </c>
      <c r="C3060" s="108" t="s">
        <v>7176</v>
      </c>
      <c r="D3060" t="s">
        <v>242</v>
      </c>
      <c r="E3060" s="284">
        <v>110.76</v>
      </c>
      <c r="F3060" s="284">
        <v>12.79</v>
      </c>
      <c r="G3060" s="284">
        <f t="shared" si="47"/>
        <v>97.97</v>
      </c>
    </row>
    <row r="3061" spans="1:7" ht="45" x14ac:dyDescent="0.25">
      <c r="A3061" s="261" t="s">
        <v>5738</v>
      </c>
      <c r="B3061" s="283">
        <v>91984</v>
      </c>
      <c r="C3061" s="108" t="s">
        <v>7177</v>
      </c>
      <c r="D3061" t="s">
        <v>242</v>
      </c>
      <c r="E3061" s="284">
        <v>17.63</v>
      </c>
      <c r="F3061" s="284">
        <v>8.27</v>
      </c>
      <c r="G3061" s="284">
        <f t="shared" si="47"/>
        <v>9.36</v>
      </c>
    </row>
    <row r="3062" spans="1:7" ht="60" x14ac:dyDescent="0.25">
      <c r="A3062" s="261" t="s">
        <v>5738</v>
      </c>
      <c r="B3062" s="283">
        <v>91985</v>
      </c>
      <c r="C3062" s="108" t="s">
        <v>7178</v>
      </c>
      <c r="D3062" t="s">
        <v>242</v>
      </c>
      <c r="E3062" s="284">
        <v>28.79</v>
      </c>
      <c r="F3062" s="284">
        <v>12.85</v>
      </c>
      <c r="G3062" s="284">
        <f t="shared" si="47"/>
        <v>15.94</v>
      </c>
    </row>
    <row r="3063" spans="1:7" ht="45" x14ac:dyDescent="0.25">
      <c r="A3063" s="261" t="s">
        <v>5738</v>
      </c>
      <c r="B3063" s="283">
        <v>91986</v>
      </c>
      <c r="C3063" s="108" t="s">
        <v>7179</v>
      </c>
      <c r="D3063" t="s">
        <v>242</v>
      </c>
      <c r="E3063" s="284">
        <v>38.4</v>
      </c>
      <c r="F3063" s="284">
        <v>12.86</v>
      </c>
      <c r="G3063" s="284">
        <f t="shared" si="47"/>
        <v>25.54</v>
      </c>
    </row>
    <row r="3064" spans="1:7" ht="45" x14ac:dyDescent="0.25">
      <c r="A3064" s="261" t="s">
        <v>5738</v>
      </c>
      <c r="B3064" s="283">
        <v>91987</v>
      </c>
      <c r="C3064" s="108" t="s">
        <v>7180</v>
      </c>
      <c r="D3064" t="s">
        <v>242</v>
      </c>
      <c r="E3064" s="284">
        <v>49.56</v>
      </c>
      <c r="F3064" s="284">
        <v>17.43</v>
      </c>
      <c r="G3064" s="284">
        <f t="shared" si="47"/>
        <v>32.130000000000003</v>
      </c>
    </row>
    <row r="3065" spans="1:7" ht="45" x14ac:dyDescent="0.25">
      <c r="A3065" s="261" t="s">
        <v>5738</v>
      </c>
      <c r="B3065" s="283">
        <v>91988</v>
      </c>
      <c r="C3065" s="108" t="s">
        <v>7181</v>
      </c>
      <c r="D3065" t="s">
        <v>242</v>
      </c>
      <c r="E3065" s="284">
        <v>22.32</v>
      </c>
      <c r="F3065" s="284">
        <v>8.26</v>
      </c>
      <c r="G3065" s="284">
        <f t="shared" si="47"/>
        <v>14.06</v>
      </c>
    </row>
    <row r="3066" spans="1:7" ht="45" x14ac:dyDescent="0.25">
      <c r="A3066" s="261" t="s">
        <v>5738</v>
      </c>
      <c r="B3066" s="283">
        <v>91989</v>
      </c>
      <c r="C3066" s="108" t="s">
        <v>7182</v>
      </c>
      <c r="D3066" t="s">
        <v>242</v>
      </c>
      <c r="E3066" s="284">
        <v>33.479999999999997</v>
      </c>
      <c r="F3066" s="284">
        <v>12.84</v>
      </c>
      <c r="G3066" s="284">
        <f t="shared" si="47"/>
        <v>20.639999999999997</v>
      </c>
    </row>
    <row r="3067" spans="1:7" ht="45" x14ac:dyDescent="0.25">
      <c r="A3067" s="261" t="s">
        <v>5738</v>
      </c>
      <c r="B3067" s="283">
        <v>91990</v>
      </c>
      <c r="C3067" s="108" t="s">
        <v>7183</v>
      </c>
      <c r="D3067" t="s">
        <v>242</v>
      </c>
      <c r="E3067" s="284">
        <v>33.21</v>
      </c>
      <c r="F3067" s="284">
        <v>18.21</v>
      </c>
      <c r="G3067" s="284">
        <f t="shared" si="47"/>
        <v>15</v>
      </c>
    </row>
    <row r="3068" spans="1:7" ht="45" x14ac:dyDescent="0.25">
      <c r="A3068" s="261" t="s">
        <v>5738</v>
      </c>
      <c r="B3068" s="283">
        <v>91991</v>
      </c>
      <c r="C3068" s="108" t="s">
        <v>7184</v>
      </c>
      <c r="D3068" t="s">
        <v>242</v>
      </c>
      <c r="E3068" s="284">
        <v>35.74</v>
      </c>
      <c r="F3068" s="284">
        <v>18.21</v>
      </c>
      <c r="G3068" s="284">
        <f t="shared" si="47"/>
        <v>17.53</v>
      </c>
    </row>
    <row r="3069" spans="1:7" ht="45" x14ac:dyDescent="0.25">
      <c r="A3069" s="261" t="s">
        <v>5738</v>
      </c>
      <c r="B3069" s="283">
        <v>91992</v>
      </c>
      <c r="C3069" s="108" t="s">
        <v>7185</v>
      </c>
      <c r="D3069" t="s">
        <v>242</v>
      </c>
      <c r="E3069" s="284">
        <v>44.37</v>
      </c>
      <c r="F3069" s="284">
        <v>22.79</v>
      </c>
      <c r="G3069" s="284">
        <f t="shared" si="47"/>
        <v>21.58</v>
      </c>
    </row>
    <row r="3070" spans="1:7" ht="45" x14ac:dyDescent="0.25">
      <c r="A3070" s="261" t="s">
        <v>5738</v>
      </c>
      <c r="B3070" s="283">
        <v>91993</v>
      </c>
      <c r="C3070" s="108" t="s">
        <v>7186</v>
      </c>
      <c r="D3070" t="s">
        <v>242</v>
      </c>
      <c r="E3070" s="284">
        <v>46.9</v>
      </c>
      <c r="F3070" s="284">
        <v>22.78</v>
      </c>
      <c r="G3070" s="284">
        <f t="shared" si="47"/>
        <v>24.119999999999997</v>
      </c>
    </row>
    <row r="3071" spans="1:7" ht="45" x14ac:dyDescent="0.25">
      <c r="A3071" s="261" t="s">
        <v>5738</v>
      </c>
      <c r="B3071" s="283">
        <v>91994</v>
      </c>
      <c r="C3071" s="108" t="s">
        <v>7187</v>
      </c>
      <c r="D3071" t="s">
        <v>242</v>
      </c>
      <c r="E3071" s="284">
        <v>24.04</v>
      </c>
      <c r="F3071" s="284">
        <v>11.29</v>
      </c>
      <c r="G3071" s="284">
        <f t="shared" si="47"/>
        <v>12.75</v>
      </c>
    </row>
    <row r="3072" spans="1:7" ht="45" x14ac:dyDescent="0.25">
      <c r="A3072" s="261" t="s">
        <v>5738</v>
      </c>
      <c r="B3072" s="283">
        <v>91995</v>
      </c>
      <c r="C3072" s="108" t="s">
        <v>7188</v>
      </c>
      <c r="D3072" t="s">
        <v>242</v>
      </c>
      <c r="E3072" s="284">
        <v>26.57</v>
      </c>
      <c r="F3072" s="284">
        <v>11.29</v>
      </c>
      <c r="G3072" s="284">
        <f t="shared" si="47"/>
        <v>15.280000000000001</v>
      </c>
    </row>
    <row r="3073" spans="1:7" ht="45" x14ac:dyDescent="0.25">
      <c r="A3073" s="261" t="s">
        <v>5738</v>
      </c>
      <c r="B3073" s="283">
        <v>91996</v>
      </c>
      <c r="C3073" s="108" t="s">
        <v>7189</v>
      </c>
      <c r="D3073" t="s">
        <v>242</v>
      </c>
      <c r="E3073" s="284">
        <v>35.200000000000003</v>
      </c>
      <c r="F3073" s="284">
        <v>15.87</v>
      </c>
      <c r="G3073" s="284">
        <f t="shared" si="47"/>
        <v>19.330000000000005</v>
      </c>
    </row>
    <row r="3074" spans="1:7" ht="45" x14ac:dyDescent="0.25">
      <c r="A3074" s="261" t="s">
        <v>5738</v>
      </c>
      <c r="B3074" s="283">
        <v>91997</v>
      </c>
      <c r="C3074" s="108" t="s">
        <v>7190</v>
      </c>
      <c r="D3074" t="s">
        <v>242</v>
      </c>
      <c r="E3074" s="284">
        <v>37.729999999999997</v>
      </c>
      <c r="F3074" s="284">
        <v>15.87</v>
      </c>
      <c r="G3074" s="284">
        <f t="shared" si="47"/>
        <v>21.86</v>
      </c>
    </row>
    <row r="3075" spans="1:7" ht="45" x14ac:dyDescent="0.25">
      <c r="A3075" s="261" t="s">
        <v>5738</v>
      </c>
      <c r="B3075" s="283">
        <v>91998</v>
      </c>
      <c r="C3075" s="108" t="s">
        <v>7191</v>
      </c>
      <c r="D3075" t="s">
        <v>242</v>
      </c>
      <c r="E3075" s="284">
        <v>20.49</v>
      </c>
      <c r="F3075" s="284">
        <v>8.6199999999999992</v>
      </c>
      <c r="G3075" s="284">
        <f t="shared" ref="G3075:G3138" si="48">E3075-F3075</f>
        <v>11.87</v>
      </c>
    </row>
    <row r="3076" spans="1:7" ht="45" x14ac:dyDescent="0.25">
      <c r="A3076" s="261" t="s">
        <v>5738</v>
      </c>
      <c r="B3076" s="283">
        <v>91999</v>
      </c>
      <c r="C3076" s="108" t="s">
        <v>7192</v>
      </c>
      <c r="D3076" t="s">
        <v>242</v>
      </c>
      <c r="E3076" s="284">
        <v>23.02</v>
      </c>
      <c r="F3076" s="284">
        <v>8.61</v>
      </c>
      <c r="G3076" s="284">
        <f t="shared" si="48"/>
        <v>14.41</v>
      </c>
    </row>
    <row r="3077" spans="1:7" ht="45" x14ac:dyDescent="0.25">
      <c r="A3077" s="261" t="s">
        <v>5738</v>
      </c>
      <c r="B3077" s="283">
        <v>92000</v>
      </c>
      <c r="C3077" s="108" t="s">
        <v>7193</v>
      </c>
      <c r="D3077" t="s">
        <v>242</v>
      </c>
      <c r="E3077" s="284">
        <v>31.65</v>
      </c>
      <c r="F3077" s="284">
        <v>13.2</v>
      </c>
      <c r="G3077" s="284">
        <f t="shared" si="48"/>
        <v>18.45</v>
      </c>
    </row>
    <row r="3078" spans="1:7" ht="45" x14ac:dyDescent="0.25">
      <c r="A3078" s="261" t="s">
        <v>5738</v>
      </c>
      <c r="B3078" s="283">
        <v>92001</v>
      </c>
      <c r="C3078" s="108" t="s">
        <v>7194</v>
      </c>
      <c r="D3078" t="s">
        <v>242</v>
      </c>
      <c r="E3078" s="284">
        <v>34.18</v>
      </c>
      <c r="F3078" s="284">
        <v>13.19</v>
      </c>
      <c r="G3078" s="284">
        <f t="shared" si="48"/>
        <v>20.990000000000002</v>
      </c>
    </row>
    <row r="3079" spans="1:7" ht="45" x14ac:dyDescent="0.25">
      <c r="A3079" s="261" t="s">
        <v>5738</v>
      </c>
      <c r="B3079" s="283">
        <v>92002</v>
      </c>
      <c r="C3079" s="108" t="s">
        <v>7195</v>
      </c>
      <c r="D3079" t="s">
        <v>242</v>
      </c>
      <c r="E3079" s="284">
        <v>45.16</v>
      </c>
      <c r="F3079" s="284">
        <v>20.37</v>
      </c>
      <c r="G3079" s="284">
        <f t="shared" si="48"/>
        <v>24.789999999999996</v>
      </c>
    </row>
    <row r="3080" spans="1:7" ht="45" x14ac:dyDescent="0.25">
      <c r="A3080" s="261" t="s">
        <v>5738</v>
      </c>
      <c r="B3080" s="283">
        <v>92003</v>
      </c>
      <c r="C3080" s="108" t="s">
        <v>7196</v>
      </c>
      <c r="D3080" t="s">
        <v>242</v>
      </c>
      <c r="E3080" s="284">
        <v>50.22</v>
      </c>
      <c r="F3080" s="284">
        <v>20.37</v>
      </c>
      <c r="G3080" s="284">
        <f t="shared" si="48"/>
        <v>29.849999999999998</v>
      </c>
    </row>
    <row r="3081" spans="1:7" ht="45" x14ac:dyDescent="0.25">
      <c r="A3081" s="261" t="s">
        <v>5738</v>
      </c>
      <c r="B3081" s="283">
        <v>92004</v>
      </c>
      <c r="C3081" s="108" t="s">
        <v>7197</v>
      </c>
      <c r="D3081" t="s">
        <v>242</v>
      </c>
      <c r="E3081" s="284">
        <v>56.32</v>
      </c>
      <c r="F3081" s="284">
        <v>24.95</v>
      </c>
      <c r="G3081" s="284">
        <f t="shared" si="48"/>
        <v>31.37</v>
      </c>
    </row>
    <row r="3082" spans="1:7" ht="45" x14ac:dyDescent="0.25">
      <c r="A3082" s="261" t="s">
        <v>5738</v>
      </c>
      <c r="B3082" s="283">
        <v>92005</v>
      </c>
      <c r="C3082" s="108" t="s">
        <v>7198</v>
      </c>
      <c r="D3082" t="s">
        <v>242</v>
      </c>
      <c r="E3082" s="284">
        <v>61.38</v>
      </c>
      <c r="F3082" s="284">
        <v>24.95</v>
      </c>
      <c r="G3082" s="284">
        <f t="shared" si="48"/>
        <v>36.430000000000007</v>
      </c>
    </row>
    <row r="3083" spans="1:7" ht="45" x14ac:dyDescent="0.25">
      <c r="A3083" s="261" t="s">
        <v>5738</v>
      </c>
      <c r="B3083" s="283">
        <v>92006</v>
      </c>
      <c r="C3083" s="108" t="s">
        <v>7199</v>
      </c>
      <c r="D3083" t="s">
        <v>242</v>
      </c>
      <c r="E3083" s="284">
        <v>38.01</v>
      </c>
      <c r="F3083" s="284">
        <v>14.99</v>
      </c>
      <c r="G3083" s="284">
        <f t="shared" si="48"/>
        <v>23.019999999999996</v>
      </c>
    </row>
    <row r="3084" spans="1:7" ht="45" x14ac:dyDescent="0.25">
      <c r="A3084" s="261" t="s">
        <v>5738</v>
      </c>
      <c r="B3084" s="283">
        <v>92007</v>
      </c>
      <c r="C3084" s="108" t="s">
        <v>7200</v>
      </c>
      <c r="D3084" t="s">
        <v>242</v>
      </c>
      <c r="E3084" s="284">
        <v>43.07</v>
      </c>
      <c r="F3084" s="284">
        <v>14.99</v>
      </c>
      <c r="G3084" s="284">
        <f t="shared" si="48"/>
        <v>28.08</v>
      </c>
    </row>
    <row r="3085" spans="1:7" ht="45" x14ac:dyDescent="0.25">
      <c r="A3085" s="261" t="s">
        <v>5738</v>
      </c>
      <c r="B3085" s="283">
        <v>92008</v>
      </c>
      <c r="C3085" s="108" t="s">
        <v>7201</v>
      </c>
      <c r="D3085" t="s">
        <v>242</v>
      </c>
      <c r="E3085" s="284">
        <v>49.17</v>
      </c>
      <c r="F3085" s="284">
        <v>19.57</v>
      </c>
      <c r="G3085" s="284">
        <f t="shared" si="48"/>
        <v>29.6</v>
      </c>
    </row>
    <row r="3086" spans="1:7" ht="45" x14ac:dyDescent="0.25">
      <c r="A3086" s="261" t="s">
        <v>5738</v>
      </c>
      <c r="B3086" s="283">
        <v>92009</v>
      </c>
      <c r="C3086" s="108" t="s">
        <v>7202</v>
      </c>
      <c r="D3086" t="s">
        <v>242</v>
      </c>
      <c r="E3086" s="284">
        <v>54.23</v>
      </c>
      <c r="F3086" s="284">
        <v>19.559999999999999</v>
      </c>
      <c r="G3086" s="284">
        <f t="shared" si="48"/>
        <v>34.67</v>
      </c>
    </row>
    <row r="3087" spans="1:7" ht="45" x14ac:dyDescent="0.25">
      <c r="A3087" s="261" t="s">
        <v>5738</v>
      </c>
      <c r="B3087" s="283">
        <v>92010</v>
      </c>
      <c r="C3087" s="108" t="s">
        <v>7203</v>
      </c>
      <c r="D3087" t="s">
        <v>242</v>
      </c>
      <c r="E3087" s="284">
        <v>66.22</v>
      </c>
      <c r="F3087" s="284">
        <v>29.4</v>
      </c>
      <c r="G3087" s="284">
        <f t="shared" si="48"/>
        <v>36.82</v>
      </c>
    </row>
    <row r="3088" spans="1:7" ht="45" x14ac:dyDescent="0.25">
      <c r="A3088" s="261" t="s">
        <v>5738</v>
      </c>
      <c r="B3088" s="283">
        <v>92011</v>
      </c>
      <c r="C3088" s="108" t="s">
        <v>7204</v>
      </c>
      <c r="D3088" t="s">
        <v>242</v>
      </c>
      <c r="E3088" s="284">
        <v>73.81</v>
      </c>
      <c r="F3088" s="284">
        <v>29.4</v>
      </c>
      <c r="G3088" s="284">
        <f t="shared" si="48"/>
        <v>44.410000000000004</v>
      </c>
    </row>
    <row r="3089" spans="1:7" ht="45" x14ac:dyDescent="0.25">
      <c r="A3089" s="261" t="s">
        <v>5738</v>
      </c>
      <c r="B3089" s="283">
        <v>92012</v>
      </c>
      <c r="C3089" s="108" t="s">
        <v>7205</v>
      </c>
      <c r="D3089" t="s">
        <v>242</v>
      </c>
      <c r="E3089" s="284">
        <v>77.38</v>
      </c>
      <c r="F3089" s="284">
        <v>33.979999999999997</v>
      </c>
      <c r="G3089" s="284">
        <f t="shared" si="48"/>
        <v>43.4</v>
      </c>
    </row>
    <row r="3090" spans="1:7" ht="45" x14ac:dyDescent="0.25">
      <c r="A3090" s="261" t="s">
        <v>5738</v>
      </c>
      <c r="B3090" s="283">
        <v>92013</v>
      </c>
      <c r="C3090" s="108" t="s">
        <v>7206</v>
      </c>
      <c r="D3090" t="s">
        <v>242</v>
      </c>
      <c r="E3090" s="284">
        <v>84.97</v>
      </c>
      <c r="F3090" s="284">
        <v>33.979999999999997</v>
      </c>
      <c r="G3090" s="284">
        <f t="shared" si="48"/>
        <v>50.99</v>
      </c>
    </row>
    <row r="3091" spans="1:7" ht="45" x14ac:dyDescent="0.25">
      <c r="A3091" s="261" t="s">
        <v>5738</v>
      </c>
      <c r="B3091" s="283">
        <v>92014</v>
      </c>
      <c r="C3091" s="108" t="s">
        <v>7207</v>
      </c>
      <c r="D3091" t="s">
        <v>242</v>
      </c>
      <c r="E3091" s="284">
        <v>55.54</v>
      </c>
      <c r="F3091" s="284">
        <v>21.35</v>
      </c>
      <c r="G3091" s="284">
        <f t="shared" si="48"/>
        <v>34.19</v>
      </c>
    </row>
    <row r="3092" spans="1:7" ht="45" x14ac:dyDescent="0.25">
      <c r="A3092" s="261" t="s">
        <v>5738</v>
      </c>
      <c r="B3092" s="283">
        <v>92015</v>
      </c>
      <c r="C3092" s="108" t="s">
        <v>7208</v>
      </c>
      <c r="D3092" t="s">
        <v>242</v>
      </c>
      <c r="E3092" s="284">
        <v>63.13</v>
      </c>
      <c r="F3092" s="284">
        <v>21.35</v>
      </c>
      <c r="G3092" s="284">
        <f t="shared" si="48"/>
        <v>41.78</v>
      </c>
    </row>
    <row r="3093" spans="1:7" ht="45" x14ac:dyDescent="0.25">
      <c r="A3093" s="261" t="s">
        <v>5738</v>
      </c>
      <c r="B3093" s="283">
        <v>92016</v>
      </c>
      <c r="C3093" s="108" t="s">
        <v>7209</v>
      </c>
      <c r="D3093" t="s">
        <v>242</v>
      </c>
      <c r="E3093" s="284">
        <v>66.7</v>
      </c>
      <c r="F3093" s="284">
        <v>25.93</v>
      </c>
      <c r="G3093" s="284">
        <f t="shared" si="48"/>
        <v>40.770000000000003</v>
      </c>
    </row>
    <row r="3094" spans="1:7" ht="45" x14ac:dyDescent="0.25">
      <c r="A3094" s="261" t="s">
        <v>5738</v>
      </c>
      <c r="B3094" s="283">
        <v>92017</v>
      </c>
      <c r="C3094" s="108" t="s">
        <v>7210</v>
      </c>
      <c r="D3094" t="s">
        <v>242</v>
      </c>
      <c r="E3094" s="284">
        <v>74.290000000000006</v>
      </c>
      <c r="F3094" s="284">
        <v>25.92</v>
      </c>
      <c r="G3094" s="284">
        <f t="shared" si="48"/>
        <v>48.370000000000005</v>
      </c>
    </row>
    <row r="3095" spans="1:7" ht="45" x14ac:dyDescent="0.25">
      <c r="A3095" s="261" t="s">
        <v>5738</v>
      </c>
      <c r="B3095" s="283">
        <v>92018</v>
      </c>
      <c r="C3095" s="108" t="s">
        <v>7211</v>
      </c>
      <c r="D3095" t="s">
        <v>242</v>
      </c>
      <c r="E3095" s="284">
        <v>73.58</v>
      </c>
      <c r="F3095" s="284">
        <v>28.13</v>
      </c>
      <c r="G3095" s="284">
        <f t="shared" si="48"/>
        <v>45.45</v>
      </c>
    </row>
    <row r="3096" spans="1:7" ht="45" x14ac:dyDescent="0.25">
      <c r="A3096" s="261" t="s">
        <v>5738</v>
      </c>
      <c r="B3096" s="283">
        <v>92019</v>
      </c>
      <c r="C3096" s="108" t="s">
        <v>7212</v>
      </c>
      <c r="D3096" t="s">
        <v>242</v>
      </c>
      <c r="E3096" s="284">
        <v>90.37</v>
      </c>
      <c r="F3096" s="284">
        <v>33.47</v>
      </c>
      <c r="G3096" s="284">
        <f t="shared" si="48"/>
        <v>56.900000000000006</v>
      </c>
    </row>
    <row r="3097" spans="1:7" ht="45" x14ac:dyDescent="0.25">
      <c r="A3097" s="261" t="s">
        <v>5738</v>
      </c>
      <c r="B3097" s="283">
        <v>92020</v>
      </c>
      <c r="C3097" s="108" t="s">
        <v>7213</v>
      </c>
      <c r="D3097" t="s">
        <v>242</v>
      </c>
      <c r="E3097" s="284">
        <v>108.86</v>
      </c>
      <c r="F3097" s="284">
        <v>41.04</v>
      </c>
      <c r="G3097" s="284">
        <f t="shared" si="48"/>
        <v>67.819999999999993</v>
      </c>
    </row>
    <row r="3098" spans="1:7" ht="45" x14ac:dyDescent="0.25">
      <c r="A3098" s="261" t="s">
        <v>5738</v>
      </c>
      <c r="B3098" s="283">
        <v>92021</v>
      </c>
      <c r="C3098" s="108" t="s">
        <v>7214</v>
      </c>
      <c r="D3098" t="s">
        <v>242</v>
      </c>
      <c r="E3098" s="284">
        <v>125.65</v>
      </c>
      <c r="F3098" s="284">
        <v>46.38</v>
      </c>
      <c r="G3098" s="284">
        <f t="shared" si="48"/>
        <v>79.27000000000001</v>
      </c>
    </row>
    <row r="3099" spans="1:7" ht="60" x14ac:dyDescent="0.25">
      <c r="A3099" s="261" t="s">
        <v>5738</v>
      </c>
      <c r="B3099" s="283">
        <v>92022</v>
      </c>
      <c r="C3099" s="108" t="s">
        <v>7215</v>
      </c>
      <c r="D3099" t="s">
        <v>242</v>
      </c>
      <c r="E3099" s="284">
        <v>39.979999999999997</v>
      </c>
      <c r="F3099" s="284">
        <v>17.29</v>
      </c>
      <c r="G3099" s="284">
        <f t="shared" si="48"/>
        <v>22.689999999999998</v>
      </c>
    </row>
    <row r="3100" spans="1:7" ht="60" x14ac:dyDescent="0.25">
      <c r="A3100" s="261" t="s">
        <v>5738</v>
      </c>
      <c r="B3100" s="283">
        <v>92023</v>
      </c>
      <c r="C3100" s="108" t="s">
        <v>7216</v>
      </c>
      <c r="D3100" t="s">
        <v>242</v>
      </c>
      <c r="E3100" s="284">
        <v>51.14</v>
      </c>
      <c r="F3100" s="284">
        <v>21.87</v>
      </c>
      <c r="G3100" s="284">
        <f t="shared" si="48"/>
        <v>29.27</v>
      </c>
    </row>
    <row r="3101" spans="1:7" ht="60" x14ac:dyDescent="0.25">
      <c r="A3101" s="261" t="s">
        <v>5738</v>
      </c>
      <c r="B3101" s="283">
        <v>92024</v>
      </c>
      <c r="C3101" s="108" t="s">
        <v>7217</v>
      </c>
      <c r="D3101" t="s">
        <v>242</v>
      </c>
      <c r="E3101" s="284">
        <v>61.1</v>
      </c>
      <c r="F3101" s="284">
        <v>26.4</v>
      </c>
      <c r="G3101" s="284">
        <f t="shared" si="48"/>
        <v>34.700000000000003</v>
      </c>
    </row>
    <row r="3102" spans="1:7" ht="60" x14ac:dyDescent="0.25">
      <c r="A3102" s="261" t="s">
        <v>5738</v>
      </c>
      <c r="B3102" s="283">
        <v>92025</v>
      </c>
      <c r="C3102" s="108" t="s">
        <v>7218</v>
      </c>
      <c r="D3102" t="s">
        <v>242</v>
      </c>
      <c r="E3102" s="284">
        <v>72.260000000000005</v>
      </c>
      <c r="F3102" s="284">
        <v>30.98</v>
      </c>
      <c r="G3102" s="284">
        <f t="shared" si="48"/>
        <v>41.28</v>
      </c>
    </row>
    <row r="3103" spans="1:7" ht="60" x14ac:dyDescent="0.25">
      <c r="A3103" s="261" t="s">
        <v>5738</v>
      </c>
      <c r="B3103" s="283">
        <v>92026</v>
      </c>
      <c r="C3103" s="108" t="s">
        <v>7219</v>
      </c>
      <c r="D3103" t="s">
        <v>242</v>
      </c>
      <c r="E3103" s="284">
        <v>55.99</v>
      </c>
      <c r="F3103" s="284">
        <v>23.37</v>
      </c>
      <c r="G3103" s="284">
        <f t="shared" si="48"/>
        <v>32.620000000000005</v>
      </c>
    </row>
    <row r="3104" spans="1:7" ht="60" x14ac:dyDescent="0.25">
      <c r="A3104" s="261" t="s">
        <v>5738</v>
      </c>
      <c r="B3104" s="283">
        <v>92027</v>
      </c>
      <c r="C3104" s="108" t="s">
        <v>7220</v>
      </c>
      <c r="D3104" t="s">
        <v>242</v>
      </c>
      <c r="E3104" s="284">
        <v>67.150000000000006</v>
      </c>
      <c r="F3104" s="284">
        <v>27.95</v>
      </c>
      <c r="G3104" s="284">
        <f t="shared" si="48"/>
        <v>39.200000000000003</v>
      </c>
    </row>
    <row r="3105" spans="1:7" ht="60" x14ac:dyDescent="0.25">
      <c r="A3105" s="261" t="s">
        <v>5738</v>
      </c>
      <c r="B3105" s="283">
        <v>92028</v>
      </c>
      <c r="C3105" s="108" t="s">
        <v>7221</v>
      </c>
      <c r="D3105" t="s">
        <v>242</v>
      </c>
      <c r="E3105" s="284">
        <v>46.47</v>
      </c>
      <c r="F3105" s="284">
        <v>20.37</v>
      </c>
      <c r="G3105" s="284">
        <f t="shared" si="48"/>
        <v>26.099999999999998</v>
      </c>
    </row>
    <row r="3106" spans="1:7" ht="60" x14ac:dyDescent="0.25">
      <c r="A3106" s="261" t="s">
        <v>5738</v>
      </c>
      <c r="B3106" s="283">
        <v>92029</v>
      </c>
      <c r="C3106" s="108" t="s">
        <v>7222</v>
      </c>
      <c r="D3106" t="s">
        <v>242</v>
      </c>
      <c r="E3106" s="284">
        <v>57.63</v>
      </c>
      <c r="F3106" s="284">
        <v>24.95</v>
      </c>
      <c r="G3106" s="284">
        <f t="shared" si="48"/>
        <v>32.680000000000007</v>
      </c>
    </row>
    <row r="3107" spans="1:7" ht="60" x14ac:dyDescent="0.25">
      <c r="A3107" s="261" t="s">
        <v>5738</v>
      </c>
      <c r="B3107" s="283">
        <v>92030</v>
      </c>
      <c r="C3107" s="108" t="s">
        <v>7223</v>
      </c>
      <c r="D3107" t="s">
        <v>242</v>
      </c>
      <c r="E3107" s="284">
        <v>67.53</v>
      </c>
      <c r="F3107" s="284">
        <v>29.4</v>
      </c>
      <c r="G3107" s="284">
        <f t="shared" si="48"/>
        <v>38.130000000000003</v>
      </c>
    </row>
    <row r="3108" spans="1:7" ht="60" x14ac:dyDescent="0.25">
      <c r="A3108" s="261" t="s">
        <v>5738</v>
      </c>
      <c r="B3108" s="283">
        <v>92031</v>
      </c>
      <c r="C3108" s="108" t="s">
        <v>7224</v>
      </c>
      <c r="D3108" t="s">
        <v>242</v>
      </c>
      <c r="E3108" s="284">
        <v>78.69</v>
      </c>
      <c r="F3108" s="284">
        <v>33.979999999999997</v>
      </c>
      <c r="G3108" s="284">
        <f t="shared" si="48"/>
        <v>44.71</v>
      </c>
    </row>
    <row r="3109" spans="1:7" ht="60" x14ac:dyDescent="0.25">
      <c r="A3109" s="261" t="s">
        <v>5738</v>
      </c>
      <c r="B3109" s="283">
        <v>92032</v>
      </c>
      <c r="C3109" s="108" t="s">
        <v>7225</v>
      </c>
      <c r="D3109" t="s">
        <v>242</v>
      </c>
      <c r="E3109" s="284">
        <v>68.84</v>
      </c>
      <c r="F3109" s="284">
        <v>29.4</v>
      </c>
      <c r="G3109" s="284">
        <f t="shared" si="48"/>
        <v>39.440000000000005</v>
      </c>
    </row>
    <row r="3110" spans="1:7" ht="60" x14ac:dyDescent="0.25">
      <c r="A3110" s="261" t="s">
        <v>5738</v>
      </c>
      <c r="B3110" s="283">
        <v>92033</v>
      </c>
      <c r="C3110" s="108" t="s">
        <v>7226</v>
      </c>
      <c r="D3110" t="s">
        <v>242</v>
      </c>
      <c r="E3110" s="284">
        <v>80</v>
      </c>
      <c r="F3110" s="284">
        <v>33.979999999999997</v>
      </c>
      <c r="G3110" s="284">
        <f t="shared" si="48"/>
        <v>46.02</v>
      </c>
    </row>
    <row r="3111" spans="1:7" ht="60" x14ac:dyDescent="0.25">
      <c r="A3111" s="261" t="s">
        <v>5738</v>
      </c>
      <c r="B3111" s="283">
        <v>92034</v>
      </c>
      <c r="C3111" s="108" t="s">
        <v>7227</v>
      </c>
      <c r="D3111" t="s">
        <v>242</v>
      </c>
      <c r="E3111" s="284">
        <v>62.41</v>
      </c>
      <c r="F3111" s="284">
        <v>26.4</v>
      </c>
      <c r="G3111" s="284">
        <f t="shared" si="48"/>
        <v>36.01</v>
      </c>
    </row>
    <row r="3112" spans="1:7" ht="60" x14ac:dyDescent="0.25">
      <c r="A3112" s="261" t="s">
        <v>5738</v>
      </c>
      <c r="B3112" s="283">
        <v>92035</v>
      </c>
      <c r="C3112" s="108" t="s">
        <v>7228</v>
      </c>
      <c r="D3112" t="s">
        <v>242</v>
      </c>
      <c r="E3112" s="284">
        <v>73.569999999999993</v>
      </c>
      <c r="F3112" s="284">
        <v>30.98</v>
      </c>
      <c r="G3112" s="284">
        <f t="shared" si="48"/>
        <v>42.589999999999989</v>
      </c>
    </row>
    <row r="3113" spans="1:7" ht="60" x14ac:dyDescent="0.25">
      <c r="A3113" s="261" t="s">
        <v>5738</v>
      </c>
      <c r="B3113" s="283">
        <v>97583</v>
      </c>
      <c r="C3113" s="108" t="s">
        <v>5318</v>
      </c>
      <c r="D3113" t="s">
        <v>242</v>
      </c>
      <c r="E3113" s="284">
        <v>85.89</v>
      </c>
      <c r="F3113" s="284">
        <v>9.6199999999999992</v>
      </c>
      <c r="G3113" s="284">
        <f t="shared" si="48"/>
        <v>76.27</v>
      </c>
    </row>
    <row r="3114" spans="1:7" ht="60" x14ac:dyDescent="0.25">
      <c r="A3114" s="261" t="s">
        <v>5738</v>
      </c>
      <c r="B3114" s="283">
        <v>97584</v>
      </c>
      <c r="C3114" s="108" t="s">
        <v>5319</v>
      </c>
      <c r="D3114" t="s">
        <v>242</v>
      </c>
      <c r="E3114" s="284">
        <v>120.71</v>
      </c>
      <c r="F3114" s="284">
        <v>9.6199999999999992</v>
      </c>
      <c r="G3114" s="284">
        <f t="shared" si="48"/>
        <v>111.08999999999999</v>
      </c>
    </row>
    <row r="3115" spans="1:7" ht="60" x14ac:dyDescent="0.25">
      <c r="A3115" s="261" t="s">
        <v>5738</v>
      </c>
      <c r="B3115" s="283">
        <v>97585</v>
      </c>
      <c r="C3115" s="108" t="s">
        <v>5320</v>
      </c>
      <c r="D3115" t="s">
        <v>242</v>
      </c>
      <c r="E3115" s="284">
        <v>115.88</v>
      </c>
      <c r="F3115" s="284">
        <v>10.94</v>
      </c>
      <c r="G3115" s="284">
        <f t="shared" si="48"/>
        <v>104.94</v>
      </c>
    </row>
    <row r="3116" spans="1:7" ht="60" x14ac:dyDescent="0.25">
      <c r="A3116" s="261" t="s">
        <v>5738</v>
      </c>
      <c r="B3116" s="283">
        <v>97586</v>
      </c>
      <c r="C3116" s="108" t="s">
        <v>5321</v>
      </c>
      <c r="D3116" t="s">
        <v>242</v>
      </c>
      <c r="E3116" s="284">
        <v>157.93</v>
      </c>
      <c r="F3116" s="284">
        <v>10.94</v>
      </c>
      <c r="G3116" s="284">
        <f t="shared" si="48"/>
        <v>146.99</v>
      </c>
    </row>
    <row r="3117" spans="1:7" ht="60" x14ac:dyDescent="0.25">
      <c r="A3117" s="261" t="s">
        <v>5738</v>
      </c>
      <c r="B3117" s="283">
        <v>97587</v>
      </c>
      <c r="C3117" s="108" t="s">
        <v>5322</v>
      </c>
      <c r="D3117" t="s">
        <v>242</v>
      </c>
      <c r="E3117" s="284">
        <v>289.74</v>
      </c>
      <c r="F3117" s="284">
        <v>9.3699999999999992</v>
      </c>
      <c r="G3117" s="284">
        <f t="shared" si="48"/>
        <v>280.37</v>
      </c>
    </row>
    <row r="3118" spans="1:7" ht="60" x14ac:dyDescent="0.25">
      <c r="A3118" s="261" t="s">
        <v>5738</v>
      </c>
      <c r="B3118" s="283">
        <v>97589</v>
      </c>
      <c r="C3118" s="108" t="s">
        <v>5323</v>
      </c>
      <c r="D3118" t="s">
        <v>242</v>
      </c>
      <c r="E3118" s="284">
        <v>42.14</v>
      </c>
      <c r="F3118" s="284">
        <v>14.16</v>
      </c>
      <c r="G3118" s="284">
        <f t="shared" si="48"/>
        <v>27.98</v>
      </c>
    </row>
    <row r="3119" spans="1:7" ht="60" x14ac:dyDescent="0.25">
      <c r="A3119" s="261" t="s">
        <v>5738</v>
      </c>
      <c r="B3119" s="283">
        <v>97590</v>
      </c>
      <c r="C3119" s="108" t="s">
        <v>5324</v>
      </c>
      <c r="D3119" t="s">
        <v>242</v>
      </c>
      <c r="E3119" s="284">
        <v>100.25</v>
      </c>
      <c r="F3119" s="284">
        <v>14.15</v>
      </c>
      <c r="G3119" s="284">
        <f t="shared" si="48"/>
        <v>86.1</v>
      </c>
    </row>
    <row r="3120" spans="1:7" ht="60" x14ac:dyDescent="0.25">
      <c r="A3120" s="261" t="s">
        <v>5738</v>
      </c>
      <c r="B3120" s="283">
        <v>97591</v>
      </c>
      <c r="C3120" s="108" t="s">
        <v>5325</v>
      </c>
      <c r="D3120" t="s">
        <v>242</v>
      </c>
      <c r="E3120" s="284">
        <v>132.6</v>
      </c>
      <c r="F3120" s="284">
        <v>18.27</v>
      </c>
      <c r="G3120" s="284">
        <f t="shared" si="48"/>
        <v>114.33</v>
      </c>
    </row>
    <row r="3121" spans="1:7" ht="45" x14ac:dyDescent="0.25">
      <c r="A3121" s="261" t="s">
        <v>5738</v>
      </c>
      <c r="B3121" s="283">
        <v>97593</v>
      </c>
      <c r="C3121" s="108" t="s">
        <v>5326</v>
      </c>
      <c r="D3121" t="s">
        <v>242</v>
      </c>
      <c r="E3121" s="284">
        <v>145.12</v>
      </c>
      <c r="F3121" s="284">
        <v>11.84</v>
      </c>
      <c r="G3121" s="284">
        <f t="shared" si="48"/>
        <v>133.28</v>
      </c>
    </row>
    <row r="3122" spans="1:7" ht="45" x14ac:dyDescent="0.25">
      <c r="A3122" s="261" t="s">
        <v>5738</v>
      </c>
      <c r="B3122" s="283">
        <v>97594</v>
      </c>
      <c r="C3122" s="108" t="s">
        <v>5327</v>
      </c>
      <c r="D3122" t="s">
        <v>242</v>
      </c>
      <c r="E3122" s="284">
        <v>133.62</v>
      </c>
      <c r="F3122" s="284">
        <v>15.41</v>
      </c>
      <c r="G3122" s="284">
        <f t="shared" si="48"/>
        <v>118.21000000000001</v>
      </c>
    </row>
    <row r="3123" spans="1:7" ht="45" x14ac:dyDescent="0.25">
      <c r="A3123" s="261" t="s">
        <v>5738</v>
      </c>
      <c r="B3123" s="283">
        <v>97595</v>
      </c>
      <c r="C3123" s="108" t="s">
        <v>5328</v>
      </c>
      <c r="D3123" t="s">
        <v>242</v>
      </c>
      <c r="E3123" s="284">
        <v>101.85</v>
      </c>
      <c r="F3123" s="284">
        <v>14.91</v>
      </c>
      <c r="G3123" s="284">
        <f t="shared" si="48"/>
        <v>86.94</v>
      </c>
    </row>
    <row r="3124" spans="1:7" ht="45" x14ac:dyDescent="0.25">
      <c r="A3124" s="261" t="s">
        <v>5738</v>
      </c>
      <c r="B3124" s="283">
        <v>97596</v>
      </c>
      <c r="C3124" s="108" t="s">
        <v>5329</v>
      </c>
      <c r="D3124" t="s">
        <v>242</v>
      </c>
      <c r="E3124" s="284">
        <v>70.459999999999994</v>
      </c>
      <c r="F3124" s="284">
        <v>14.91</v>
      </c>
      <c r="G3124" s="284">
        <f t="shared" si="48"/>
        <v>55.55</v>
      </c>
    </row>
    <row r="3125" spans="1:7" ht="45" x14ac:dyDescent="0.25">
      <c r="A3125" s="261" t="s">
        <v>5738</v>
      </c>
      <c r="B3125" s="283">
        <v>97597</v>
      </c>
      <c r="C3125" s="108" t="s">
        <v>5330</v>
      </c>
      <c r="D3125" t="s">
        <v>242</v>
      </c>
      <c r="E3125" s="284">
        <v>70.290000000000006</v>
      </c>
      <c r="F3125" s="284">
        <v>9.93</v>
      </c>
      <c r="G3125" s="284">
        <f t="shared" si="48"/>
        <v>60.360000000000007</v>
      </c>
    </row>
    <row r="3126" spans="1:7" ht="45" x14ac:dyDescent="0.25">
      <c r="A3126" s="261" t="s">
        <v>5738</v>
      </c>
      <c r="B3126" s="283">
        <v>97598</v>
      </c>
      <c r="C3126" s="108" t="s">
        <v>5331</v>
      </c>
      <c r="D3126" t="s">
        <v>242</v>
      </c>
      <c r="E3126" s="284">
        <v>66.28</v>
      </c>
      <c r="F3126" s="284">
        <v>9.93</v>
      </c>
      <c r="G3126" s="284">
        <f t="shared" si="48"/>
        <v>56.35</v>
      </c>
    </row>
    <row r="3127" spans="1:7" ht="45" x14ac:dyDescent="0.25">
      <c r="A3127" s="261" t="s">
        <v>5738</v>
      </c>
      <c r="B3127" s="283">
        <v>97599</v>
      </c>
      <c r="C3127" s="108" t="s">
        <v>5332</v>
      </c>
      <c r="D3127" t="s">
        <v>242</v>
      </c>
      <c r="E3127" s="284">
        <v>21.27</v>
      </c>
      <c r="F3127" s="284">
        <v>4.7300000000000004</v>
      </c>
      <c r="G3127" s="284">
        <f t="shared" si="48"/>
        <v>16.54</v>
      </c>
    </row>
    <row r="3128" spans="1:7" ht="30" x14ac:dyDescent="0.25">
      <c r="A3128" s="261" t="s">
        <v>5738</v>
      </c>
      <c r="B3128" s="283">
        <v>97609</v>
      </c>
      <c r="C3128" s="108" t="s">
        <v>5339</v>
      </c>
      <c r="D3128" t="s">
        <v>242</v>
      </c>
      <c r="E3128" s="284">
        <v>14.84</v>
      </c>
      <c r="F3128" s="284">
        <v>4.37</v>
      </c>
      <c r="G3128" s="284">
        <f t="shared" si="48"/>
        <v>10.469999999999999</v>
      </c>
    </row>
    <row r="3129" spans="1:7" ht="30" x14ac:dyDescent="0.25">
      <c r="A3129" s="261" t="s">
        <v>5738</v>
      </c>
      <c r="B3129" s="283">
        <v>97610</v>
      </c>
      <c r="C3129" s="108" t="s">
        <v>5340</v>
      </c>
      <c r="D3129" t="s">
        <v>242</v>
      </c>
      <c r="E3129" s="284">
        <v>15.63</v>
      </c>
      <c r="F3129" s="284">
        <v>4.37</v>
      </c>
      <c r="G3129" s="284">
        <f t="shared" si="48"/>
        <v>11.260000000000002</v>
      </c>
    </row>
    <row r="3130" spans="1:7" ht="45" x14ac:dyDescent="0.25">
      <c r="A3130" s="261" t="s">
        <v>5738</v>
      </c>
      <c r="B3130" s="283">
        <v>97611</v>
      </c>
      <c r="C3130" s="108" t="s">
        <v>5341</v>
      </c>
      <c r="D3130" t="s">
        <v>242</v>
      </c>
      <c r="E3130" s="284">
        <v>26.31</v>
      </c>
      <c r="F3130" s="284">
        <v>4.3600000000000003</v>
      </c>
      <c r="G3130" s="284">
        <f t="shared" si="48"/>
        <v>21.95</v>
      </c>
    </row>
    <row r="3131" spans="1:7" ht="45" x14ac:dyDescent="0.25">
      <c r="A3131" s="261" t="s">
        <v>5738</v>
      </c>
      <c r="B3131" s="283">
        <v>97612</v>
      </c>
      <c r="C3131" s="108" t="s">
        <v>5342</v>
      </c>
      <c r="D3131" t="s">
        <v>242</v>
      </c>
      <c r="E3131" s="284">
        <v>28.66</v>
      </c>
      <c r="F3131" s="284">
        <v>4.3600000000000003</v>
      </c>
      <c r="G3131" s="284">
        <f t="shared" si="48"/>
        <v>24.3</v>
      </c>
    </row>
    <row r="3132" spans="1:7" ht="45" x14ac:dyDescent="0.25">
      <c r="A3132" s="261" t="s">
        <v>5738</v>
      </c>
      <c r="B3132" s="283">
        <v>97613</v>
      </c>
      <c r="C3132" s="108" t="s">
        <v>5343</v>
      </c>
      <c r="D3132" t="s">
        <v>242</v>
      </c>
      <c r="E3132" s="284">
        <v>36.47</v>
      </c>
      <c r="F3132" s="284">
        <v>4.3600000000000003</v>
      </c>
      <c r="G3132" s="284">
        <f t="shared" si="48"/>
        <v>32.11</v>
      </c>
    </row>
    <row r="3133" spans="1:7" ht="45" x14ac:dyDescent="0.25">
      <c r="A3133" s="261" t="s">
        <v>5738</v>
      </c>
      <c r="B3133" s="283">
        <v>97614</v>
      </c>
      <c r="C3133" s="108" t="s">
        <v>5344</v>
      </c>
      <c r="D3133" t="s">
        <v>242</v>
      </c>
      <c r="E3133" s="284">
        <v>64.66</v>
      </c>
      <c r="F3133" s="284">
        <v>4.3600000000000003</v>
      </c>
      <c r="G3133" s="284">
        <f t="shared" si="48"/>
        <v>60.3</v>
      </c>
    </row>
    <row r="3134" spans="1:7" ht="45" x14ac:dyDescent="0.25">
      <c r="A3134" s="261" t="s">
        <v>5738</v>
      </c>
      <c r="B3134" s="283">
        <v>97615</v>
      </c>
      <c r="C3134" s="108" t="s">
        <v>6333</v>
      </c>
      <c r="D3134" t="s">
        <v>242</v>
      </c>
      <c r="E3134" s="284">
        <v>56.48</v>
      </c>
      <c r="F3134" s="284">
        <v>6.53</v>
      </c>
      <c r="G3134" s="284">
        <f t="shared" si="48"/>
        <v>49.949999999999996</v>
      </c>
    </row>
    <row r="3135" spans="1:7" ht="45" x14ac:dyDescent="0.25">
      <c r="A3135" s="261" t="s">
        <v>5738</v>
      </c>
      <c r="B3135" s="283">
        <v>97616</v>
      </c>
      <c r="C3135" s="108" t="s">
        <v>6334</v>
      </c>
      <c r="D3135" t="s">
        <v>242</v>
      </c>
      <c r="E3135" s="284">
        <v>64.59</v>
      </c>
      <c r="F3135" s="284">
        <v>6.53</v>
      </c>
      <c r="G3135" s="284">
        <f t="shared" si="48"/>
        <v>58.06</v>
      </c>
    </row>
    <row r="3136" spans="1:7" ht="45" x14ac:dyDescent="0.25">
      <c r="A3136" s="261" t="s">
        <v>5738</v>
      </c>
      <c r="B3136" s="283">
        <v>97617</v>
      </c>
      <c r="C3136" s="108" t="s">
        <v>6335</v>
      </c>
      <c r="D3136" t="s">
        <v>242</v>
      </c>
      <c r="E3136" s="284">
        <v>64.22</v>
      </c>
      <c r="F3136" s="284">
        <v>6.53</v>
      </c>
      <c r="G3136" s="284">
        <f t="shared" si="48"/>
        <v>57.69</v>
      </c>
    </row>
    <row r="3137" spans="1:7" ht="45" x14ac:dyDescent="0.25">
      <c r="A3137" s="261" t="s">
        <v>5738</v>
      </c>
      <c r="B3137" s="283">
        <v>97618</v>
      </c>
      <c r="C3137" s="108" t="s">
        <v>6336</v>
      </c>
      <c r="D3137" t="s">
        <v>242</v>
      </c>
      <c r="E3137" s="284">
        <v>59.78</v>
      </c>
      <c r="F3137" s="284">
        <v>6.53</v>
      </c>
      <c r="G3137" s="284">
        <f t="shared" si="48"/>
        <v>53.25</v>
      </c>
    </row>
    <row r="3138" spans="1:7" ht="30" x14ac:dyDescent="0.25">
      <c r="A3138" s="261" t="s">
        <v>5738</v>
      </c>
      <c r="B3138" s="283">
        <v>100902</v>
      </c>
      <c r="C3138" s="108" t="s">
        <v>6338</v>
      </c>
      <c r="D3138" t="s">
        <v>242</v>
      </c>
      <c r="E3138" s="284">
        <v>24.41</v>
      </c>
      <c r="F3138" s="284">
        <v>6.54</v>
      </c>
      <c r="G3138" s="284">
        <f t="shared" si="48"/>
        <v>17.87</v>
      </c>
    </row>
    <row r="3139" spans="1:7" ht="30" x14ac:dyDescent="0.25">
      <c r="A3139" s="261" t="s">
        <v>5738</v>
      </c>
      <c r="B3139" s="283">
        <v>100903</v>
      </c>
      <c r="C3139" s="108" t="s">
        <v>6337</v>
      </c>
      <c r="D3139" t="s">
        <v>242</v>
      </c>
      <c r="E3139" s="284">
        <v>27.89</v>
      </c>
      <c r="F3139" s="284">
        <v>6.54</v>
      </c>
      <c r="G3139" s="284">
        <f t="shared" ref="G3139:G3202" si="49">E3139-F3139</f>
        <v>21.35</v>
      </c>
    </row>
    <row r="3140" spans="1:7" ht="60" x14ac:dyDescent="0.25">
      <c r="A3140" s="261" t="s">
        <v>5738</v>
      </c>
      <c r="B3140" s="283">
        <v>100904</v>
      </c>
      <c r="C3140" s="108" t="s">
        <v>610</v>
      </c>
      <c r="D3140" t="s">
        <v>242</v>
      </c>
      <c r="E3140" s="284">
        <v>85.89</v>
      </c>
      <c r="F3140" s="284">
        <v>9.6199999999999992</v>
      </c>
      <c r="G3140" s="284">
        <f t="shared" si="49"/>
        <v>76.27</v>
      </c>
    </row>
    <row r="3141" spans="1:7" ht="60" x14ac:dyDescent="0.25">
      <c r="A3141" s="261" t="s">
        <v>5738</v>
      </c>
      <c r="B3141" s="283">
        <v>100905</v>
      </c>
      <c r="C3141" s="108" t="s">
        <v>611</v>
      </c>
      <c r="D3141" t="s">
        <v>242</v>
      </c>
      <c r="E3141" s="284">
        <v>231.77</v>
      </c>
      <c r="F3141" s="284">
        <v>21.89</v>
      </c>
      <c r="G3141" s="284">
        <f t="shared" si="49"/>
        <v>209.88</v>
      </c>
    </row>
    <row r="3142" spans="1:7" ht="60" x14ac:dyDescent="0.25">
      <c r="A3142" s="261" t="s">
        <v>5738</v>
      </c>
      <c r="B3142" s="283">
        <v>100906</v>
      </c>
      <c r="C3142" s="108" t="s">
        <v>612</v>
      </c>
      <c r="D3142" t="s">
        <v>242</v>
      </c>
      <c r="E3142" s="284">
        <v>315.87</v>
      </c>
      <c r="F3142" s="284">
        <v>21.89</v>
      </c>
      <c r="G3142" s="284">
        <f t="shared" si="49"/>
        <v>293.98</v>
      </c>
    </row>
    <row r="3143" spans="1:7" ht="45" x14ac:dyDescent="0.25">
      <c r="A3143" s="261" t="s">
        <v>5738</v>
      </c>
      <c r="B3143" s="283">
        <v>100919</v>
      </c>
      <c r="C3143" s="108" t="s">
        <v>613</v>
      </c>
      <c r="D3143" t="s">
        <v>242</v>
      </c>
      <c r="E3143" s="284">
        <v>73.86</v>
      </c>
      <c r="F3143" s="284">
        <v>4.3600000000000003</v>
      </c>
      <c r="G3143" s="284">
        <f t="shared" si="49"/>
        <v>69.5</v>
      </c>
    </row>
    <row r="3144" spans="1:7" ht="45" x14ac:dyDescent="0.25">
      <c r="A3144" s="261" t="s">
        <v>5738</v>
      </c>
      <c r="B3144" s="283">
        <v>100920</v>
      </c>
      <c r="C3144" s="108" t="s">
        <v>614</v>
      </c>
      <c r="D3144" t="s">
        <v>242</v>
      </c>
      <c r="E3144" s="284">
        <v>125.85</v>
      </c>
      <c r="F3144" s="284">
        <v>4.3600000000000003</v>
      </c>
      <c r="G3144" s="284">
        <f t="shared" si="49"/>
        <v>121.49</v>
      </c>
    </row>
    <row r="3145" spans="1:7" ht="45" x14ac:dyDescent="0.25">
      <c r="A3145" s="261" t="s">
        <v>5738</v>
      </c>
      <c r="B3145" s="283">
        <v>100921</v>
      </c>
      <c r="C3145" s="108" t="s">
        <v>615</v>
      </c>
      <c r="D3145" t="s">
        <v>242</v>
      </c>
      <c r="E3145" s="284">
        <v>64.790000000000006</v>
      </c>
      <c r="F3145" s="284">
        <v>18.2</v>
      </c>
      <c r="G3145" s="284">
        <f t="shared" si="49"/>
        <v>46.59</v>
      </c>
    </row>
    <row r="3146" spans="1:7" ht="45" x14ac:dyDescent="0.25">
      <c r="A3146" s="261" t="s">
        <v>5738</v>
      </c>
      <c r="B3146" s="283">
        <v>100922</v>
      </c>
      <c r="C3146" s="108" t="s">
        <v>616</v>
      </c>
      <c r="D3146" t="s">
        <v>242</v>
      </c>
      <c r="E3146" s="284">
        <v>46.59</v>
      </c>
      <c r="F3146" s="284">
        <v>12.54</v>
      </c>
      <c r="G3146" s="284">
        <f t="shared" si="49"/>
        <v>34.050000000000004</v>
      </c>
    </row>
    <row r="3147" spans="1:7" ht="45" x14ac:dyDescent="0.25">
      <c r="A3147" s="261" t="s">
        <v>5738</v>
      </c>
      <c r="B3147" s="283">
        <v>100923</v>
      </c>
      <c r="C3147" s="108" t="s">
        <v>617</v>
      </c>
      <c r="D3147" t="s">
        <v>242</v>
      </c>
      <c r="E3147" s="284">
        <v>54.1</v>
      </c>
      <c r="F3147" s="284">
        <v>12.54</v>
      </c>
      <c r="G3147" s="284">
        <f t="shared" si="49"/>
        <v>41.56</v>
      </c>
    </row>
    <row r="3148" spans="1:7" ht="45" x14ac:dyDescent="0.25">
      <c r="A3148" s="261" t="s">
        <v>5738</v>
      </c>
      <c r="B3148" s="283">
        <v>103782</v>
      </c>
      <c r="C3148" s="108" t="s">
        <v>1909</v>
      </c>
      <c r="D3148" t="s">
        <v>242</v>
      </c>
      <c r="E3148" s="284">
        <v>31.24</v>
      </c>
      <c r="F3148" s="284">
        <v>13.17</v>
      </c>
      <c r="G3148" s="284">
        <f t="shared" si="49"/>
        <v>18.07</v>
      </c>
    </row>
    <row r="3149" spans="1:7" ht="60" x14ac:dyDescent="0.25">
      <c r="A3149" s="261" t="s">
        <v>5738</v>
      </c>
      <c r="B3149" s="283">
        <v>101489</v>
      </c>
      <c r="C3149" s="108" t="s">
        <v>6308</v>
      </c>
      <c r="D3149" t="s">
        <v>242</v>
      </c>
      <c r="E3149" s="284">
        <v>1428.18</v>
      </c>
      <c r="F3149" s="284">
        <v>302.55</v>
      </c>
      <c r="G3149" s="284">
        <f t="shared" si="49"/>
        <v>1125.6300000000001</v>
      </c>
    </row>
    <row r="3150" spans="1:7" ht="60" x14ac:dyDescent="0.25">
      <c r="A3150" s="261" t="s">
        <v>5738</v>
      </c>
      <c r="B3150" s="283">
        <v>101490</v>
      </c>
      <c r="C3150" s="108" t="s">
        <v>6314</v>
      </c>
      <c r="D3150" t="s">
        <v>242</v>
      </c>
      <c r="E3150" s="284">
        <v>1522.56</v>
      </c>
      <c r="F3150" s="284">
        <v>317.55</v>
      </c>
      <c r="G3150" s="284">
        <f t="shared" si="49"/>
        <v>1205.01</v>
      </c>
    </row>
    <row r="3151" spans="1:7" ht="60" x14ac:dyDescent="0.25">
      <c r="A3151" s="261" t="s">
        <v>5738</v>
      </c>
      <c r="B3151" s="283">
        <v>101491</v>
      </c>
      <c r="C3151" s="108" t="s">
        <v>6306</v>
      </c>
      <c r="D3151" t="s">
        <v>242</v>
      </c>
      <c r="E3151" s="284">
        <v>1548.19</v>
      </c>
      <c r="F3151" s="284">
        <v>296.45</v>
      </c>
      <c r="G3151" s="284">
        <f t="shared" si="49"/>
        <v>1251.74</v>
      </c>
    </row>
    <row r="3152" spans="1:7" ht="60" x14ac:dyDescent="0.25">
      <c r="A3152" s="261" t="s">
        <v>5738</v>
      </c>
      <c r="B3152" s="283">
        <v>101492</v>
      </c>
      <c r="C3152" s="108" t="s">
        <v>6311</v>
      </c>
      <c r="D3152" t="s">
        <v>242</v>
      </c>
      <c r="E3152" s="284">
        <v>1692.32</v>
      </c>
      <c r="F3152" s="284">
        <v>308.37</v>
      </c>
      <c r="G3152" s="284">
        <f t="shared" si="49"/>
        <v>1383.9499999999998</v>
      </c>
    </row>
    <row r="3153" spans="1:7" ht="60" x14ac:dyDescent="0.25">
      <c r="A3153" s="261" t="s">
        <v>5738</v>
      </c>
      <c r="B3153" s="283">
        <v>101493</v>
      </c>
      <c r="C3153" s="108" t="s">
        <v>6305</v>
      </c>
      <c r="D3153" t="s">
        <v>242</v>
      </c>
      <c r="E3153" s="284">
        <v>1412.82</v>
      </c>
      <c r="F3153" s="284">
        <v>289.51</v>
      </c>
      <c r="G3153" s="284">
        <f t="shared" si="49"/>
        <v>1123.31</v>
      </c>
    </row>
    <row r="3154" spans="1:7" ht="60" x14ac:dyDescent="0.25">
      <c r="A3154" s="261" t="s">
        <v>5738</v>
      </c>
      <c r="B3154" s="283">
        <v>101494</v>
      </c>
      <c r="C3154" s="108" t="s">
        <v>6309</v>
      </c>
      <c r="D3154" t="s">
        <v>242</v>
      </c>
      <c r="E3154" s="284">
        <v>1507.2</v>
      </c>
      <c r="F3154" s="284">
        <v>304.51</v>
      </c>
      <c r="G3154" s="284">
        <f t="shared" si="49"/>
        <v>1202.69</v>
      </c>
    </row>
    <row r="3155" spans="1:7" ht="60" x14ac:dyDescent="0.25">
      <c r="A3155" s="261" t="s">
        <v>5738</v>
      </c>
      <c r="B3155" s="283">
        <v>101495</v>
      </c>
      <c r="C3155" s="108" t="s">
        <v>6304</v>
      </c>
      <c r="D3155" t="s">
        <v>242</v>
      </c>
      <c r="E3155" s="284">
        <v>1532.83</v>
      </c>
      <c r="F3155" s="284">
        <v>283.42</v>
      </c>
      <c r="G3155" s="284">
        <f t="shared" si="49"/>
        <v>1249.4099999999999</v>
      </c>
    </row>
    <row r="3156" spans="1:7" ht="60" x14ac:dyDescent="0.25">
      <c r="A3156" s="261" t="s">
        <v>5738</v>
      </c>
      <c r="B3156" s="283">
        <v>101496</v>
      </c>
      <c r="C3156" s="108" t="s">
        <v>6307</v>
      </c>
      <c r="D3156" t="s">
        <v>242</v>
      </c>
      <c r="E3156" s="284">
        <v>1676.96</v>
      </c>
      <c r="F3156" s="284">
        <v>295.33999999999997</v>
      </c>
      <c r="G3156" s="284">
        <f t="shared" si="49"/>
        <v>1381.6200000000001</v>
      </c>
    </row>
    <row r="3157" spans="1:7" ht="60" x14ac:dyDescent="0.25">
      <c r="A3157" s="261" t="s">
        <v>5738</v>
      </c>
      <c r="B3157" s="283">
        <v>101497</v>
      </c>
      <c r="C3157" s="108" t="s">
        <v>6316</v>
      </c>
      <c r="D3157" t="s">
        <v>242</v>
      </c>
      <c r="E3157" s="284">
        <v>1673.61</v>
      </c>
      <c r="F3157" s="284">
        <v>324.45</v>
      </c>
      <c r="G3157" s="284">
        <f t="shared" si="49"/>
        <v>1349.1599999999999</v>
      </c>
    </row>
    <row r="3158" spans="1:7" ht="60" x14ac:dyDescent="0.25">
      <c r="A3158" s="261" t="s">
        <v>5738</v>
      </c>
      <c r="B3158" s="283">
        <v>101498</v>
      </c>
      <c r="C3158" s="108" t="s">
        <v>6321</v>
      </c>
      <c r="D3158" t="s">
        <v>242</v>
      </c>
      <c r="E3158" s="284">
        <v>1816.47</v>
      </c>
      <c r="F3158" s="284">
        <v>347.15</v>
      </c>
      <c r="G3158" s="284">
        <f t="shared" si="49"/>
        <v>1469.3200000000002</v>
      </c>
    </row>
    <row r="3159" spans="1:7" ht="60" x14ac:dyDescent="0.25">
      <c r="A3159" s="261" t="s">
        <v>5738</v>
      </c>
      <c r="B3159" s="283">
        <v>101499</v>
      </c>
      <c r="C3159" s="108" t="s">
        <v>6313</v>
      </c>
      <c r="D3159" t="s">
        <v>242</v>
      </c>
      <c r="E3159" s="284">
        <v>1855.26</v>
      </c>
      <c r="F3159" s="284">
        <v>315.22000000000003</v>
      </c>
      <c r="G3159" s="284">
        <f t="shared" si="49"/>
        <v>1540.04</v>
      </c>
    </row>
    <row r="3160" spans="1:7" ht="60" x14ac:dyDescent="0.25">
      <c r="A3160" s="261" t="s">
        <v>5738</v>
      </c>
      <c r="B3160" s="283">
        <v>101500</v>
      </c>
      <c r="C3160" s="108" t="s">
        <v>6317</v>
      </c>
      <c r="D3160" t="s">
        <v>242</v>
      </c>
      <c r="E3160" s="284">
        <v>2055.5500000000002</v>
      </c>
      <c r="F3160" s="284">
        <v>329.02</v>
      </c>
      <c r="G3160" s="284">
        <f t="shared" si="49"/>
        <v>1726.5300000000002</v>
      </c>
    </row>
    <row r="3161" spans="1:7" ht="60" x14ac:dyDescent="0.25">
      <c r="A3161" s="261" t="s">
        <v>5738</v>
      </c>
      <c r="B3161" s="283">
        <v>101501</v>
      </c>
      <c r="C3161" s="108" t="s">
        <v>6312</v>
      </c>
      <c r="D3161" t="s">
        <v>242</v>
      </c>
      <c r="E3161" s="284">
        <v>1665.59</v>
      </c>
      <c r="F3161" s="284">
        <v>314.19</v>
      </c>
      <c r="G3161" s="284">
        <f t="shared" si="49"/>
        <v>1351.3999999999999</v>
      </c>
    </row>
    <row r="3162" spans="1:7" ht="60" x14ac:dyDescent="0.25">
      <c r="A3162" s="261" t="s">
        <v>5738</v>
      </c>
      <c r="B3162" s="283">
        <v>101502</v>
      </c>
      <c r="C3162" s="108" t="s">
        <v>6319</v>
      </c>
      <c r="D3162" t="s">
        <v>242</v>
      </c>
      <c r="E3162" s="284">
        <v>1808.45</v>
      </c>
      <c r="F3162" s="284">
        <v>336.89</v>
      </c>
      <c r="G3162" s="284">
        <f t="shared" si="49"/>
        <v>1471.56</v>
      </c>
    </row>
    <row r="3163" spans="1:7" ht="60" x14ac:dyDescent="0.25">
      <c r="A3163" s="261" t="s">
        <v>5738</v>
      </c>
      <c r="B3163" s="283">
        <v>101503</v>
      </c>
      <c r="C3163" s="108" t="s">
        <v>6310</v>
      </c>
      <c r="D3163" t="s">
        <v>242</v>
      </c>
      <c r="E3163" s="284">
        <v>1847.24</v>
      </c>
      <c r="F3163" s="284">
        <v>304.95999999999998</v>
      </c>
      <c r="G3163" s="284">
        <f t="shared" si="49"/>
        <v>1542.28</v>
      </c>
    </row>
    <row r="3164" spans="1:7" ht="60" x14ac:dyDescent="0.25">
      <c r="A3164" s="261" t="s">
        <v>5738</v>
      </c>
      <c r="B3164" s="283">
        <v>101504</v>
      </c>
      <c r="C3164" s="108" t="s">
        <v>6315</v>
      </c>
      <c r="D3164" t="s">
        <v>242</v>
      </c>
      <c r="E3164" s="284">
        <v>2047.53</v>
      </c>
      <c r="F3164" s="284">
        <v>318.76</v>
      </c>
      <c r="G3164" s="284">
        <f t="shared" si="49"/>
        <v>1728.77</v>
      </c>
    </row>
    <row r="3165" spans="1:7" ht="60" x14ac:dyDescent="0.25">
      <c r="A3165" s="261" t="s">
        <v>5738</v>
      </c>
      <c r="B3165" s="283">
        <v>101505</v>
      </c>
      <c r="C3165" s="108" t="s">
        <v>6320</v>
      </c>
      <c r="D3165" t="s">
        <v>242</v>
      </c>
      <c r="E3165" s="284">
        <v>1779.79</v>
      </c>
      <c r="F3165" s="284">
        <v>346.11</v>
      </c>
      <c r="G3165" s="284">
        <f t="shared" si="49"/>
        <v>1433.6799999999998</v>
      </c>
    </row>
    <row r="3166" spans="1:7" ht="60" x14ac:dyDescent="0.25">
      <c r="A3166" s="261" t="s">
        <v>5738</v>
      </c>
      <c r="B3166" s="283">
        <v>101506</v>
      </c>
      <c r="C3166" s="108" t="s">
        <v>6323</v>
      </c>
      <c r="D3166" t="s">
        <v>242</v>
      </c>
      <c r="E3166" s="284">
        <v>1970.27</v>
      </c>
      <c r="F3166" s="284">
        <v>376.38</v>
      </c>
      <c r="G3166" s="284">
        <f t="shared" si="49"/>
        <v>1593.8899999999999</v>
      </c>
    </row>
    <row r="3167" spans="1:7" ht="60" x14ac:dyDescent="0.25">
      <c r="A3167" s="261" t="s">
        <v>5738</v>
      </c>
      <c r="B3167" s="283">
        <v>101507</v>
      </c>
      <c r="C3167" s="108" t="s">
        <v>6318</v>
      </c>
      <c r="D3167" t="s">
        <v>242</v>
      </c>
      <c r="E3167" s="284">
        <v>2021.99</v>
      </c>
      <c r="F3167" s="284">
        <v>333.83</v>
      </c>
      <c r="G3167" s="284">
        <f t="shared" si="49"/>
        <v>1688.16</v>
      </c>
    </row>
    <row r="3168" spans="1:7" ht="60" x14ac:dyDescent="0.25">
      <c r="A3168" s="261" t="s">
        <v>5738</v>
      </c>
      <c r="B3168" s="283">
        <v>101508</v>
      </c>
      <c r="C3168" s="108" t="s">
        <v>6322</v>
      </c>
      <c r="D3168" t="s">
        <v>242</v>
      </c>
      <c r="E3168" s="284">
        <v>2277.4499999999998</v>
      </c>
      <c r="F3168" s="284">
        <v>349.45</v>
      </c>
      <c r="G3168" s="284">
        <f t="shared" si="49"/>
        <v>1927.9999999999998</v>
      </c>
    </row>
    <row r="3169" spans="1:7" ht="60" x14ac:dyDescent="0.25">
      <c r="A3169" s="261" t="s">
        <v>5738</v>
      </c>
      <c r="B3169" s="283">
        <v>101509</v>
      </c>
      <c r="C3169" s="108" t="s">
        <v>6463</v>
      </c>
      <c r="D3169" t="s">
        <v>242</v>
      </c>
      <c r="E3169" s="284">
        <v>1850.94</v>
      </c>
      <c r="F3169" s="284">
        <v>336.28</v>
      </c>
      <c r="G3169" s="284">
        <f t="shared" si="49"/>
        <v>1514.66</v>
      </c>
    </row>
    <row r="3170" spans="1:7" ht="60" x14ac:dyDescent="0.25">
      <c r="A3170" s="261" t="s">
        <v>5738</v>
      </c>
      <c r="B3170" s="283">
        <v>101510</v>
      </c>
      <c r="C3170" s="108" t="s">
        <v>6456</v>
      </c>
      <c r="D3170" t="s">
        <v>242</v>
      </c>
      <c r="E3170" s="284">
        <v>2041.42</v>
      </c>
      <c r="F3170" s="284">
        <v>366.55</v>
      </c>
      <c r="G3170" s="284">
        <f t="shared" si="49"/>
        <v>1674.8700000000001</v>
      </c>
    </row>
    <row r="3171" spans="1:7" ht="60" x14ac:dyDescent="0.25">
      <c r="A3171" s="261" t="s">
        <v>5738</v>
      </c>
      <c r="B3171" s="283">
        <v>101511</v>
      </c>
      <c r="C3171" s="108" t="s">
        <v>6465</v>
      </c>
      <c r="D3171" t="s">
        <v>242</v>
      </c>
      <c r="E3171" s="284">
        <v>2093.14</v>
      </c>
      <c r="F3171" s="284">
        <v>324</v>
      </c>
      <c r="G3171" s="284">
        <f t="shared" si="49"/>
        <v>1769.1399999999999</v>
      </c>
    </row>
    <row r="3172" spans="1:7" ht="60" x14ac:dyDescent="0.25">
      <c r="A3172" s="261" t="s">
        <v>5738</v>
      </c>
      <c r="B3172" s="283">
        <v>101512</v>
      </c>
      <c r="C3172" s="108" t="s">
        <v>6462</v>
      </c>
      <c r="D3172" t="s">
        <v>242</v>
      </c>
      <c r="E3172" s="284">
        <v>2348.6</v>
      </c>
      <c r="F3172" s="284">
        <v>339.63</v>
      </c>
      <c r="G3172" s="284">
        <f t="shared" si="49"/>
        <v>2008.9699999999998</v>
      </c>
    </row>
    <row r="3173" spans="1:7" ht="60" x14ac:dyDescent="0.25">
      <c r="A3173" s="261" t="s">
        <v>5738</v>
      </c>
      <c r="B3173" s="283">
        <v>101513</v>
      </c>
      <c r="C3173" s="108" t="s">
        <v>6277</v>
      </c>
      <c r="D3173" t="s">
        <v>242</v>
      </c>
      <c r="E3173" s="284">
        <v>821.36</v>
      </c>
      <c r="F3173" s="284">
        <v>130.38999999999999</v>
      </c>
      <c r="G3173" s="284">
        <f t="shared" si="49"/>
        <v>690.97</v>
      </c>
    </row>
    <row r="3174" spans="1:7" ht="60" x14ac:dyDescent="0.25">
      <c r="A3174" s="261" t="s">
        <v>5738</v>
      </c>
      <c r="B3174" s="283">
        <v>101514</v>
      </c>
      <c r="C3174" s="108" t="s">
        <v>6286</v>
      </c>
      <c r="D3174" t="s">
        <v>242</v>
      </c>
      <c r="E3174" s="284">
        <v>934.62</v>
      </c>
      <c r="F3174" s="284">
        <v>148.38999999999999</v>
      </c>
      <c r="G3174" s="284">
        <f t="shared" si="49"/>
        <v>786.23</v>
      </c>
    </row>
    <row r="3175" spans="1:7" ht="60" x14ac:dyDescent="0.25">
      <c r="A3175" s="261" t="s">
        <v>5738</v>
      </c>
      <c r="B3175" s="283">
        <v>101515</v>
      </c>
      <c r="C3175" s="108" t="s">
        <v>6275</v>
      </c>
      <c r="D3175" t="s">
        <v>242</v>
      </c>
      <c r="E3175" s="284">
        <v>965.37</v>
      </c>
      <c r="F3175" s="284">
        <v>123.08</v>
      </c>
      <c r="G3175" s="284">
        <f t="shared" si="49"/>
        <v>842.29</v>
      </c>
    </row>
    <row r="3176" spans="1:7" ht="60" x14ac:dyDescent="0.25">
      <c r="A3176" s="261" t="s">
        <v>5738</v>
      </c>
      <c r="B3176" s="283">
        <v>101516</v>
      </c>
      <c r="C3176" s="108" t="s">
        <v>6276</v>
      </c>
      <c r="D3176" t="s">
        <v>242</v>
      </c>
      <c r="E3176" s="284">
        <v>1096.58</v>
      </c>
      <c r="F3176" s="284">
        <v>127.43</v>
      </c>
      <c r="G3176" s="284">
        <f t="shared" si="49"/>
        <v>969.14999999999986</v>
      </c>
    </row>
    <row r="3177" spans="1:7" ht="60" x14ac:dyDescent="0.25">
      <c r="A3177" s="261" t="s">
        <v>5738</v>
      </c>
      <c r="B3177" s="283">
        <v>101517</v>
      </c>
      <c r="C3177" s="108" t="s">
        <v>6274</v>
      </c>
      <c r="D3177" t="s">
        <v>242</v>
      </c>
      <c r="E3177" s="284">
        <v>806.01</v>
      </c>
      <c r="F3177" s="284">
        <v>117.35</v>
      </c>
      <c r="G3177" s="284">
        <f t="shared" si="49"/>
        <v>688.66</v>
      </c>
    </row>
    <row r="3178" spans="1:7" ht="60" x14ac:dyDescent="0.25">
      <c r="A3178" s="261" t="s">
        <v>5738</v>
      </c>
      <c r="B3178" s="283">
        <v>101518</v>
      </c>
      <c r="C3178" s="108" t="s">
        <v>6279</v>
      </c>
      <c r="D3178" t="s">
        <v>242</v>
      </c>
      <c r="E3178" s="284">
        <v>919.27</v>
      </c>
      <c r="F3178" s="284">
        <v>135.36000000000001</v>
      </c>
      <c r="G3178" s="284">
        <f t="shared" si="49"/>
        <v>783.91</v>
      </c>
    </row>
    <row r="3179" spans="1:7" ht="60" x14ac:dyDescent="0.25">
      <c r="A3179" s="261" t="s">
        <v>5738</v>
      </c>
      <c r="B3179" s="283">
        <v>101519</v>
      </c>
      <c r="C3179" s="108" t="s">
        <v>6272</v>
      </c>
      <c r="D3179" t="s">
        <v>242</v>
      </c>
      <c r="E3179" s="284">
        <v>950.02</v>
      </c>
      <c r="F3179" s="284">
        <v>110.05</v>
      </c>
      <c r="G3179" s="284">
        <f t="shared" si="49"/>
        <v>839.97</v>
      </c>
    </row>
    <row r="3180" spans="1:7" ht="60" x14ac:dyDescent="0.25">
      <c r="A3180" s="261" t="s">
        <v>5738</v>
      </c>
      <c r="B3180" s="283">
        <v>101520</v>
      </c>
      <c r="C3180" s="108" t="s">
        <v>6273</v>
      </c>
      <c r="D3180" t="s">
        <v>242</v>
      </c>
      <c r="E3180" s="284">
        <v>1081.23</v>
      </c>
      <c r="F3180" s="284">
        <v>114.4</v>
      </c>
      <c r="G3180" s="284">
        <f t="shared" si="49"/>
        <v>966.83</v>
      </c>
    </row>
    <row r="3181" spans="1:7" ht="60" x14ac:dyDescent="0.25">
      <c r="A3181" s="261" t="s">
        <v>5738</v>
      </c>
      <c r="B3181" s="283">
        <v>101521</v>
      </c>
      <c r="C3181" s="108" t="s">
        <v>6288</v>
      </c>
      <c r="D3181" t="s">
        <v>242</v>
      </c>
      <c r="E3181" s="284">
        <v>1081.06</v>
      </c>
      <c r="F3181" s="284">
        <v>154.85</v>
      </c>
      <c r="G3181" s="284">
        <f t="shared" si="49"/>
        <v>926.20999999999992</v>
      </c>
    </row>
    <row r="3182" spans="1:7" ht="60" x14ac:dyDescent="0.25">
      <c r="A3182" s="261" t="s">
        <v>5738</v>
      </c>
      <c r="B3182" s="283">
        <v>101522</v>
      </c>
      <c r="C3182" s="108" t="s">
        <v>6293</v>
      </c>
      <c r="D3182" t="s">
        <v>242</v>
      </c>
      <c r="E3182" s="284">
        <v>1250.95</v>
      </c>
      <c r="F3182" s="284">
        <v>181.83</v>
      </c>
      <c r="G3182" s="284">
        <f t="shared" si="49"/>
        <v>1069.1200000000001</v>
      </c>
    </row>
    <row r="3183" spans="1:7" ht="60" x14ac:dyDescent="0.25">
      <c r="A3183" s="261" t="s">
        <v>5738</v>
      </c>
      <c r="B3183" s="283">
        <v>101523</v>
      </c>
      <c r="C3183" s="108" t="s">
        <v>6284</v>
      </c>
      <c r="D3183" t="s">
        <v>242</v>
      </c>
      <c r="E3183" s="284">
        <v>1297.08</v>
      </c>
      <c r="F3183" s="284">
        <v>143.88</v>
      </c>
      <c r="G3183" s="284">
        <f t="shared" si="49"/>
        <v>1153.1999999999998</v>
      </c>
    </row>
    <row r="3184" spans="1:7" ht="60" x14ac:dyDescent="0.25">
      <c r="A3184" s="261" t="s">
        <v>5738</v>
      </c>
      <c r="B3184" s="283">
        <v>101524</v>
      </c>
      <c r="C3184" s="108" t="s">
        <v>6287</v>
      </c>
      <c r="D3184" t="s">
        <v>242</v>
      </c>
      <c r="E3184" s="284">
        <v>1493.89</v>
      </c>
      <c r="F3184" s="284">
        <v>150.41999999999999</v>
      </c>
      <c r="G3184" s="284">
        <f t="shared" si="49"/>
        <v>1343.47</v>
      </c>
    </row>
    <row r="3185" spans="1:7" ht="60" x14ac:dyDescent="0.25">
      <c r="A3185" s="261" t="s">
        <v>5738</v>
      </c>
      <c r="B3185" s="283">
        <v>101525</v>
      </c>
      <c r="C3185" s="108" t="s">
        <v>6285</v>
      </c>
      <c r="D3185" t="s">
        <v>242</v>
      </c>
      <c r="E3185" s="284">
        <v>1073.04</v>
      </c>
      <c r="F3185" s="284">
        <v>144.59</v>
      </c>
      <c r="G3185" s="284">
        <f t="shared" si="49"/>
        <v>928.44999999999993</v>
      </c>
    </row>
    <row r="3186" spans="1:7" ht="60" x14ac:dyDescent="0.25">
      <c r="A3186" s="261" t="s">
        <v>5738</v>
      </c>
      <c r="B3186" s="283">
        <v>101526</v>
      </c>
      <c r="C3186" s="108" t="s">
        <v>6290</v>
      </c>
      <c r="D3186" t="s">
        <v>242</v>
      </c>
      <c r="E3186" s="284">
        <v>1242.93</v>
      </c>
      <c r="F3186" s="284">
        <v>171.57</v>
      </c>
      <c r="G3186" s="284">
        <f t="shared" si="49"/>
        <v>1071.3600000000001</v>
      </c>
    </row>
    <row r="3187" spans="1:7" ht="60" x14ac:dyDescent="0.25">
      <c r="A3187" s="261" t="s">
        <v>5738</v>
      </c>
      <c r="B3187" s="283">
        <v>101527</v>
      </c>
      <c r="C3187" s="108" t="s">
        <v>6278</v>
      </c>
      <c r="D3187" t="s">
        <v>242</v>
      </c>
      <c r="E3187" s="284">
        <v>1289.06</v>
      </c>
      <c r="F3187" s="284">
        <v>133.63</v>
      </c>
      <c r="G3187" s="284">
        <f t="shared" si="49"/>
        <v>1155.4299999999998</v>
      </c>
    </row>
    <row r="3188" spans="1:7" ht="60" x14ac:dyDescent="0.25">
      <c r="A3188" s="261" t="s">
        <v>5738</v>
      </c>
      <c r="B3188" s="283">
        <v>101528</v>
      </c>
      <c r="C3188" s="108" t="s">
        <v>6280</v>
      </c>
      <c r="D3188" t="s">
        <v>242</v>
      </c>
      <c r="E3188" s="284">
        <v>1485.87</v>
      </c>
      <c r="F3188" s="284">
        <v>140.16</v>
      </c>
      <c r="G3188" s="284">
        <f t="shared" si="49"/>
        <v>1345.7099999999998</v>
      </c>
    </row>
    <row r="3189" spans="1:7" ht="60" x14ac:dyDescent="0.25">
      <c r="A3189" s="261" t="s">
        <v>5738</v>
      </c>
      <c r="B3189" s="283">
        <v>101529</v>
      </c>
      <c r="C3189" s="108" t="s">
        <v>6292</v>
      </c>
      <c r="D3189" t="s">
        <v>242</v>
      </c>
      <c r="E3189" s="284">
        <v>1203.01</v>
      </c>
      <c r="F3189" s="284">
        <v>179.34</v>
      </c>
      <c r="G3189" s="284">
        <f t="shared" si="49"/>
        <v>1023.67</v>
      </c>
    </row>
    <row r="3190" spans="1:7" ht="60" x14ac:dyDescent="0.25">
      <c r="A3190" s="261" t="s">
        <v>5738</v>
      </c>
      <c r="B3190" s="283">
        <v>101530</v>
      </c>
      <c r="C3190" s="108" t="s">
        <v>6299</v>
      </c>
      <c r="D3190" t="s">
        <v>242</v>
      </c>
      <c r="E3190" s="284">
        <v>1429.53</v>
      </c>
      <c r="F3190" s="284">
        <v>215.32</v>
      </c>
      <c r="G3190" s="284">
        <f t="shared" si="49"/>
        <v>1214.21</v>
      </c>
    </row>
    <row r="3191" spans="1:7" ht="60" x14ac:dyDescent="0.25">
      <c r="A3191" s="261" t="s">
        <v>5738</v>
      </c>
      <c r="B3191" s="283">
        <v>101531</v>
      </c>
      <c r="C3191" s="108" t="s">
        <v>6289</v>
      </c>
      <c r="D3191" t="s">
        <v>242</v>
      </c>
      <c r="E3191" s="284">
        <v>1491.04</v>
      </c>
      <c r="F3191" s="284">
        <v>164.72</v>
      </c>
      <c r="G3191" s="284">
        <f t="shared" si="49"/>
        <v>1326.32</v>
      </c>
    </row>
    <row r="3192" spans="1:7" ht="60" x14ac:dyDescent="0.25">
      <c r="A3192" s="261" t="s">
        <v>5738</v>
      </c>
      <c r="B3192" s="283">
        <v>101532</v>
      </c>
      <c r="C3192" s="108" t="s">
        <v>6291</v>
      </c>
      <c r="D3192" t="s">
        <v>242</v>
      </c>
      <c r="E3192" s="284">
        <v>1753.45</v>
      </c>
      <c r="F3192" s="284">
        <v>173.43</v>
      </c>
      <c r="G3192" s="284">
        <f t="shared" si="49"/>
        <v>1580.02</v>
      </c>
    </row>
    <row r="3193" spans="1:7" ht="60" x14ac:dyDescent="0.25">
      <c r="A3193" s="261" t="s">
        <v>5738</v>
      </c>
      <c r="B3193" s="283">
        <v>101533</v>
      </c>
      <c r="C3193" s="108" t="s">
        <v>6578</v>
      </c>
      <c r="D3193" t="s">
        <v>242</v>
      </c>
      <c r="E3193" s="284">
        <v>1274.1600000000001</v>
      </c>
      <c r="F3193" s="284">
        <v>169.51</v>
      </c>
      <c r="G3193" s="284">
        <f t="shared" si="49"/>
        <v>1104.6500000000001</v>
      </c>
    </row>
    <row r="3194" spans="1:7" ht="60" x14ac:dyDescent="0.25">
      <c r="A3194" s="261" t="s">
        <v>5738</v>
      </c>
      <c r="B3194" s="283">
        <v>101534</v>
      </c>
      <c r="C3194" s="108" t="s">
        <v>6555</v>
      </c>
      <c r="D3194" t="s">
        <v>242</v>
      </c>
      <c r="E3194" s="284">
        <v>1500.68</v>
      </c>
      <c r="F3194" s="284">
        <v>205.49</v>
      </c>
      <c r="G3194" s="284">
        <f t="shared" si="49"/>
        <v>1295.19</v>
      </c>
    </row>
    <row r="3195" spans="1:7" ht="60" x14ac:dyDescent="0.25">
      <c r="A3195" s="261" t="s">
        <v>5738</v>
      </c>
      <c r="B3195" s="283">
        <v>101535</v>
      </c>
      <c r="C3195" s="108" t="s">
        <v>6598</v>
      </c>
      <c r="D3195" t="s">
        <v>242</v>
      </c>
      <c r="E3195" s="284">
        <v>1562.19</v>
      </c>
      <c r="F3195" s="284">
        <v>154.9</v>
      </c>
      <c r="G3195" s="284">
        <f t="shared" si="49"/>
        <v>1407.29</v>
      </c>
    </row>
    <row r="3196" spans="1:7" ht="60" x14ac:dyDescent="0.25">
      <c r="A3196" s="261" t="s">
        <v>5738</v>
      </c>
      <c r="B3196" s="283">
        <v>101536</v>
      </c>
      <c r="C3196" s="108" t="s">
        <v>6590</v>
      </c>
      <c r="D3196" t="s">
        <v>242</v>
      </c>
      <c r="E3196" s="284">
        <v>1824.6</v>
      </c>
      <c r="F3196" s="284">
        <v>163.61000000000001</v>
      </c>
      <c r="G3196" s="284">
        <f t="shared" si="49"/>
        <v>1660.9899999999998</v>
      </c>
    </row>
    <row r="3197" spans="1:7" ht="45" x14ac:dyDescent="0.25">
      <c r="A3197" s="261" t="s">
        <v>5738</v>
      </c>
      <c r="B3197" s="283">
        <v>101537</v>
      </c>
      <c r="C3197" s="108" t="s">
        <v>955</v>
      </c>
      <c r="D3197" t="s">
        <v>242</v>
      </c>
      <c r="E3197" s="284">
        <v>103.67</v>
      </c>
      <c r="F3197" s="284">
        <v>28.81</v>
      </c>
      <c r="G3197" s="284">
        <f t="shared" si="49"/>
        <v>74.86</v>
      </c>
    </row>
    <row r="3198" spans="1:7" ht="45" x14ac:dyDescent="0.25">
      <c r="A3198" s="261" t="s">
        <v>5738</v>
      </c>
      <c r="B3198" s="283">
        <v>101538</v>
      </c>
      <c r="C3198" s="108" t="s">
        <v>956</v>
      </c>
      <c r="D3198" t="s">
        <v>242</v>
      </c>
      <c r="E3198" s="284">
        <v>53.98</v>
      </c>
      <c r="F3198" s="284">
        <v>8.07</v>
      </c>
      <c r="G3198" s="284">
        <f t="shared" si="49"/>
        <v>45.91</v>
      </c>
    </row>
    <row r="3199" spans="1:7" ht="45" x14ac:dyDescent="0.25">
      <c r="A3199" s="261" t="s">
        <v>5738</v>
      </c>
      <c r="B3199" s="283">
        <v>101539</v>
      </c>
      <c r="C3199" s="108" t="s">
        <v>957</v>
      </c>
      <c r="D3199" t="s">
        <v>242</v>
      </c>
      <c r="E3199" s="284">
        <v>87.88</v>
      </c>
      <c r="F3199" s="284">
        <v>16.14</v>
      </c>
      <c r="G3199" s="284">
        <f t="shared" si="49"/>
        <v>71.739999999999995</v>
      </c>
    </row>
    <row r="3200" spans="1:7" ht="45" x14ac:dyDescent="0.25">
      <c r="A3200" s="261" t="s">
        <v>5738</v>
      </c>
      <c r="B3200" s="283">
        <v>101540</v>
      </c>
      <c r="C3200" s="108" t="s">
        <v>958</v>
      </c>
      <c r="D3200" t="s">
        <v>242</v>
      </c>
      <c r="E3200" s="284">
        <v>149.69999999999999</v>
      </c>
      <c r="F3200" s="284">
        <v>24.21</v>
      </c>
      <c r="G3200" s="284">
        <f t="shared" si="49"/>
        <v>125.48999999999998</v>
      </c>
    </row>
    <row r="3201" spans="1:7" ht="45" x14ac:dyDescent="0.25">
      <c r="A3201" s="261" t="s">
        <v>5738</v>
      </c>
      <c r="B3201" s="283">
        <v>101541</v>
      </c>
      <c r="C3201" s="108" t="s">
        <v>959</v>
      </c>
      <c r="D3201" t="s">
        <v>242</v>
      </c>
      <c r="E3201" s="284">
        <v>194.88</v>
      </c>
      <c r="F3201" s="284">
        <v>32.29</v>
      </c>
      <c r="G3201" s="284">
        <f t="shared" si="49"/>
        <v>162.59</v>
      </c>
    </row>
    <row r="3202" spans="1:7" ht="45" x14ac:dyDescent="0.25">
      <c r="A3202" s="261" t="s">
        <v>5738</v>
      </c>
      <c r="B3202" s="283">
        <v>101542</v>
      </c>
      <c r="C3202" s="108" t="s">
        <v>960</v>
      </c>
      <c r="D3202" t="s">
        <v>242</v>
      </c>
      <c r="E3202" s="284">
        <v>40.479999999999997</v>
      </c>
      <c r="F3202" s="284">
        <v>6.73</v>
      </c>
      <c r="G3202" s="284">
        <f t="shared" si="49"/>
        <v>33.75</v>
      </c>
    </row>
    <row r="3203" spans="1:7" ht="45" x14ac:dyDescent="0.25">
      <c r="A3203" s="261" t="s">
        <v>5738</v>
      </c>
      <c r="B3203" s="283">
        <v>101543</v>
      </c>
      <c r="C3203" s="108" t="s">
        <v>961</v>
      </c>
      <c r="D3203" t="s">
        <v>242</v>
      </c>
      <c r="E3203" s="284">
        <v>71.25</v>
      </c>
      <c r="F3203" s="284">
        <v>13.47</v>
      </c>
      <c r="G3203" s="284">
        <f t="shared" ref="G3203:G3266" si="50">E3203-F3203</f>
        <v>57.78</v>
      </c>
    </row>
    <row r="3204" spans="1:7" ht="45" x14ac:dyDescent="0.25">
      <c r="A3204" s="261" t="s">
        <v>5738</v>
      </c>
      <c r="B3204" s="283">
        <v>101544</v>
      </c>
      <c r="C3204" s="108" t="s">
        <v>962</v>
      </c>
      <c r="D3204" t="s">
        <v>242</v>
      </c>
      <c r="E3204" s="284">
        <v>114.62</v>
      </c>
      <c r="F3204" s="284">
        <v>20.2</v>
      </c>
      <c r="G3204" s="284">
        <f t="shared" si="50"/>
        <v>94.42</v>
      </c>
    </row>
    <row r="3205" spans="1:7" ht="45" x14ac:dyDescent="0.25">
      <c r="A3205" s="261" t="s">
        <v>5738</v>
      </c>
      <c r="B3205" s="283">
        <v>101545</v>
      </c>
      <c r="C3205" s="108" t="s">
        <v>963</v>
      </c>
      <c r="D3205" t="s">
        <v>242</v>
      </c>
      <c r="E3205" s="284">
        <v>167.45</v>
      </c>
      <c r="F3205" s="284">
        <v>26.93</v>
      </c>
      <c r="G3205" s="284">
        <f t="shared" si="50"/>
        <v>140.51999999999998</v>
      </c>
    </row>
    <row r="3206" spans="1:7" ht="30" x14ac:dyDescent="0.25">
      <c r="A3206" s="261" t="s">
        <v>5738</v>
      </c>
      <c r="B3206" s="283">
        <v>101546</v>
      </c>
      <c r="C3206" s="108" t="s">
        <v>964</v>
      </c>
      <c r="D3206" t="s">
        <v>242</v>
      </c>
      <c r="E3206" s="284">
        <v>31.28</v>
      </c>
      <c r="F3206" s="284">
        <v>1.33</v>
      </c>
      <c r="G3206" s="284">
        <f t="shared" si="50"/>
        <v>29.950000000000003</v>
      </c>
    </row>
    <row r="3207" spans="1:7" ht="30" x14ac:dyDescent="0.25">
      <c r="A3207" s="261" t="s">
        <v>5738</v>
      </c>
      <c r="B3207" s="283">
        <v>101547</v>
      </c>
      <c r="C3207" s="108" t="s">
        <v>965</v>
      </c>
      <c r="D3207" t="s">
        <v>242</v>
      </c>
      <c r="E3207" s="284">
        <v>98.27</v>
      </c>
      <c r="F3207" s="284">
        <v>1.33</v>
      </c>
      <c r="G3207" s="284">
        <f t="shared" si="50"/>
        <v>96.94</v>
      </c>
    </row>
    <row r="3208" spans="1:7" ht="30" x14ac:dyDescent="0.25">
      <c r="A3208" s="261" t="s">
        <v>5738</v>
      </c>
      <c r="B3208" s="283">
        <v>101548</v>
      </c>
      <c r="C3208" s="108" t="s">
        <v>966</v>
      </c>
      <c r="D3208" t="s">
        <v>242</v>
      </c>
      <c r="E3208" s="284">
        <v>7.65</v>
      </c>
      <c r="F3208" s="284">
        <v>1.34</v>
      </c>
      <c r="G3208" s="284">
        <f t="shared" si="50"/>
        <v>6.3100000000000005</v>
      </c>
    </row>
    <row r="3209" spans="1:7" ht="60" x14ac:dyDescent="0.25">
      <c r="A3209" s="261" t="s">
        <v>5738</v>
      </c>
      <c r="B3209" s="283">
        <v>101549</v>
      </c>
      <c r="C3209" s="108" t="s">
        <v>967</v>
      </c>
      <c r="D3209" t="s">
        <v>242</v>
      </c>
      <c r="E3209" s="284">
        <v>24.18</v>
      </c>
      <c r="F3209" s="284">
        <v>4.33</v>
      </c>
      <c r="G3209" s="284">
        <f t="shared" si="50"/>
        <v>19.850000000000001</v>
      </c>
    </row>
    <row r="3210" spans="1:7" ht="45" x14ac:dyDescent="0.25">
      <c r="A3210" s="261" t="s">
        <v>5738</v>
      </c>
      <c r="B3210" s="283">
        <v>101553</v>
      </c>
      <c r="C3210" s="108" t="s">
        <v>968</v>
      </c>
      <c r="D3210" t="s">
        <v>242</v>
      </c>
      <c r="E3210" s="284">
        <v>18.77</v>
      </c>
      <c r="F3210" s="284">
        <v>3.39</v>
      </c>
      <c r="G3210" s="284">
        <f t="shared" si="50"/>
        <v>15.379999999999999</v>
      </c>
    </row>
    <row r="3211" spans="1:7" ht="45" x14ac:dyDescent="0.25">
      <c r="A3211" s="261" t="s">
        <v>5738</v>
      </c>
      <c r="B3211" s="283">
        <v>101554</v>
      </c>
      <c r="C3211" s="108" t="s">
        <v>969</v>
      </c>
      <c r="D3211" t="s">
        <v>242</v>
      </c>
      <c r="E3211" s="284">
        <v>13.07</v>
      </c>
      <c r="F3211" s="284">
        <v>3.39</v>
      </c>
      <c r="G3211" s="284">
        <f t="shared" si="50"/>
        <v>9.68</v>
      </c>
    </row>
    <row r="3212" spans="1:7" ht="45" x14ac:dyDescent="0.25">
      <c r="A3212" s="261" t="s">
        <v>5738</v>
      </c>
      <c r="B3212" s="283">
        <v>101555</v>
      </c>
      <c r="C3212" s="108" t="s">
        <v>970</v>
      </c>
      <c r="D3212" t="s">
        <v>242</v>
      </c>
      <c r="E3212" s="284">
        <v>7.88</v>
      </c>
      <c r="F3212" s="284">
        <v>3.4</v>
      </c>
      <c r="G3212" s="284">
        <f t="shared" si="50"/>
        <v>4.4800000000000004</v>
      </c>
    </row>
    <row r="3213" spans="1:7" ht="45" x14ac:dyDescent="0.25">
      <c r="A3213" s="261" t="s">
        <v>5738</v>
      </c>
      <c r="B3213" s="283">
        <v>101556</v>
      </c>
      <c r="C3213" s="108" t="s">
        <v>971</v>
      </c>
      <c r="D3213" t="s">
        <v>242</v>
      </c>
      <c r="E3213" s="284">
        <v>7.05</v>
      </c>
      <c r="F3213" s="284">
        <v>3.4</v>
      </c>
      <c r="G3213" s="284">
        <f t="shared" si="50"/>
        <v>3.65</v>
      </c>
    </row>
    <row r="3214" spans="1:7" ht="60" x14ac:dyDescent="0.25">
      <c r="A3214" s="261" t="s">
        <v>5738</v>
      </c>
      <c r="B3214" s="283">
        <v>101560</v>
      </c>
      <c r="C3214" s="108" t="s">
        <v>972</v>
      </c>
      <c r="D3214" t="s">
        <v>321</v>
      </c>
      <c r="E3214" s="284">
        <v>9.6199999999999992</v>
      </c>
      <c r="F3214" s="284">
        <v>0.05</v>
      </c>
      <c r="G3214" s="284">
        <f t="shared" si="50"/>
        <v>9.5699999999999985</v>
      </c>
    </row>
    <row r="3215" spans="1:7" ht="60" x14ac:dyDescent="0.25">
      <c r="A3215" s="261" t="s">
        <v>5738</v>
      </c>
      <c r="B3215" s="283">
        <v>101561</v>
      </c>
      <c r="C3215" s="108" t="s">
        <v>973</v>
      </c>
      <c r="D3215" t="s">
        <v>321</v>
      </c>
      <c r="E3215" s="284">
        <v>15.29</v>
      </c>
      <c r="F3215" s="284">
        <v>0.05</v>
      </c>
      <c r="G3215" s="284">
        <f t="shared" si="50"/>
        <v>15.239999999999998</v>
      </c>
    </row>
    <row r="3216" spans="1:7" ht="60" x14ac:dyDescent="0.25">
      <c r="A3216" s="261" t="s">
        <v>5738</v>
      </c>
      <c r="B3216" s="283">
        <v>101562</v>
      </c>
      <c r="C3216" s="108" t="s">
        <v>974</v>
      </c>
      <c r="D3216" t="s">
        <v>321</v>
      </c>
      <c r="E3216" s="284">
        <v>23.68</v>
      </c>
      <c r="F3216" s="284">
        <v>0.05</v>
      </c>
      <c r="G3216" s="284">
        <f t="shared" si="50"/>
        <v>23.63</v>
      </c>
    </row>
    <row r="3217" spans="1:7" ht="60" x14ac:dyDescent="0.25">
      <c r="A3217" s="261" t="s">
        <v>5738</v>
      </c>
      <c r="B3217" s="283">
        <v>101563</v>
      </c>
      <c r="C3217" s="108" t="s">
        <v>975</v>
      </c>
      <c r="D3217" t="s">
        <v>321</v>
      </c>
      <c r="E3217" s="284">
        <v>33.43</v>
      </c>
      <c r="F3217" s="284">
        <v>0.05</v>
      </c>
      <c r="G3217" s="284">
        <f t="shared" si="50"/>
        <v>33.380000000000003</v>
      </c>
    </row>
    <row r="3218" spans="1:7" ht="60" x14ac:dyDescent="0.25">
      <c r="A3218" s="261" t="s">
        <v>5738</v>
      </c>
      <c r="B3218" s="283">
        <v>101564</v>
      </c>
      <c r="C3218" s="108" t="s">
        <v>976</v>
      </c>
      <c r="D3218" t="s">
        <v>321</v>
      </c>
      <c r="E3218" s="284">
        <v>49.41</v>
      </c>
      <c r="F3218" s="284">
        <v>0.05</v>
      </c>
      <c r="G3218" s="284">
        <f t="shared" si="50"/>
        <v>49.36</v>
      </c>
    </row>
    <row r="3219" spans="1:7" ht="60" x14ac:dyDescent="0.25">
      <c r="A3219" s="261" t="s">
        <v>5738</v>
      </c>
      <c r="B3219" s="283">
        <v>101565</v>
      </c>
      <c r="C3219" s="108" t="s">
        <v>977</v>
      </c>
      <c r="D3219" t="s">
        <v>321</v>
      </c>
      <c r="E3219" s="284">
        <v>69.099999999999994</v>
      </c>
      <c r="F3219" s="284">
        <v>0.05</v>
      </c>
      <c r="G3219" s="284">
        <f t="shared" si="50"/>
        <v>69.05</v>
      </c>
    </row>
    <row r="3220" spans="1:7" ht="60" x14ac:dyDescent="0.25">
      <c r="A3220" s="261" t="s">
        <v>5738</v>
      </c>
      <c r="B3220" s="283">
        <v>101567</v>
      </c>
      <c r="C3220" s="108" t="s">
        <v>978</v>
      </c>
      <c r="D3220" t="s">
        <v>321</v>
      </c>
      <c r="E3220" s="284">
        <v>89.7</v>
      </c>
      <c r="F3220" s="284">
        <v>0.06</v>
      </c>
      <c r="G3220" s="284">
        <f t="shared" si="50"/>
        <v>89.64</v>
      </c>
    </row>
    <row r="3221" spans="1:7" ht="60" x14ac:dyDescent="0.25">
      <c r="A3221" s="261" t="s">
        <v>5738</v>
      </c>
      <c r="B3221" s="283">
        <v>101568</v>
      </c>
      <c r="C3221" s="108" t="s">
        <v>979</v>
      </c>
      <c r="D3221" t="s">
        <v>321</v>
      </c>
      <c r="E3221" s="284">
        <v>117.27</v>
      </c>
      <c r="F3221" s="284">
        <v>0.06</v>
      </c>
      <c r="G3221" s="284">
        <f t="shared" si="50"/>
        <v>117.21</v>
      </c>
    </row>
    <row r="3222" spans="1:7" ht="45" x14ac:dyDescent="0.25">
      <c r="A3222" s="261" t="s">
        <v>5738</v>
      </c>
      <c r="B3222" s="283">
        <v>101626</v>
      </c>
      <c r="C3222" s="108" t="s">
        <v>1020</v>
      </c>
      <c r="D3222" t="s">
        <v>242</v>
      </c>
      <c r="E3222" s="284">
        <v>171.14</v>
      </c>
      <c r="F3222" s="284">
        <v>6.9</v>
      </c>
      <c r="G3222" s="284">
        <f t="shared" si="50"/>
        <v>164.23999999999998</v>
      </c>
    </row>
    <row r="3223" spans="1:7" ht="45" x14ac:dyDescent="0.25">
      <c r="A3223" s="261" t="s">
        <v>5738</v>
      </c>
      <c r="B3223" s="283">
        <v>101627</v>
      </c>
      <c r="C3223" s="108" t="s">
        <v>1021</v>
      </c>
      <c r="D3223" t="s">
        <v>242</v>
      </c>
      <c r="E3223" s="284">
        <v>266.35000000000002</v>
      </c>
      <c r="F3223" s="284">
        <v>6.9</v>
      </c>
      <c r="G3223" s="284">
        <f t="shared" si="50"/>
        <v>259.45000000000005</v>
      </c>
    </row>
    <row r="3224" spans="1:7" ht="45" x14ac:dyDescent="0.25">
      <c r="A3224" s="261" t="s">
        <v>5738</v>
      </c>
      <c r="B3224" s="283">
        <v>101628</v>
      </c>
      <c r="C3224" s="108" t="s">
        <v>1022</v>
      </c>
      <c r="D3224" t="s">
        <v>242</v>
      </c>
      <c r="E3224" s="284">
        <v>127.09</v>
      </c>
      <c r="F3224" s="284">
        <v>6.9</v>
      </c>
      <c r="G3224" s="284">
        <f t="shared" si="50"/>
        <v>120.19</v>
      </c>
    </row>
    <row r="3225" spans="1:7" ht="45" x14ac:dyDescent="0.25">
      <c r="A3225" s="261" t="s">
        <v>5738</v>
      </c>
      <c r="B3225" s="283">
        <v>101629</v>
      </c>
      <c r="C3225" s="108" t="s">
        <v>1023</v>
      </c>
      <c r="D3225" t="s">
        <v>242</v>
      </c>
      <c r="E3225" s="284">
        <v>149.78</v>
      </c>
      <c r="F3225" s="284">
        <v>6.9</v>
      </c>
      <c r="G3225" s="284">
        <f t="shared" si="50"/>
        <v>142.88</v>
      </c>
    </row>
    <row r="3226" spans="1:7" ht="45" x14ac:dyDescent="0.25">
      <c r="A3226" s="261" t="s">
        <v>5738</v>
      </c>
      <c r="B3226" s="283">
        <v>101630</v>
      </c>
      <c r="C3226" s="108" t="s">
        <v>1024</v>
      </c>
      <c r="D3226" t="s">
        <v>242</v>
      </c>
      <c r="E3226" s="284">
        <v>76.400000000000006</v>
      </c>
      <c r="F3226" s="284">
        <v>15.01</v>
      </c>
      <c r="G3226" s="284">
        <f t="shared" si="50"/>
        <v>61.390000000000008</v>
      </c>
    </row>
    <row r="3227" spans="1:7" ht="45" x14ac:dyDescent="0.25">
      <c r="A3227" s="261" t="s">
        <v>5738</v>
      </c>
      <c r="B3227" s="283">
        <v>101631</v>
      </c>
      <c r="C3227" s="108" t="s">
        <v>1025</v>
      </c>
      <c r="D3227" t="s">
        <v>242</v>
      </c>
      <c r="E3227" s="284">
        <v>34.840000000000003</v>
      </c>
      <c r="F3227" s="284">
        <v>6.91</v>
      </c>
      <c r="G3227" s="284">
        <f t="shared" si="50"/>
        <v>27.930000000000003</v>
      </c>
    </row>
    <row r="3228" spans="1:7" ht="45" x14ac:dyDescent="0.25">
      <c r="A3228" s="261" t="s">
        <v>5738</v>
      </c>
      <c r="B3228" s="283">
        <v>101632</v>
      </c>
      <c r="C3228" s="108" t="s">
        <v>1026</v>
      </c>
      <c r="D3228" t="s">
        <v>242</v>
      </c>
      <c r="E3228" s="284">
        <v>38.090000000000003</v>
      </c>
      <c r="F3228" s="284">
        <v>0.59</v>
      </c>
      <c r="G3228" s="284">
        <f t="shared" si="50"/>
        <v>37.5</v>
      </c>
    </row>
    <row r="3229" spans="1:7" ht="45" x14ac:dyDescent="0.25">
      <c r="A3229" s="261" t="s">
        <v>5738</v>
      </c>
      <c r="B3229" s="283">
        <v>101633</v>
      </c>
      <c r="C3229" s="108" t="s">
        <v>1027</v>
      </c>
      <c r="D3229" t="s">
        <v>242</v>
      </c>
      <c r="E3229" s="284">
        <v>102.17</v>
      </c>
      <c r="F3229" s="284">
        <v>6.3</v>
      </c>
      <c r="G3229" s="284">
        <f t="shared" si="50"/>
        <v>95.87</v>
      </c>
    </row>
    <row r="3230" spans="1:7" ht="60" x14ac:dyDescent="0.25">
      <c r="A3230" s="261" t="s">
        <v>5738</v>
      </c>
      <c r="B3230" s="283">
        <v>101636</v>
      </c>
      <c r="C3230" s="108" t="s">
        <v>1028</v>
      </c>
      <c r="D3230" t="s">
        <v>242</v>
      </c>
      <c r="E3230" s="284">
        <v>148.59</v>
      </c>
      <c r="F3230" s="284">
        <v>29.09</v>
      </c>
      <c r="G3230" s="284">
        <f t="shared" si="50"/>
        <v>119.5</v>
      </c>
    </row>
    <row r="3231" spans="1:7" ht="60" x14ac:dyDescent="0.25">
      <c r="A3231" s="261" t="s">
        <v>5738</v>
      </c>
      <c r="B3231" s="283">
        <v>101637</v>
      </c>
      <c r="C3231" s="108" t="s">
        <v>1029</v>
      </c>
      <c r="D3231" t="s">
        <v>242</v>
      </c>
      <c r="E3231" s="284">
        <v>143.57</v>
      </c>
      <c r="F3231" s="284">
        <v>29.09</v>
      </c>
      <c r="G3231" s="284">
        <f t="shared" si="50"/>
        <v>114.47999999999999</v>
      </c>
    </row>
    <row r="3232" spans="1:7" ht="30" x14ac:dyDescent="0.25">
      <c r="A3232" s="261" t="s">
        <v>5738</v>
      </c>
      <c r="B3232" s="283">
        <v>101640</v>
      </c>
      <c r="C3232" s="108" t="s">
        <v>1030</v>
      </c>
      <c r="D3232" t="s">
        <v>242</v>
      </c>
      <c r="E3232" s="284">
        <v>108.94</v>
      </c>
      <c r="F3232" s="284">
        <v>0.96</v>
      </c>
      <c r="G3232" s="284">
        <f t="shared" si="50"/>
        <v>107.98</v>
      </c>
    </row>
    <row r="3233" spans="1:7" ht="30" x14ac:dyDescent="0.25">
      <c r="A3233" s="261" t="s">
        <v>5738</v>
      </c>
      <c r="B3233" s="283">
        <v>101641</v>
      </c>
      <c r="C3233" s="108" t="s">
        <v>1031</v>
      </c>
      <c r="D3233" t="s">
        <v>242</v>
      </c>
      <c r="E3233" s="284">
        <v>56.31</v>
      </c>
      <c r="F3233" s="284">
        <v>0.96</v>
      </c>
      <c r="G3233" s="284">
        <f t="shared" si="50"/>
        <v>55.35</v>
      </c>
    </row>
    <row r="3234" spans="1:7" ht="30" x14ac:dyDescent="0.25">
      <c r="A3234" s="261" t="s">
        <v>5738</v>
      </c>
      <c r="B3234" s="283">
        <v>101642</v>
      </c>
      <c r="C3234" s="108" t="s">
        <v>1032</v>
      </c>
      <c r="D3234" t="s">
        <v>242</v>
      </c>
      <c r="E3234" s="284">
        <v>28.12</v>
      </c>
      <c r="F3234" s="284">
        <v>0.96</v>
      </c>
      <c r="G3234" s="284">
        <f t="shared" si="50"/>
        <v>27.16</v>
      </c>
    </row>
    <row r="3235" spans="1:7" ht="30" x14ac:dyDescent="0.25">
      <c r="A3235" s="261" t="s">
        <v>5738</v>
      </c>
      <c r="B3235" s="283">
        <v>101643</v>
      </c>
      <c r="C3235" s="108" t="s">
        <v>1033</v>
      </c>
      <c r="D3235" t="s">
        <v>242</v>
      </c>
      <c r="E3235" s="284">
        <v>49.11</v>
      </c>
      <c r="F3235" s="284">
        <v>0.96</v>
      </c>
      <c r="G3235" s="284">
        <f t="shared" si="50"/>
        <v>48.15</v>
      </c>
    </row>
    <row r="3236" spans="1:7" ht="30" x14ac:dyDescent="0.25">
      <c r="A3236" s="261" t="s">
        <v>5738</v>
      </c>
      <c r="B3236" s="283">
        <v>101644</v>
      </c>
      <c r="C3236" s="108" t="s">
        <v>1034</v>
      </c>
      <c r="D3236" t="s">
        <v>242</v>
      </c>
      <c r="E3236" s="284">
        <v>66.55</v>
      </c>
      <c r="F3236" s="284">
        <v>0.96</v>
      </c>
      <c r="G3236" s="284">
        <f t="shared" si="50"/>
        <v>65.59</v>
      </c>
    </row>
    <row r="3237" spans="1:7" ht="30" x14ac:dyDescent="0.25">
      <c r="A3237" s="261" t="s">
        <v>5738</v>
      </c>
      <c r="B3237" s="283">
        <v>101648</v>
      </c>
      <c r="C3237" s="108" t="s">
        <v>1035</v>
      </c>
      <c r="D3237" t="s">
        <v>242</v>
      </c>
      <c r="E3237" s="284">
        <v>59.41</v>
      </c>
      <c r="F3237" s="284">
        <v>0.96</v>
      </c>
      <c r="G3237" s="284">
        <f t="shared" si="50"/>
        <v>58.449999999999996</v>
      </c>
    </row>
    <row r="3238" spans="1:7" ht="30" x14ac:dyDescent="0.25">
      <c r="A3238" s="261" t="s">
        <v>5738</v>
      </c>
      <c r="B3238" s="283">
        <v>101649</v>
      </c>
      <c r="C3238" s="108" t="s">
        <v>1036</v>
      </c>
      <c r="D3238" t="s">
        <v>242</v>
      </c>
      <c r="E3238" s="284">
        <v>68.489999999999995</v>
      </c>
      <c r="F3238" s="284">
        <v>0.96</v>
      </c>
      <c r="G3238" s="284">
        <f t="shared" si="50"/>
        <v>67.53</v>
      </c>
    </row>
    <row r="3239" spans="1:7" ht="30" x14ac:dyDescent="0.25">
      <c r="A3239" s="261" t="s">
        <v>5738</v>
      </c>
      <c r="B3239" s="283">
        <v>101650</v>
      </c>
      <c r="C3239" s="108" t="s">
        <v>1037</v>
      </c>
      <c r="D3239" t="s">
        <v>242</v>
      </c>
      <c r="E3239" s="284">
        <v>79.64</v>
      </c>
      <c r="F3239" s="284">
        <v>0.96</v>
      </c>
      <c r="G3239" s="284">
        <f t="shared" si="50"/>
        <v>78.680000000000007</v>
      </c>
    </row>
    <row r="3240" spans="1:7" ht="45" x14ac:dyDescent="0.25">
      <c r="A3240" s="261" t="s">
        <v>5738</v>
      </c>
      <c r="B3240" s="283">
        <v>101651</v>
      </c>
      <c r="C3240" s="108" t="s">
        <v>1038</v>
      </c>
      <c r="D3240" t="s">
        <v>242</v>
      </c>
      <c r="E3240" s="284">
        <v>66.040000000000006</v>
      </c>
      <c r="F3240" s="284">
        <v>7.2</v>
      </c>
      <c r="G3240" s="284">
        <f t="shared" si="50"/>
        <v>58.84</v>
      </c>
    </row>
    <row r="3241" spans="1:7" ht="60" x14ac:dyDescent="0.25">
      <c r="A3241" s="261" t="s">
        <v>5738</v>
      </c>
      <c r="B3241" s="283">
        <v>101652</v>
      </c>
      <c r="C3241" s="108" t="s">
        <v>1039</v>
      </c>
      <c r="D3241" t="s">
        <v>242</v>
      </c>
      <c r="E3241" s="284">
        <v>511.23</v>
      </c>
      <c r="F3241" s="284">
        <v>33.96</v>
      </c>
      <c r="G3241" s="284">
        <f t="shared" si="50"/>
        <v>477.27000000000004</v>
      </c>
    </row>
    <row r="3242" spans="1:7" ht="90" x14ac:dyDescent="0.25">
      <c r="A3242" s="261" t="s">
        <v>5738</v>
      </c>
      <c r="B3242" s="283">
        <v>101653</v>
      </c>
      <c r="C3242" s="108" t="s">
        <v>1040</v>
      </c>
      <c r="D3242" t="s">
        <v>242</v>
      </c>
      <c r="E3242" s="284">
        <v>274.74</v>
      </c>
      <c r="F3242" s="284">
        <v>57.96</v>
      </c>
      <c r="G3242" s="284">
        <f t="shared" si="50"/>
        <v>216.78</v>
      </c>
    </row>
    <row r="3243" spans="1:7" ht="45" x14ac:dyDescent="0.25">
      <c r="A3243" s="261" t="s">
        <v>5738</v>
      </c>
      <c r="B3243" s="283">
        <v>101654</v>
      </c>
      <c r="C3243" s="108" t="s">
        <v>1041</v>
      </c>
      <c r="D3243" t="s">
        <v>242</v>
      </c>
      <c r="E3243" s="284">
        <v>228.94</v>
      </c>
      <c r="F3243" s="284">
        <v>13.6</v>
      </c>
      <c r="G3243" s="284">
        <f t="shared" si="50"/>
        <v>215.34</v>
      </c>
    </row>
    <row r="3244" spans="1:7" ht="45" x14ac:dyDescent="0.25">
      <c r="A3244" s="261" t="s">
        <v>5738</v>
      </c>
      <c r="B3244" s="283">
        <v>101655</v>
      </c>
      <c r="C3244" s="108" t="s">
        <v>1042</v>
      </c>
      <c r="D3244" t="s">
        <v>242</v>
      </c>
      <c r="E3244" s="284">
        <v>359.42</v>
      </c>
      <c r="F3244" s="284">
        <v>13.6</v>
      </c>
      <c r="G3244" s="284">
        <f t="shared" si="50"/>
        <v>345.82</v>
      </c>
    </row>
    <row r="3245" spans="1:7" ht="45" x14ac:dyDescent="0.25">
      <c r="A3245" s="261" t="s">
        <v>5738</v>
      </c>
      <c r="B3245" s="283">
        <v>101656</v>
      </c>
      <c r="C3245" s="108" t="s">
        <v>1043</v>
      </c>
      <c r="D3245" t="s">
        <v>242</v>
      </c>
      <c r="E3245" s="284">
        <v>389.88</v>
      </c>
      <c r="F3245" s="284">
        <v>13.6</v>
      </c>
      <c r="G3245" s="284">
        <f t="shared" si="50"/>
        <v>376.28</v>
      </c>
    </row>
    <row r="3246" spans="1:7" ht="45" x14ac:dyDescent="0.25">
      <c r="A3246" s="261" t="s">
        <v>5738</v>
      </c>
      <c r="B3246" s="283">
        <v>101657</v>
      </c>
      <c r="C3246" s="108" t="s">
        <v>1044</v>
      </c>
      <c r="D3246" t="s">
        <v>242</v>
      </c>
      <c r="E3246" s="284">
        <v>454.77</v>
      </c>
      <c r="F3246" s="284">
        <v>13.6</v>
      </c>
      <c r="G3246" s="284">
        <f t="shared" si="50"/>
        <v>441.16999999999996</v>
      </c>
    </row>
    <row r="3247" spans="1:7" ht="45" x14ac:dyDescent="0.25">
      <c r="A3247" s="261" t="s">
        <v>5738</v>
      </c>
      <c r="B3247" s="283">
        <v>101658</v>
      </c>
      <c r="C3247" s="108" t="s">
        <v>1045</v>
      </c>
      <c r="D3247" t="s">
        <v>242</v>
      </c>
      <c r="E3247" s="284">
        <v>588.21</v>
      </c>
      <c r="F3247" s="284">
        <v>13.6</v>
      </c>
      <c r="G3247" s="284">
        <f t="shared" si="50"/>
        <v>574.61</v>
      </c>
    </row>
    <row r="3248" spans="1:7" ht="45" x14ac:dyDescent="0.25">
      <c r="A3248" s="261" t="s">
        <v>5738</v>
      </c>
      <c r="B3248" s="283">
        <v>101659</v>
      </c>
      <c r="C3248" s="108" t="s">
        <v>1046</v>
      </c>
      <c r="D3248" t="s">
        <v>242</v>
      </c>
      <c r="E3248" s="284">
        <v>671.2</v>
      </c>
      <c r="F3248" s="284">
        <v>13.6</v>
      </c>
      <c r="G3248" s="284">
        <f t="shared" si="50"/>
        <v>657.6</v>
      </c>
    </row>
    <row r="3249" spans="1:7" ht="45" x14ac:dyDescent="0.25">
      <c r="A3249" s="261" t="s">
        <v>5738</v>
      </c>
      <c r="B3249" s="283">
        <v>101660</v>
      </c>
      <c r="C3249" s="108" t="s">
        <v>1047</v>
      </c>
      <c r="D3249" t="s">
        <v>242</v>
      </c>
      <c r="E3249" s="284">
        <v>1062.98</v>
      </c>
      <c r="F3249" s="284">
        <v>13.6</v>
      </c>
      <c r="G3249" s="284">
        <f t="shared" si="50"/>
        <v>1049.3800000000001</v>
      </c>
    </row>
    <row r="3250" spans="1:7" ht="60" x14ac:dyDescent="0.25">
      <c r="A3250" s="261" t="s">
        <v>5738</v>
      </c>
      <c r="B3250" s="283">
        <v>101661</v>
      </c>
      <c r="C3250" s="108" t="s">
        <v>1048</v>
      </c>
      <c r="D3250" t="s">
        <v>242</v>
      </c>
      <c r="E3250" s="284">
        <v>112.86</v>
      </c>
      <c r="F3250" s="284">
        <v>42.49</v>
      </c>
      <c r="G3250" s="284">
        <f t="shared" si="50"/>
        <v>70.37</v>
      </c>
    </row>
    <row r="3251" spans="1:7" ht="60" x14ac:dyDescent="0.25">
      <c r="A3251" s="261" t="s">
        <v>5738</v>
      </c>
      <c r="B3251" s="283">
        <v>101662</v>
      </c>
      <c r="C3251" s="108" t="s">
        <v>1049</v>
      </c>
      <c r="D3251" t="s">
        <v>242</v>
      </c>
      <c r="E3251" s="284">
        <v>710.14</v>
      </c>
      <c r="F3251" s="284">
        <v>41.86</v>
      </c>
      <c r="G3251" s="284">
        <f t="shared" si="50"/>
        <v>668.28</v>
      </c>
    </row>
    <row r="3252" spans="1:7" ht="45" x14ac:dyDescent="0.25">
      <c r="A3252" s="261" t="s">
        <v>5738</v>
      </c>
      <c r="B3252" s="283">
        <v>101663</v>
      </c>
      <c r="C3252" s="108" t="s">
        <v>1050</v>
      </c>
      <c r="D3252" t="s">
        <v>242</v>
      </c>
      <c r="E3252" s="284">
        <v>25.07</v>
      </c>
      <c r="F3252" s="284">
        <v>13.09</v>
      </c>
      <c r="G3252" s="284">
        <f t="shared" si="50"/>
        <v>11.98</v>
      </c>
    </row>
    <row r="3253" spans="1:7" ht="45" x14ac:dyDescent="0.25">
      <c r="A3253" s="261" t="s">
        <v>5738</v>
      </c>
      <c r="B3253" s="283">
        <v>101664</v>
      </c>
      <c r="C3253" s="108" t="s">
        <v>1051</v>
      </c>
      <c r="D3253" t="s">
        <v>242</v>
      </c>
      <c r="E3253" s="284">
        <v>26.19</v>
      </c>
      <c r="F3253" s="284">
        <v>13.08</v>
      </c>
      <c r="G3253" s="284">
        <f t="shared" si="50"/>
        <v>13.110000000000001</v>
      </c>
    </row>
    <row r="3254" spans="1:7" ht="45" x14ac:dyDescent="0.25">
      <c r="A3254" s="261" t="s">
        <v>5738</v>
      </c>
      <c r="B3254" s="283">
        <v>101665</v>
      </c>
      <c r="C3254" s="108" t="s">
        <v>1052</v>
      </c>
      <c r="D3254" t="s">
        <v>242</v>
      </c>
      <c r="E3254" s="284">
        <v>31.01</v>
      </c>
      <c r="F3254" s="284">
        <v>13.08</v>
      </c>
      <c r="G3254" s="284">
        <f t="shared" si="50"/>
        <v>17.93</v>
      </c>
    </row>
    <row r="3255" spans="1:7" ht="45" x14ac:dyDescent="0.25">
      <c r="A3255" s="261" t="s">
        <v>5738</v>
      </c>
      <c r="B3255" s="283">
        <v>101666</v>
      </c>
      <c r="C3255" s="108" t="s">
        <v>1053</v>
      </c>
      <c r="D3255" t="s">
        <v>242</v>
      </c>
      <c r="E3255" s="284">
        <v>410.9</v>
      </c>
      <c r="F3255" s="284">
        <v>20.93</v>
      </c>
      <c r="G3255" s="284">
        <f t="shared" si="50"/>
        <v>389.96999999999997</v>
      </c>
    </row>
    <row r="3256" spans="1:7" ht="45" x14ac:dyDescent="0.25">
      <c r="A3256" s="261" t="s">
        <v>5738</v>
      </c>
      <c r="B3256" s="283">
        <v>102085</v>
      </c>
      <c r="C3256" s="108" t="s">
        <v>1276</v>
      </c>
      <c r="D3256" t="s">
        <v>242</v>
      </c>
      <c r="E3256" s="284">
        <v>198.39</v>
      </c>
      <c r="F3256" s="284">
        <v>23.8</v>
      </c>
      <c r="G3256" s="284">
        <f t="shared" si="50"/>
        <v>174.58999999999997</v>
      </c>
    </row>
    <row r="3257" spans="1:7" ht="75" x14ac:dyDescent="0.25">
      <c r="A3257" s="261" t="s">
        <v>5738</v>
      </c>
      <c r="B3257" s="283">
        <v>100578</v>
      </c>
      <c r="C3257" s="108" t="s">
        <v>430</v>
      </c>
      <c r="D3257" t="s">
        <v>242</v>
      </c>
      <c r="E3257" s="284">
        <v>465.15</v>
      </c>
      <c r="F3257" s="284">
        <v>100.72</v>
      </c>
      <c r="G3257" s="284">
        <f t="shared" si="50"/>
        <v>364.42999999999995</v>
      </c>
    </row>
    <row r="3258" spans="1:7" ht="75" x14ac:dyDescent="0.25">
      <c r="A3258" s="261" t="s">
        <v>5738</v>
      </c>
      <c r="B3258" s="283">
        <v>100579</v>
      </c>
      <c r="C3258" s="108" t="s">
        <v>431</v>
      </c>
      <c r="D3258" t="s">
        <v>242</v>
      </c>
      <c r="E3258" s="284">
        <v>510.28</v>
      </c>
      <c r="F3258" s="284">
        <v>108.26</v>
      </c>
      <c r="G3258" s="284">
        <f t="shared" si="50"/>
        <v>402.02</v>
      </c>
    </row>
    <row r="3259" spans="1:7" ht="75" x14ac:dyDescent="0.25">
      <c r="A3259" s="261" t="s">
        <v>5738</v>
      </c>
      <c r="B3259" s="283">
        <v>100580</v>
      </c>
      <c r="C3259" s="108" t="s">
        <v>432</v>
      </c>
      <c r="D3259" t="s">
        <v>242</v>
      </c>
      <c r="E3259" s="284">
        <v>555.6</v>
      </c>
      <c r="F3259" s="284">
        <v>141.09</v>
      </c>
      <c r="G3259" s="284">
        <f t="shared" si="50"/>
        <v>414.51</v>
      </c>
    </row>
    <row r="3260" spans="1:7" ht="75" x14ac:dyDescent="0.25">
      <c r="A3260" s="261" t="s">
        <v>5738</v>
      </c>
      <c r="B3260" s="283">
        <v>100581</v>
      </c>
      <c r="C3260" s="108" t="s">
        <v>433</v>
      </c>
      <c r="D3260" t="s">
        <v>242</v>
      </c>
      <c r="E3260" s="284">
        <v>532.63</v>
      </c>
      <c r="F3260" s="284">
        <v>111.97</v>
      </c>
      <c r="G3260" s="284">
        <f t="shared" si="50"/>
        <v>420.65999999999997</v>
      </c>
    </row>
    <row r="3261" spans="1:7" ht="75" x14ac:dyDescent="0.25">
      <c r="A3261" s="261" t="s">
        <v>5738</v>
      </c>
      <c r="B3261" s="283">
        <v>100582</v>
      </c>
      <c r="C3261" s="108" t="s">
        <v>434</v>
      </c>
      <c r="D3261" t="s">
        <v>242</v>
      </c>
      <c r="E3261" s="284">
        <v>614.26</v>
      </c>
      <c r="F3261" s="284">
        <v>171.43</v>
      </c>
      <c r="G3261" s="284">
        <f t="shared" si="50"/>
        <v>442.83</v>
      </c>
    </row>
    <row r="3262" spans="1:7" ht="75" x14ac:dyDescent="0.25">
      <c r="A3262" s="261" t="s">
        <v>5738</v>
      </c>
      <c r="B3262" s="283">
        <v>100583</v>
      </c>
      <c r="C3262" s="108" t="s">
        <v>435</v>
      </c>
      <c r="D3262" t="s">
        <v>242</v>
      </c>
      <c r="E3262" s="284">
        <v>556.48</v>
      </c>
      <c r="F3262" s="284">
        <v>116.63</v>
      </c>
      <c r="G3262" s="284">
        <f t="shared" si="50"/>
        <v>439.85</v>
      </c>
    </row>
    <row r="3263" spans="1:7" ht="75" x14ac:dyDescent="0.25">
      <c r="A3263" s="261" t="s">
        <v>5738</v>
      </c>
      <c r="B3263" s="283">
        <v>100584</v>
      </c>
      <c r="C3263" s="108" t="s">
        <v>436</v>
      </c>
      <c r="D3263" t="s">
        <v>242</v>
      </c>
      <c r="E3263" s="284">
        <v>605.62</v>
      </c>
      <c r="F3263" s="284">
        <v>152.19</v>
      </c>
      <c r="G3263" s="284">
        <f t="shared" si="50"/>
        <v>453.43</v>
      </c>
    </row>
    <row r="3264" spans="1:7" ht="75" x14ac:dyDescent="0.25">
      <c r="A3264" s="261" t="s">
        <v>5738</v>
      </c>
      <c r="B3264" s="283">
        <v>100585</v>
      </c>
      <c r="C3264" s="108" t="s">
        <v>437</v>
      </c>
      <c r="D3264" t="s">
        <v>242</v>
      </c>
      <c r="E3264" s="284">
        <v>602.91999999999996</v>
      </c>
      <c r="F3264" s="284">
        <v>125.18</v>
      </c>
      <c r="G3264" s="284">
        <f t="shared" si="50"/>
        <v>477.73999999999995</v>
      </c>
    </row>
    <row r="3265" spans="1:7" ht="75" x14ac:dyDescent="0.25">
      <c r="A3265" s="261" t="s">
        <v>5738</v>
      </c>
      <c r="B3265" s="283">
        <v>100586</v>
      </c>
      <c r="C3265" s="108" t="s">
        <v>438</v>
      </c>
      <c r="D3265" t="s">
        <v>242</v>
      </c>
      <c r="E3265" s="284">
        <v>681.27</v>
      </c>
      <c r="F3265" s="284">
        <v>181.6</v>
      </c>
      <c r="G3265" s="284">
        <f t="shared" si="50"/>
        <v>499.66999999999996</v>
      </c>
    </row>
    <row r="3266" spans="1:7" ht="75" x14ac:dyDescent="0.25">
      <c r="A3266" s="261" t="s">
        <v>5738</v>
      </c>
      <c r="B3266" s="283">
        <v>100587</v>
      </c>
      <c r="C3266" s="108" t="s">
        <v>439</v>
      </c>
      <c r="D3266" t="s">
        <v>242</v>
      </c>
      <c r="E3266" s="284">
        <v>650.88</v>
      </c>
      <c r="F3266" s="284">
        <v>134.91</v>
      </c>
      <c r="G3266" s="284">
        <f t="shared" si="50"/>
        <v>515.97</v>
      </c>
    </row>
    <row r="3267" spans="1:7" ht="75" x14ac:dyDescent="0.25">
      <c r="A3267" s="261" t="s">
        <v>5738</v>
      </c>
      <c r="B3267" s="283">
        <v>100588</v>
      </c>
      <c r="C3267" s="108" t="s">
        <v>440</v>
      </c>
      <c r="D3267" t="s">
        <v>242</v>
      </c>
      <c r="E3267" s="284">
        <v>711.8</v>
      </c>
      <c r="F3267" s="284">
        <v>178.73</v>
      </c>
      <c r="G3267" s="284">
        <f t="shared" ref="G3267:G3330" si="51">E3267-F3267</f>
        <v>533.06999999999994</v>
      </c>
    </row>
    <row r="3268" spans="1:7" ht="75" x14ac:dyDescent="0.25">
      <c r="A3268" s="261" t="s">
        <v>5738</v>
      </c>
      <c r="B3268" s="283">
        <v>100589</v>
      </c>
      <c r="C3268" s="108" t="s">
        <v>441</v>
      </c>
      <c r="D3268" t="s">
        <v>242</v>
      </c>
      <c r="E3268" s="284">
        <v>716.94</v>
      </c>
      <c r="F3268" s="284">
        <v>170.9</v>
      </c>
      <c r="G3268" s="284">
        <f t="shared" si="51"/>
        <v>546.04000000000008</v>
      </c>
    </row>
    <row r="3269" spans="1:7" ht="75" x14ac:dyDescent="0.25">
      <c r="A3269" s="261" t="s">
        <v>5738</v>
      </c>
      <c r="B3269" s="283">
        <v>100590</v>
      </c>
      <c r="C3269" s="108" t="s">
        <v>442</v>
      </c>
      <c r="D3269" t="s">
        <v>242</v>
      </c>
      <c r="E3269" s="284">
        <v>777.01</v>
      </c>
      <c r="F3269" s="284">
        <v>214.82</v>
      </c>
      <c r="G3269" s="284">
        <f t="shared" si="51"/>
        <v>562.19000000000005</v>
      </c>
    </row>
    <row r="3270" spans="1:7" ht="75" x14ac:dyDescent="0.25">
      <c r="A3270" s="261" t="s">
        <v>5738</v>
      </c>
      <c r="B3270" s="283">
        <v>100591</v>
      </c>
      <c r="C3270" s="108" t="s">
        <v>443</v>
      </c>
      <c r="D3270" t="s">
        <v>242</v>
      </c>
      <c r="E3270" s="284">
        <v>714.89</v>
      </c>
      <c r="F3270" s="284">
        <v>155.79</v>
      </c>
      <c r="G3270" s="284">
        <f t="shared" si="51"/>
        <v>559.1</v>
      </c>
    </row>
    <row r="3271" spans="1:7" ht="75" x14ac:dyDescent="0.25">
      <c r="A3271" s="261" t="s">
        <v>5738</v>
      </c>
      <c r="B3271" s="283">
        <v>100592</v>
      </c>
      <c r="C3271" s="108" t="s">
        <v>444</v>
      </c>
      <c r="D3271" t="s">
        <v>242</v>
      </c>
      <c r="E3271" s="284">
        <v>764.7</v>
      </c>
      <c r="F3271" s="284">
        <v>192.04</v>
      </c>
      <c r="G3271" s="284">
        <f t="shared" si="51"/>
        <v>572.66000000000008</v>
      </c>
    </row>
    <row r="3272" spans="1:7" ht="75" x14ac:dyDescent="0.25">
      <c r="A3272" s="261" t="s">
        <v>5738</v>
      </c>
      <c r="B3272" s="283">
        <v>100593</v>
      </c>
      <c r="C3272" s="108" t="s">
        <v>445</v>
      </c>
      <c r="D3272" t="s">
        <v>242</v>
      </c>
      <c r="E3272" s="284">
        <v>765.6</v>
      </c>
      <c r="F3272" s="284">
        <v>167.41</v>
      </c>
      <c r="G3272" s="284">
        <f t="shared" si="51"/>
        <v>598.19000000000005</v>
      </c>
    </row>
    <row r="3273" spans="1:7" ht="75" x14ac:dyDescent="0.25">
      <c r="A3273" s="261" t="s">
        <v>5738</v>
      </c>
      <c r="B3273" s="283">
        <v>100594</v>
      </c>
      <c r="C3273" s="108" t="s">
        <v>446</v>
      </c>
      <c r="D3273" t="s">
        <v>242</v>
      </c>
      <c r="E3273" s="284">
        <v>850.14</v>
      </c>
      <c r="F3273" s="284">
        <v>228.38</v>
      </c>
      <c r="G3273" s="284">
        <f t="shared" si="51"/>
        <v>621.76</v>
      </c>
    </row>
    <row r="3274" spans="1:7" ht="75" x14ac:dyDescent="0.25">
      <c r="A3274" s="261" t="s">
        <v>5738</v>
      </c>
      <c r="B3274" s="283">
        <v>100595</v>
      </c>
      <c r="C3274" s="108" t="s">
        <v>447</v>
      </c>
      <c r="D3274" t="s">
        <v>242</v>
      </c>
      <c r="E3274" s="284">
        <v>917.66</v>
      </c>
      <c r="F3274" s="284">
        <v>202.62</v>
      </c>
      <c r="G3274" s="284">
        <f t="shared" si="51"/>
        <v>715.04</v>
      </c>
    </row>
    <row r="3275" spans="1:7" ht="75" x14ac:dyDescent="0.25">
      <c r="A3275" s="261" t="s">
        <v>5738</v>
      </c>
      <c r="B3275" s="283">
        <v>100596</v>
      </c>
      <c r="C3275" s="108" t="s">
        <v>448</v>
      </c>
      <c r="D3275" t="s">
        <v>242</v>
      </c>
      <c r="E3275" s="284">
        <v>1031.83</v>
      </c>
      <c r="F3275" s="284">
        <v>284.42</v>
      </c>
      <c r="G3275" s="284">
        <f t="shared" si="51"/>
        <v>747.40999999999985</v>
      </c>
    </row>
    <row r="3276" spans="1:7" ht="75" x14ac:dyDescent="0.25">
      <c r="A3276" s="261" t="s">
        <v>5738</v>
      </c>
      <c r="B3276" s="283">
        <v>100597</v>
      </c>
      <c r="C3276" s="108" t="s">
        <v>449</v>
      </c>
      <c r="D3276" t="s">
        <v>242</v>
      </c>
      <c r="E3276" s="284">
        <v>1057.83</v>
      </c>
      <c r="F3276" s="284">
        <v>254.06</v>
      </c>
      <c r="G3276" s="284">
        <f t="shared" si="51"/>
        <v>803.77</v>
      </c>
    </row>
    <row r="3277" spans="1:7" ht="75" x14ac:dyDescent="0.25">
      <c r="A3277" s="261" t="s">
        <v>5738</v>
      </c>
      <c r="B3277" s="283">
        <v>100598</v>
      </c>
      <c r="C3277" s="108" t="s">
        <v>450</v>
      </c>
      <c r="D3277" t="s">
        <v>242</v>
      </c>
      <c r="E3277" s="284">
        <v>1151.97</v>
      </c>
      <c r="F3277" s="284">
        <v>321.44</v>
      </c>
      <c r="G3277" s="284">
        <f t="shared" si="51"/>
        <v>830.53</v>
      </c>
    </row>
    <row r="3278" spans="1:7" ht="75" x14ac:dyDescent="0.25">
      <c r="A3278" s="261" t="s">
        <v>5738</v>
      </c>
      <c r="B3278" s="283">
        <v>100599</v>
      </c>
      <c r="C3278" s="108" t="s">
        <v>451</v>
      </c>
      <c r="D3278" t="s">
        <v>242</v>
      </c>
      <c r="E3278" s="284">
        <v>487.15</v>
      </c>
      <c r="F3278" s="284">
        <v>86.05</v>
      </c>
      <c r="G3278" s="284">
        <f t="shared" si="51"/>
        <v>401.09999999999997</v>
      </c>
    </row>
    <row r="3279" spans="1:7" ht="75" x14ac:dyDescent="0.25">
      <c r="A3279" s="261" t="s">
        <v>5738</v>
      </c>
      <c r="B3279" s="283">
        <v>100600</v>
      </c>
      <c r="C3279" s="108" t="s">
        <v>452</v>
      </c>
      <c r="D3279" t="s">
        <v>242</v>
      </c>
      <c r="E3279" s="284">
        <v>576.59</v>
      </c>
      <c r="F3279" s="284">
        <v>126.51</v>
      </c>
      <c r="G3279" s="284">
        <f t="shared" si="51"/>
        <v>450.08000000000004</v>
      </c>
    </row>
    <row r="3280" spans="1:7" ht="75" x14ac:dyDescent="0.25">
      <c r="A3280" s="261" t="s">
        <v>5738</v>
      </c>
      <c r="B3280" s="283">
        <v>100601</v>
      </c>
      <c r="C3280" s="108" t="s">
        <v>453</v>
      </c>
      <c r="D3280" t="s">
        <v>242</v>
      </c>
      <c r="E3280" s="284">
        <v>729.61</v>
      </c>
      <c r="F3280" s="284">
        <v>187.86</v>
      </c>
      <c r="G3280" s="284">
        <f t="shared" si="51"/>
        <v>541.75</v>
      </c>
    </row>
    <row r="3281" spans="1:7" ht="75" x14ac:dyDescent="0.25">
      <c r="A3281" s="261" t="s">
        <v>5738</v>
      </c>
      <c r="B3281" s="283">
        <v>100602</v>
      </c>
      <c r="C3281" s="108" t="s">
        <v>454</v>
      </c>
      <c r="D3281" t="s">
        <v>242</v>
      </c>
      <c r="E3281" s="284">
        <v>920.48</v>
      </c>
      <c r="F3281" s="284">
        <v>264.47000000000003</v>
      </c>
      <c r="G3281" s="284">
        <f t="shared" si="51"/>
        <v>656.01</v>
      </c>
    </row>
    <row r="3282" spans="1:7" ht="75" x14ac:dyDescent="0.25">
      <c r="A3282" s="261" t="s">
        <v>5738</v>
      </c>
      <c r="B3282" s="283">
        <v>100603</v>
      </c>
      <c r="C3282" s="108" t="s">
        <v>455</v>
      </c>
      <c r="D3282" t="s">
        <v>242</v>
      </c>
      <c r="E3282" s="284">
        <v>1410.79</v>
      </c>
      <c r="F3282" s="284">
        <v>463.94</v>
      </c>
      <c r="G3282" s="284">
        <f t="shared" si="51"/>
        <v>946.84999999999991</v>
      </c>
    </row>
    <row r="3283" spans="1:7" ht="75" x14ac:dyDescent="0.25">
      <c r="A3283" s="261" t="s">
        <v>5738</v>
      </c>
      <c r="B3283" s="283">
        <v>100604</v>
      </c>
      <c r="C3283" s="108" t="s">
        <v>456</v>
      </c>
      <c r="D3283" t="s">
        <v>242</v>
      </c>
      <c r="E3283" s="284">
        <v>612.53</v>
      </c>
      <c r="F3283" s="284">
        <v>130.18</v>
      </c>
      <c r="G3283" s="284">
        <f t="shared" si="51"/>
        <v>482.34999999999997</v>
      </c>
    </row>
    <row r="3284" spans="1:7" ht="75" x14ac:dyDescent="0.25">
      <c r="A3284" s="261" t="s">
        <v>5738</v>
      </c>
      <c r="B3284" s="283">
        <v>100605</v>
      </c>
      <c r="C3284" s="108" t="s">
        <v>457</v>
      </c>
      <c r="D3284" t="s">
        <v>242</v>
      </c>
      <c r="E3284" s="284">
        <v>964.57</v>
      </c>
      <c r="F3284" s="284">
        <v>274.57</v>
      </c>
      <c r="G3284" s="284">
        <f t="shared" si="51"/>
        <v>690</v>
      </c>
    </row>
    <row r="3285" spans="1:7" ht="75" x14ac:dyDescent="0.25">
      <c r="A3285" s="261" t="s">
        <v>5738</v>
      </c>
      <c r="B3285" s="283">
        <v>100606</v>
      </c>
      <c r="C3285" s="108" t="s">
        <v>458</v>
      </c>
      <c r="D3285" t="s">
        <v>242</v>
      </c>
      <c r="E3285" s="284">
        <v>1465.37</v>
      </c>
      <c r="F3285" s="284">
        <v>482.65</v>
      </c>
      <c r="G3285" s="284">
        <f t="shared" si="51"/>
        <v>982.71999999999991</v>
      </c>
    </row>
    <row r="3286" spans="1:7" ht="75" x14ac:dyDescent="0.25">
      <c r="A3286" s="261" t="s">
        <v>5738</v>
      </c>
      <c r="B3286" s="283">
        <v>100607</v>
      </c>
      <c r="C3286" s="108" t="s">
        <v>459</v>
      </c>
      <c r="D3286" t="s">
        <v>242</v>
      </c>
      <c r="E3286" s="284">
        <v>629.6</v>
      </c>
      <c r="F3286" s="284">
        <v>131.82</v>
      </c>
      <c r="G3286" s="284">
        <f t="shared" si="51"/>
        <v>497.78000000000003</v>
      </c>
    </row>
    <row r="3287" spans="1:7" ht="75" x14ac:dyDescent="0.25">
      <c r="A3287" s="261" t="s">
        <v>5738</v>
      </c>
      <c r="B3287" s="283">
        <v>100608</v>
      </c>
      <c r="C3287" s="108" t="s">
        <v>460</v>
      </c>
      <c r="D3287" t="s">
        <v>242</v>
      </c>
      <c r="E3287" s="284">
        <v>986.31</v>
      </c>
      <c r="F3287" s="284">
        <v>279.57</v>
      </c>
      <c r="G3287" s="284">
        <f t="shared" si="51"/>
        <v>706.74</v>
      </c>
    </row>
    <row r="3288" spans="1:7" ht="75" x14ac:dyDescent="0.25">
      <c r="A3288" s="261" t="s">
        <v>5738</v>
      </c>
      <c r="B3288" s="283">
        <v>100609</v>
      </c>
      <c r="C3288" s="108" t="s">
        <v>461</v>
      </c>
      <c r="D3288" t="s">
        <v>242</v>
      </c>
      <c r="E3288" s="284">
        <v>1494.49</v>
      </c>
      <c r="F3288" s="284">
        <v>493.16</v>
      </c>
      <c r="G3288" s="284">
        <f t="shared" si="51"/>
        <v>1001.3299999999999</v>
      </c>
    </row>
    <row r="3289" spans="1:7" ht="75" x14ac:dyDescent="0.25">
      <c r="A3289" s="261" t="s">
        <v>5738</v>
      </c>
      <c r="B3289" s="283">
        <v>100610</v>
      </c>
      <c r="C3289" s="108" t="s">
        <v>462</v>
      </c>
      <c r="D3289" t="s">
        <v>242</v>
      </c>
      <c r="E3289" s="284">
        <v>646.64</v>
      </c>
      <c r="F3289" s="284">
        <v>133.27000000000001</v>
      </c>
      <c r="G3289" s="284">
        <f t="shared" si="51"/>
        <v>513.37</v>
      </c>
    </row>
    <row r="3290" spans="1:7" ht="75" x14ac:dyDescent="0.25">
      <c r="A3290" s="261" t="s">
        <v>5738</v>
      </c>
      <c r="B3290" s="283">
        <v>100611</v>
      </c>
      <c r="C3290" s="108" t="s">
        <v>463</v>
      </c>
      <c r="D3290" t="s">
        <v>242</v>
      </c>
      <c r="E3290" s="284">
        <v>806.87</v>
      </c>
      <c r="F3290" s="284">
        <v>200.36</v>
      </c>
      <c r="G3290" s="284">
        <f t="shared" si="51"/>
        <v>606.51</v>
      </c>
    </row>
    <row r="3291" spans="1:7" ht="75" x14ac:dyDescent="0.25">
      <c r="A3291" s="261" t="s">
        <v>5738</v>
      </c>
      <c r="B3291" s="283">
        <v>100612</v>
      </c>
      <c r="C3291" s="108" t="s">
        <v>464</v>
      </c>
      <c r="D3291" t="s">
        <v>242</v>
      </c>
      <c r="E3291" s="284">
        <v>1007.65</v>
      </c>
      <c r="F3291" s="284">
        <v>284.32</v>
      </c>
      <c r="G3291" s="284">
        <f t="shared" si="51"/>
        <v>723.32999999999993</v>
      </c>
    </row>
    <row r="3292" spans="1:7" ht="75" x14ac:dyDescent="0.25">
      <c r="A3292" s="261" t="s">
        <v>5738</v>
      </c>
      <c r="B3292" s="283">
        <v>100613</v>
      </c>
      <c r="C3292" s="108" t="s">
        <v>465</v>
      </c>
      <c r="D3292" t="s">
        <v>242</v>
      </c>
      <c r="E3292" s="284">
        <v>1522.91</v>
      </c>
      <c r="F3292" s="284">
        <v>503.52</v>
      </c>
      <c r="G3292" s="284">
        <f t="shared" si="51"/>
        <v>1019.3900000000001</v>
      </c>
    </row>
    <row r="3293" spans="1:7" ht="75" x14ac:dyDescent="0.25">
      <c r="A3293" s="261" t="s">
        <v>5738</v>
      </c>
      <c r="B3293" s="283">
        <v>100614</v>
      </c>
      <c r="C3293" s="108" t="s">
        <v>466</v>
      </c>
      <c r="D3293" t="s">
        <v>242</v>
      </c>
      <c r="E3293" s="284">
        <v>844.83</v>
      </c>
      <c r="F3293" s="284">
        <v>206.22</v>
      </c>
      <c r="G3293" s="284">
        <f t="shared" si="51"/>
        <v>638.61</v>
      </c>
    </row>
    <row r="3294" spans="1:7" ht="75" x14ac:dyDescent="0.25">
      <c r="A3294" s="261" t="s">
        <v>5738</v>
      </c>
      <c r="B3294" s="283">
        <v>100615</v>
      </c>
      <c r="C3294" s="108" t="s">
        <v>467</v>
      </c>
      <c r="D3294" t="s">
        <v>242</v>
      </c>
      <c r="E3294" s="284">
        <v>1049.98</v>
      </c>
      <c r="F3294" s="284">
        <v>293.74</v>
      </c>
      <c r="G3294" s="284">
        <f t="shared" si="51"/>
        <v>756.24</v>
      </c>
    </row>
    <row r="3295" spans="1:7" ht="75" x14ac:dyDescent="0.25">
      <c r="A3295" s="261" t="s">
        <v>5738</v>
      </c>
      <c r="B3295" s="283">
        <v>100616</v>
      </c>
      <c r="C3295" s="108" t="s">
        <v>468</v>
      </c>
      <c r="D3295" t="s">
        <v>242</v>
      </c>
      <c r="E3295" s="284">
        <v>1582.55</v>
      </c>
      <c r="F3295" s="284">
        <v>526.08000000000004</v>
      </c>
      <c r="G3295" s="284">
        <f t="shared" si="51"/>
        <v>1056.4699999999998</v>
      </c>
    </row>
    <row r="3296" spans="1:7" ht="75" x14ac:dyDescent="0.25">
      <c r="A3296" s="261" t="s">
        <v>5738</v>
      </c>
      <c r="B3296" s="283">
        <v>100617</v>
      </c>
      <c r="C3296" s="108" t="s">
        <v>469</v>
      </c>
      <c r="D3296" t="s">
        <v>242</v>
      </c>
      <c r="E3296" s="284">
        <v>1092.1199999999999</v>
      </c>
      <c r="F3296" s="284">
        <v>303.22000000000003</v>
      </c>
      <c r="G3296" s="284">
        <f t="shared" si="51"/>
        <v>788.89999999999986</v>
      </c>
    </row>
    <row r="3297" spans="1:7" ht="90" x14ac:dyDescent="0.25">
      <c r="A3297" s="261" t="s">
        <v>5738</v>
      </c>
      <c r="B3297" s="283">
        <v>100618</v>
      </c>
      <c r="C3297" s="108" t="s">
        <v>470</v>
      </c>
      <c r="D3297" t="s">
        <v>242</v>
      </c>
      <c r="E3297" s="284">
        <v>1647.85</v>
      </c>
      <c r="F3297" s="284">
        <v>547.23</v>
      </c>
      <c r="G3297" s="284">
        <f t="shared" si="51"/>
        <v>1100.6199999999999</v>
      </c>
    </row>
    <row r="3298" spans="1:7" ht="45" x14ac:dyDescent="0.25">
      <c r="A3298" s="261" t="s">
        <v>5738</v>
      </c>
      <c r="B3298" s="283">
        <v>100619</v>
      </c>
      <c r="C3298" s="108" t="s">
        <v>471</v>
      </c>
      <c r="D3298" t="s">
        <v>242</v>
      </c>
      <c r="E3298" s="284">
        <v>627.19000000000005</v>
      </c>
      <c r="F3298" s="284">
        <v>84.94</v>
      </c>
      <c r="G3298" s="284">
        <f t="shared" si="51"/>
        <v>542.25</v>
      </c>
    </row>
    <row r="3299" spans="1:7" ht="60" x14ac:dyDescent="0.25">
      <c r="A3299" s="261" t="s">
        <v>5738</v>
      </c>
      <c r="B3299" s="283">
        <v>100620</v>
      </c>
      <c r="C3299" s="108" t="s">
        <v>472</v>
      </c>
      <c r="D3299" t="s">
        <v>242</v>
      </c>
      <c r="E3299" s="284">
        <v>3154.76</v>
      </c>
      <c r="F3299" s="284">
        <v>55.36</v>
      </c>
      <c r="G3299" s="284">
        <f t="shared" si="51"/>
        <v>3099.4</v>
      </c>
    </row>
    <row r="3300" spans="1:7" ht="60" x14ac:dyDescent="0.25">
      <c r="A3300" s="261" t="s">
        <v>5738</v>
      </c>
      <c r="B3300" s="283">
        <v>100621</v>
      </c>
      <c r="C3300" s="108" t="s">
        <v>473</v>
      </c>
      <c r="D3300" t="s">
        <v>242</v>
      </c>
      <c r="E3300" s="284">
        <v>3683.36</v>
      </c>
      <c r="F3300" s="284">
        <v>78.62</v>
      </c>
      <c r="G3300" s="284">
        <f t="shared" si="51"/>
        <v>3604.7400000000002</v>
      </c>
    </row>
    <row r="3301" spans="1:7" ht="60" x14ac:dyDescent="0.25">
      <c r="A3301" s="261" t="s">
        <v>5738</v>
      </c>
      <c r="B3301" s="283">
        <v>100622</v>
      </c>
      <c r="C3301" s="108" t="s">
        <v>474</v>
      </c>
      <c r="D3301" t="s">
        <v>242</v>
      </c>
      <c r="E3301" s="284">
        <v>2865.72</v>
      </c>
      <c r="F3301" s="284">
        <v>92.64</v>
      </c>
      <c r="G3301" s="284">
        <f t="shared" si="51"/>
        <v>2773.08</v>
      </c>
    </row>
    <row r="3302" spans="1:7" ht="60" x14ac:dyDescent="0.25">
      <c r="A3302" s="261" t="s">
        <v>5738</v>
      </c>
      <c r="B3302" s="283">
        <v>100623</v>
      </c>
      <c r="C3302" s="108" t="s">
        <v>475</v>
      </c>
      <c r="D3302" t="s">
        <v>242</v>
      </c>
      <c r="E3302" s="284">
        <v>3063.82</v>
      </c>
      <c r="F3302" s="284">
        <v>115.88</v>
      </c>
      <c r="G3302" s="284">
        <f t="shared" si="51"/>
        <v>2947.94</v>
      </c>
    </row>
    <row r="3303" spans="1:7" ht="60" x14ac:dyDescent="0.25">
      <c r="A3303" s="261" t="s">
        <v>5738</v>
      </c>
      <c r="B3303" s="283">
        <v>97600</v>
      </c>
      <c r="C3303" s="108" t="s">
        <v>5333</v>
      </c>
      <c r="D3303" t="s">
        <v>242</v>
      </c>
      <c r="E3303" s="284">
        <v>358.81</v>
      </c>
      <c r="F3303" s="284">
        <v>10.99</v>
      </c>
      <c r="G3303" s="284">
        <f t="shared" si="51"/>
        <v>347.82</v>
      </c>
    </row>
    <row r="3304" spans="1:7" ht="60" x14ac:dyDescent="0.25">
      <c r="A3304" s="261" t="s">
        <v>5738</v>
      </c>
      <c r="B3304" s="283">
        <v>97601</v>
      </c>
      <c r="C3304" s="108" t="s">
        <v>5334</v>
      </c>
      <c r="D3304" t="s">
        <v>242</v>
      </c>
      <c r="E3304" s="284">
        <v>379.8</v>
      </c>
      <c r="F3304" s="284">
        <v>10.99</v>
      </c>
      <c r="G3304" s="284">
        <f t="shared" si="51"/>
        <v>368.81</v>
      </c>
    </row>
    <row r="3305" spans="1:7" ht="60" x14ac:dyDescent="0.25">
      <c r="A3305" s="261" t="s">
        <v>5738</v>
      </c>
      <c r="B3305" s="283">
        <v>97605</v>
      </c>
      <c r="C3305" s="108" t="s">
        <v>5335</v>
      </c>
      <c r="D3305" t="s">
        <v>242</v>
      </c>
      <c r="E3305" s="284">
        <v>90.16</v>
      </c>
      <c r="F3305" s="284">
        <v>12.5</v>
      </c>
      <c r="G3305" s="284">
        <f t="shared" si="51"/>
        <v>77.66</v>
      </c>
    </row>
    <row r="3306" spans="1:7" ht="60" x14ac:dyDescent="0.25">
      <c r="A3306" s="261" t="s">
        <v>5738</v>
      </c>
      <c r="B3306" s="283">
        <v>97606</v>
      </c>
      <c r="C3306" s="108" t="s">
        <v>5336</v>
      </c>
      <c r="D3306" t="s">
        <v>242</v>
      </c>
      <c r="E3306" s="284">
        <v>101.63</v>
      </c>
      <c r="F3306" s="284">
        <v>12.5</v>
      </c>
      <c r="G3306" s="284">
        <f t="shared" si="51"/>
        <v>89.13</v>
      </c>
    </row>
    <row r="3307" spans="1:7" ht="60" x14ac:dyDescent="0.25">
      <c r="A3307" s="261" t="s">
        <v>5738</v>
      </c>
      <c r="B3307" s="283">
        <v>97607</v>
      </c>
      <c r="C3307" s="108" t="s">
        <v>5337</v>
      </c>
      <c r="D3307" t="s">
        <v>242</v>
      </c>
      <c r="E3307" s="284">
        <v>109.19</v>
      </c>
      <c r="F3307" s="284">
        <v>14.57</v>
      </c>
      <c r="G3307" s="284">
        <f t="shared" si="51"/>
        <v>94.62</v>
      </c>
    </row>
    <row r="3308" spans="1:7" ht="60" x14ac:dyDescent="0.25">
      <c r="A3308" s="261" t="s">
        <v>5738</v>
      </c>
      <c r="B3308" s="283">
        <v>97608</v>
      </c>
      <c r="C3308" s="108" t="s">
        <v>5338</v>
      </c>
      <c r="D3308" t="s">
        <v>242</v>
      </c>
      <c r="E3308" s="284">
        <v>120.66</v>
      </c>
      <c r="F3308" s="284">
        <v>14.56</v>
      </c>
      <c r="G3308" s="284">
        <f t="shared" si="51"/>
        <v>106.1</v>
      </c>
    </row>
    <row r="3309" spans="1:7" ht="75" x14ac:dyDescent="0.25">
      <c r="A3309" s="261" t="s">
        <v>5738</v>
      </c>
      <c r="B3309" s="283">
        <v>102102</v>
      </c>
      <c r="C3309" s="108" t="s">
        <v>1284</v>
      </c>
      <c r="D3309" t="s">
        <v>242</v>
      </c>
      <c r="E3309" s="284">
        <v>10145.32</v>
      </c>
      <c r="F3309" s="284">
        <v>313.77</v>
      </c>
      <c r="G3309" s="284">
        <f t="shared" si="51"/>
        <v>9831.5499999999993</v>
      </c>
    </row>
    <row r="3310" spans="1:7" ht="75" x14ac:dyDescent="0.25">
      <c r="A3310" s="261" t="s">
        <v>5738</v>
      </c>
      <c r="B3310" s="283">
        <v>102103</v>
      </c>
      <c r="C3310" s="108" t="s">
        <v>1285</v>
      </c>
      <c r="D3310" t="s">
        <v>242</v>
      </c>
      <c r="E3310" s="284">
        <v>11291.45</v>
      </c>
      <c r="F3310" s="284">
        <v>319.17</v>
      </c>
      <c r="G3310" s="284">
        <f t="shared" si="51"/>
        <v>10972.28</v>
      </c>
    </row>
    <row r="3311" spans="1:7" ht="75" x14ac:dyDescent="0.25">
      <c r="A3311" s="261" t="s">
        <v>5738</v>
      </c>
      <c r="B3311" s="283">
        <v>102104</v>
      </c>
      <c r="C3311" s="108" t="s">
        <v>1286</v>
      </c>
      <c r="D3311" t="s">
        <v>242</v>
      </c>
      <c r="E3311" s="284">
        <v>14486.96</v>
      </c>
      <c r="F3311" s="284">
        <v>328.43</v>
      </c>
      <c r="G3311" s="284">
        <f t="shared" si="51"/>
        <v>14158.529999999999</v>
      </c>
    </row>
    <row r="3312" spans="1:7" ht="75" x14ac:dyDescent="0.25">
      <c r="A3312" s="261" t="s">
        <v>5738</v>
      </c>
      <c r="B3312" s="283">
        <v>102105</v>
      </c>
      <c r="C3312" s="108" t="s">
        <v>1287</v>
      </c>
      <c r="D3312" t="s">
        <v>242</v>
      </c>
      <c r="E3312" s="284">
        <v>17807.2</v>
      </c>
      <c r="F3312" s="284">
        <v>337.69</v>
      </c>
      <c r="G3312" s="284">
        <f t="shared" si="51"/>
        <v>17469.510000000002</v>
      </c>
    </row>
    <row r="3313" spans="1:7" ht="75" x14ac:dyDescent="0.25">
      <c r="A3313" s="261" t="s">
        <v>5738</v>
      </c>
      <c r="B3313" s="283">
        <v>102106</v>
      </c>
      <c r="C3313" s="108" t="s">
        <v>1288</v>
      </c>
      <c r="D3313" t="s">
        <v>242</v>
      </c>
      <c r="E3313" s="284">
        <v>22338.81</v>
      </c>
      <c r="F3313" s="284">
        <v>343.11</v>
      </c>
      <c r="G3313" s="284">
        <f t="shared" si="51"/>
        <v>21995.7</v>
      </c>
    </row>
    <row r="3314" spans="1:7" ht="75" x14ac:dyDescent="0.25">
      <c r="A3314" s="261" t="s">
        <v>5738</v>
      </c>
      <c r="B3314" s="283">
        <v>102107</v>
      </c>
      <c r="C3314" s="108" t="s">
        <v>1289</v>
      </c>
      <c r="D3314" t="s">
        <v>242</v>
      </c>
      <c r="E3314" s="284">
        <v>31174.67</v>
      </c>
      <c r="F3314" s="284">
        <v>363.19</v>
      </c>
      <c r="G3314" s="284">
        <f t="shared" si="51"/>
        <v>30811.48</v>
      </c>
    </row>
    <row r="3315" spans="1:7" ht="75" x14ac:dyDescent="0.25">
      <c r="A3315" s="261" t="s">
        <v>5738</v>
      </c>
      <c r="B3315" s="283">
        <v>102108</v>
      </c>
      <c r="C3315" s="108" t="s">
        <v>1290</v>
      </c>
      <c r="D3315" t="s">
        <v>242</v>
      </c>
      <c r="E3315" s="284">
        <v>36304.47</v>
      </c>
      <c r="F3315" s="284">
        <v>375.54</v>
      </c>
      <c r="G3315" s="284">
        <f t="shared" si="51"/>
        <v>35928.93</v>
      </c>
    </row>
    <row r="3316" spans="1:7" ht="45" x14ac:dyDescent="0.25">
      <c r="A3316" s="261" t="s">
        <v>5738</v>
      </c>
      <c r="B3316" s="283">
        <v>102109</v>
      </c>
      <c r="C3316" s="108" t="s">
        <v>1291</v>
      </c>
      <c r="D3316" t="s">
        <v>242</v>
      </c>
      <c r="E3316" s="284">
        <v>69.569999999999993</v>
      </c>
      <c r="F3316" s="284">
        <v>15.77</v>
      </c>
      <c r="G3316" s="284">
        <f t="shared" si="51"/>
        <v>53.8</v>
      </c>
    </row>
    <row r="3317" spans="1:7" ht="45" x14ac:dyDescent="0.25">
      <c r="A3317" s="261" t="s">
        <v>5738</v>
      </c>
      <c r="B3317" s="283">
        <v>102110</v>
      </c>
      <c r="C3317" s="108" t="s">
        <v>1292</v>
      </c>
      <c r="D3317" t="s">
        <v>242</v>
      </c>
      <c r="E3317" s="284">
        <v>232.91</v>
      </c>
      <c r="F3317" s="284">
        <v>15.76</v>
      </c>
      <c r="G3317" s="284">
        <f t="shared" si="51"/>
        <v>217.15</v>
      </c>
    </row>
    <row r="3318" spans="1:7" ht="75" x14ac:dyDescent="0.25">
      <c r="A3318" s="261" t="s">
        <v>5738</v>
      </c>
      <c r="B3318" s="283">
        <v>103654</v>
      </c>
      <c r="C3318" s="108" t="s">
        <v>1883</v>
      </c>
      <c r="D3318" t="s">
        <v>242</v>
      </c>
      <c r="E3318" s="284">
        <v>58799.63</v>
      </c>
      <c r="F3318" s="284">
        <v>372.99</v>
      </c>
      <c r="G3318" s="284">
        <f t="shared" si="51"/>
        <v>58426.64</v>
      </c>
    </row>
    <row r="3319" spans="1:7" ht="75" x14ac:dyDescent="0.25">
      <c r="A3319" s="261" t="s">
        <v>5738</v>
      </c>
      <c r="B3319" s="283">
        <v>103655</v>
      </c>
      <c r="C3319" s="108" t="s">
        <v>1884</v>
      </c>
      <c r="D3319" t="s">
        <v>242</v>
      </c>
      <c r="E3319" s="284">
        <v>80550.149999999994</v>
      </c>
      <c r="F3319" s="284">
        <v>436.68</v>
      </c>
      <c r="G3319" s="284">
        <f t="shared" si="51"/>
        <v>80113.47</v>
      </c>
    </row>
    <row r="3320" spans="1:7" ht="75" x14ac:dyDescent="0.25">
      <c r="A3320" s="261" t="s">
        <v>5738</v>
      </c>
      <c r="B3320" s="283">
        <v>103656</v>
      </c>
      <c r="C3320" s="108" t="s">
        <v>1885</v>
      </c>
      <c r="D3320" t="s">
        <v>242</v>
      </c>
      <c r="E3320" s="284">
        <v>112623.78</v>
      </c>
      <c r="F3320" s="284">
        <v>499.95</v>
      </c>
      <c r="G3320" s="284">
        <f t="shared" si="51"/>
        <v>112123.83</v>
      </c>
    </row>
    <row r="3321" spans="1:7" ht="105" x14ac:dyDescent="0.25">
      <c r="A3321" s="261" t="s">
        <v>5738</v>
      </c>
      <c r="B3321" s="283">
        <v>104473</v>
      </c>
      <c r="C3321" s="108" t="s">
        <v>6699</v>
      </c>
      <c r="D3321" t="s">
        <v>242</v>
      </c>
      <c r="E3321" s="284">
        <v>165.11</v>
      </c>
      <c r="F3321" s="284">
        <v>75.8</v>
      </c>
      <c r="G3321" s="284">
        <f t="shared" si="51"/>
        <v>89.310000000000016</v>
      </c>
    </row>
    <row r="3322" spans="1:7" ht="120" x14ac:dyDescent="0.25">
      <c r="A3322" s="261" t="s">
        <v>5738</v>
      </c>
      <c r="B3322" s="283">
        <v>104474</v>
      </c>
      <c r="C3322" s="108" t="s">
        <v>6718</v>
      </c>
      <c r="D3322" t="s">
        <v>242</v>
      </c>
      <c r="E3322" s="284">
        <v>352.68</v>
      </c>
      <c r="F3322" s="284">
        <v>154.07</v>
      </c>
      <c r="G3322" s="284">
        <f t="shared" si="51"/>
        <v>198.61</v>
      </c>
    </row>
    <row r="3323" spans="1:7" ht="90" x14ac:dyDescent="0.25">
      <c r="A3323" s="261" t="s">
        <v>5738</v>
      </c>
      <c r="B3323" s="283">
        <v>104475</v>
      </c>
      <c r="C3323" s="108" t="s">
        <v>6701</v>
      </c>
      <c r="D3323" t="s">
        <v>242</v>
      </c>
      <c r="E3323" s="284">
        <v>140.52000000000001</v>
      </c>
      <c r="F3323" s="284">
        <v>60.12</v>
      </c>
      <c r="G3323" s="284">
        <f t="shared" si="51"/>
        <v>80.400000000000006</v>
      </c>
    </row>
    <row r="3324" spans="1:7" ht="90" x14ac:dyDescent="0.25">
      <c r="A3324" s="261" t="s">
        <v>5738</v>
      </c>
      <c r="B3324" s="283">
        <v>104476</v>
      </c>
      <c r="C3324" s="108" t="s">
        <v>6697</v>
      </c>
      <c r="D3324" t="s">
        <v>242</v>
      </c>
      <c r="E3324" s="284">
        <v>180.12</v>
      </c>
      <c r="F3324" s="284">
        <v>83.24</v>
      </c>
      <c r="G3324" s="284">
        <f t="shared" si="51"/>
        <v>96.88000000000001</v>
      </c>
    </row>
    <row r="3325" spans="1:7" ht="90" x14ac:dyDescent="0.25">
      <c r="A3325" s="261" t="s">
        <v>5738</v>
      </c>
      <c r="B3325" s="283">
        <v>104477</v>
      </c>
      <c r="C3325" s="108" t="s">
        <v>6702</v>
      </c>
      <c r="D3325" t="s">
        <v>242</v>
      </c>
      <c r="E3325" s="284">
        <v>138.03</v>
      </c>
      <c r="F3325" s="284">
        <v>56.95</v>
      </c>
      <c r="G3325" s="284">
        <f t="shared" si="51"/>
        <v>81.08</v>
      </c>
    </row>
    <row r="3326" spans="1:7" ht="90" x14ac:dyDescent="0.25">
      <c r="A3326" s="261" t="s">
        <v>5738</v>
      </c>
      <c r="B3326" s="283">
        <v>104478</v>
      </c>
      <c r="C3326" s="108" t="s">
        <v>6720</v>
      </c>
      <c r="D3326" t="s">
        <v>242</v>
      </c>
      <c r="E3326" s="284">
        <v>304.72000000000003</v>
      </c>
      <c r="F3326" s="284">
        <v>120.77</v>
      </c>
      <c r="G3326" s="284">
        <f t="shared" si="51"/>
        <v>183.95000000000005</v>
      </c>
    </row>
    <row r="3327" spans="1:7" ht="90" x14ac:dyDescent="0.25">
      <c r="A3327" s="261" t="s">
        <v>5738</v>
      </c>
      <c r="B3327" s="283">
        <v>104479</v>
      </c>
      <c r="C3327" s="108" t="s">
        <v>6707</v>
      </c>
      <c r="D3327" t="s">
        <v>242</v>
      </c>
      <c r="E3327" s="284">
        <v>121.24</v>
      </c>
      <c r="F3327" s="284">
        <v>46.71</v>
      </c>
      <c r="G3327" s="284">
        <f t="shared" si="51"/>
        <v>74.53</v>
      </c>
    </row>
    <row r="3328" spans="1:7" ht="90" x14ac:dyDescent="0.25">
      <c r="A3328" s="261" t="s">
        <v>5738</v>
      </c>
      <c r="B3328" s="283">
        <v>104480</v>
      </c>
      <c r="C3328" s="108" t="s">
        <v>6705</v>
      </c>
      <c r="D3328" t="s">
        <v>242</v>
      </c>
      <c r="E3328" s="284">
        <v>137.93</v>
      </c>
      <c r="F3328" s="284">
        <v>53.93</v>
      </c>
      <c r="G3328" s="284">
        <f t="shared" si="51"/>
        <v>84</v>
      </c>
    </row>
    <row r="3329" spans="1:7" ht="90" x14ac:dyDescent="0.25">
      <c r="A3329" s="261" t="s">
        <v>5738</v>
      </c>
      <c r="B3329" s="283">
        <v>104481</v>
      </c>
      <c r="C3329" s="108" t="s">
        <v>6719</v>
      </c>
      <c r="D3329" t="s">
        <v>242</v>
      </c>
      <c r="E3329" s="284">
        <v>326.04000000000002</v>
      </c>
      <c r="F3329" s="284">
        <v>118.4</v>
      </c>
      <c r="G3329" s="284">
        <f t="shared" si="51"/>
        <v>207.64000000000001</v>
      </c>
    </row>
    <row r="3330" spans="1:7" ht="45" x14ac:dyDescent="0.25">
      <c r="A3330" s="261" t="s">
        <v>5738</v>
      </c>
      <c r="B3330" s="283">
        <v>96973</v>
      </c>
      <c r="C3330" s="108" t="s">
        <v>7229</v>
      </c>
      <c r="D3330" t="s">
        <v>321</v>
      </c>
      <c r="E3330" s="284">
        <v>65.540000000000006</v>
      </c>
      <c r="F3330" s="284">
        <v>16.2</v>
      </c>
      <c r="G3330" s="284">
        <f t="shared" si="51"/>
        <v>49.34</v>
      </c>
    </row>
    <row r="3331" spans="1:7" ht="45" x14ac:dyDescent="0.25">
      <c r="A3331" s="261" t="s">
        <v>5738</v>
      </c>
      <c r="B3331" s="283">
        <v>96974</v>
      </c>
      <c r="C3331" s="108" t="s">
        <v>7230</v>
      </c>
      <c r="D3331" t="s">
        <v>321</v>
      </c>
      <c r="E3331" s="284">
        <v>84.49</v>
      </c>
      <c r="F3331" s="284">
        <v>18.7</v>
      </c>
      <c r="G3331" s="284">
        <f t="shared" ref="G3331:G3394" si="52">E3331-F3331</f>
        <v>65.789999999999992</v>
      </c>
    </row>
    <row r="3332" spans="1:7" ht="45" x14ac:dyDescent="0.25">
      <c r="A3332" s="261" t="s">
        <v>5738</v>
      </c>
      <c r="B3332" s="283">
        <v>96975</v>
      </c>
      <c r="C3332" s="108" t="s">
        <v>7231</v>
      </c>
      <c r="D3332" t="s">
        <v>321</v>
      </c>
      <c r="E3332" s="284">
        <v>104.43</v>
      </c>
      <c r="F3332" s="284">
        <v>21.08</v>
      </c>
      <c r="G3332" s="284">
        <f t="shared" si="52"/>
        <v>83.350000000000009</v>
      </c>
    </row>
    <row r="3333" spans="1:7" ht="45" x14ac:dyDescent="0.25">
      <c r="A3333" s="261" t="s">
        <v>5738</v>
      </c>
      <c r="B3333" s="283">
        <v>96976</v>
      </c>
      <c r="C3333" s="108" t="s">
        <v>7232</v>
      </c>
      <c r="D3333" t="s">
        <v>321</v>
      </c>
      <c r="E3333" s="284">
        <v>137.61000000000001</v>
      </c>
      <c r="F3333" s="284">
        <v>23.21</v>
      </c>
      <c r="G3333" s="284">
        <f t="shared" si="52"/>
        <v>114.4</v>
      </c>
    </row>
    <row r="3334" spans="1:7" ht="30" x14ac:dyDescent="0.25">
      <c r="A3334" s="261" t="s">
        <v>5738</v>
      </c>
      <c r="B3334" s="283">
        <v>96977</v>
      </c>
      <c r="C3334" s="108" t="s">
        <v>7233</v>
      </c>
      <c r="D3334" t="s">
        <v>321</v>
      </c>
      <c r="E3334" s="284">
        <v>53.93</v>
      </c>
      <c r="F3334" s="284">
        <v>1.1599999999999999</v>
      </c>
      <c r="G3334" s="284">
        <f t="shared" si="52"/>
        <v>52.77</v>
      </c>
    </row>
    <row r="3335" spans="1:7" ht="30" x14ac:dyDescent="0.25">
      <c r="A3335" s="261" t="s">
        <v>5738</v>
      </c>
      <c r="B3335" s="283">
        <v>96978</v>
      </c>
      <c r="C3335" s="108" t="s">
        <v>7234</v>
      </c>
      <c r="D3335" t="s">
        <v>321</v>
      </c>
      <c r="E3335" s="284">
        <v>71.06</v>
      </c>
      <c r="F3335" s="284">
        <v>1.41</v>
      </c>
      <c r="G3335" s="284">
        <f t="shared" si="52"/>
        <v>69.650000000000006</v>
      </c>
    </row>
    <row r="3336" spans="1:7" ht="30" x14ac:dyDescent="0.25">
      <c r="A3336" s="261" t="s">
        <v>5738</v>
      </c>
      <c r="B3336" s="283">
        <v>96979</v>
      </c>
      <c r="C3336" s="108" t="s">
        <v>7235</v>
      </c>
      <c r="D3336" t="s">
        <v>321</v>
      </c>
      <c r="E3336" s="284">
        <v>101.67</v>
      </c>
      <c r="F3336" s="284">
        <v>1.62</v>
      </c>
      <c r="G3336" s="284">
        <f t="shared" si="52"/>
        <v>100.05</v>
      </c>
    </row>
    <row r="3337" spans="1:7" ht="45" x14ac:dyDescent="0.25">
      <c r="A3337" s="261" t="s">
        <v>5738</v>
      </c>
      <c r="B3337" s="283">
        <v>96984</v>
      </c>
      <c r="C3337" s="108" t="s">
        <v>7236</v>
      </c>
      <c r="D3337" t="s">
        <v>242</v>
      </c>
      <c r="E3337" s="284">
        <v>60.36</v>
      </c>
      <c r="F3337" s="284">
        <v>26.54</v>
      </c>
      <c r="G3337" s="284">
        <f t="shared" si="52"/>
        <v>33.82</v>
      </c>
    </row>
    <row r="3338" spans="1:7" ht="45" x14ac:dyDescent="0.25">
      <c r="A3338" s="261" t="s">
        <v>5738</v>
      </c>
      <c r="B3338" s="283">
        <v>96985</v>
      </c>
      <c r="C3338" s="108" t="s">
        <v>7237</v>
      </c>
      <c r="D3338" t="s">
        <v>242</v>
      </c>
      <c r="E3338" s="284">
        <v>107.01</v>
      </c>
      <c r="F3338" s="284">
        <v>8.82</v>
      </c>
      <c r="G3338" s="284">
        <f t="shared" si="52"/>
        <v>98.19</v>
      </c>
    </row>
    <row r="3339" spans="1:7" ht="45" x14ac:dyDescent="0.25">
      <c r="A3339" s="261" t="s">
        <v>5738</v>
      </c>
      <c r="B3339" s="283">
        <v>96986</v>
      </c>
      <c r="C3339" s="108" t="s">
        <v>7238</v>
      </c>
      <c r="D3339" t="s">
        <v>242</v>
      </c>
      <c r="E3339" s="284">
        <v>159.32</v>
      </c>
      <c r="F3339" s="284">
        <v>13.8</v>
      </c>
      <c r="G3339" s="284">
        <f t="shared" si="52"/>
        <v>145.51999999999998</v>
      </c>
    </row>
    <row r="3340" spans="1:7" ht="30" x14ac:dyDescent="0.25">
      <c r="A3340" s="261" t="s">
        <v>5738</v>
      </c>
      <c r="B3340" s="283">
        <v>96987</v>
      </c>
      <c r="C3340" s="108" t="s">
        <v>7239</v>
      </c>
      <c r="D3340" t="s">
        <v>242</v>
      </c>
      <c r="E3340" s="284">
        <v>122.69</v>
      </c>
      <c r="F3340" s="284">
        <v>42.05</v>
      </c>
      <c r="G3340" s="284">
        <f t="shared" si="52"/>
        <v>80.64</v>
      </c>
    </row>
    <row r="3341" spans="1:7" ht="30" x14ac:dyDescent="0.25">
      <c r="A3341" s="261" t="s">
        <v>5738</v>
      </c>
      <c r="B3341" s="283">
        <v>96988</v>
      </c>
      <c r="C3341" s="108" t="s">
        <v>7240</v>
      </c>
      <c r="D3341" t="s">
        <v>242</v>
      </c>
      <c r="E3341" s="284">
        <v>170.32</v>
      </c>
      <c r="F3341" s="284">
        <v>5.91</v>
      </c>
      <c r="G3341" s="284">
        <f t="shared" si="52"/>
        <v>164.41</v>
      </c>
    </row>
    <row r="3342" spans="1:7" ht="30" x14ac:dyDescent="0.25">
      <c r="A3342" s="261" t="s">
        <v>5738</v>
      </c>
      <c r="B3342" s="283">
        <v>96989</v>
      </c>
      <c r="C3342" s="108" t="s">
        <v>7241</v>
      </c>
      <c r="D3342" t="s">
        <v>242</v>
      </c>
      <c r="E3342" s="284">
        <v>142.62</v>
      </c>
      <c r="F3342" s="284">
        <v>4.76</v>
      </c>
      <c r="G3342" s="284">
        <f t="shared" si="52"/>
        <v>137.86000000000001</v>
      </c>
    </row>
    <row r="3343" spans="1:7" ht="60" x14ac:dyDescent="0.25">
      <c r="A3343" s="261" t="s">
        <v>5738</v>
      </c>
      <c r="B3343" s="283">
        <v>98463</v>
      </c>
      <c r="C3343" s="108" t="s">
        <v>7242</v>
      </c>
      <c r="D3343" t="s">
        <v>242</v>
      </c>
      <c r="E3343" s="284">
        <v>25.58</v>
      </c>
      <c r="F3343" s="284">
        <v>11.06</v>
      </c>
      <c r="G3343" s="284">
        <f t="shared" si="52"/>
        <v>14.519999999999998</v>
      </c>
    </row>
    <row r="3344" spans="1:7" ht="30" x14ac:dyDescent="0.25">
      <c r="A3344" s="261" t="s">
        <v>5738</v>
      </c>
      <c r="B3344" s="283">
        <v>104746</v>
      </c>
      <c r="C3344" s="108" t="s">
        <v>7243</v>
      </c>
      <c r="D3344" t="s">
        <v>242</v>
      </c>
      <c r="E3344" s="284">
        <v>27.91</v>
      </c>
      <c r="F3344" s="284">
        <v>6.78</v>
      </c>
      <c r="G3344" s="284">
        <f t="shared" si="52"/>
        <v>21.13</v>
      </c>
    </row>
    <row r="3345" spans="1:7" ht="60" x14ac:dyDescent="0.25">
      <c r="A3345" s="261" t="s">
        <v>5738</v>
      </c>
      <c r="B3345" s="283">
        <v>104749</v>
      </c>
      <c r="C3345" s="108" t="s">
        <v>7244</v>
      </c>
      <c r="D3345" t="s">
        <v>242</v>
      </c>
      <c r="E3345" s="284">
        <v>23.38</v>
      </c>
      <c r="F3345" s="284">
        <v>6.63</v>
      </c>
      <c r="G3345" s="284">
        <f t="shared" si="52"/>
        <v>16.75</v>
      </c>
    </row>
    <row r="3346" spans="1:7" ht="60" x14ac:dyDescent="0.25">
      <c r="A3346" s="261" t="s">
        <v>5738</v>
      </c>
      <c r="B3346" s="283">
        <v>104750</v>
      </c>
      <c r="C3346" s="108" t="s">
        <v>7245</v>
      </c>
      <c r="D3346" t="s">
        <v>242</v>
      </c>
      <c r="E3346" s="284">
        <v>17.84</v>
      </c>
      <c r="F3346" s="284">
        <v>6.64</v>
      </c>
      <c r="G3346" s="284">
        <f t="shared" si="52"/>
        <v>11.2</v>
      </c>
    </row>
    <row r="3347" spans="1:7" ht="45" x14ac:dyDescent="0.25">
      <c r="A3347" s="261" t="s">
        <v>5738</v>
      </c>
      <c r="B3347" s="283">
        <v>104751</v>
      </c>
      <c r="C3347" s="108" t="s">
        <v>7246</v>
      </c>
      <c r="D3347" t="s">
        <v>242</v>
      </c>
      <c r="E3347" s="284">
        <v>27.35</v>
      </c>
      <c r="F3347" s="284">
        <v>6.63</v>
      </c>
      <c r="G3347" s="284">
        <f t="shared" si="52"/>
        <v>20.720000000000002</v>
      </c>
    </row>
    <row r="3348" spans="1:7" ht="45" x14ac:dyDescent="0.25">
      <c r="A3348" s="261" t="s">
        <v>5738</v>
      </c>
      <c r="B3348" s="283">
        <v>104752</v>
      </c>
      <c r="C3348" s="108" t="s">
        <v>7247</v>
      </c>
      <c r="D3348" t="s">
        <v>242</v>
      </c>
      <c r="E3348" s="284">
        <v>20.56</v>
      </c>
      <c r="F3348" s="284">
        <v>6.63</v>
      </c>
      <c r="G3348" s="284">
        <f t="shared" si="52"/>
        <v>13.93</v>
      </c>
    </row>
    <row r="3349" spans="1:7" ht="45" x14ac:dyDescent="0.25">
      <c r="A3349" s="261" t="s">
        <v>5738</v>
      </c>
      <c r="B3349" s="283">
        <v>104753</v>
      </c>
      <c r="C3349" s="108" t="s">
        <v>7248</v>
      </c>
      <c r="D3349" t="s">
        <v>242</v>
      </c>
      <c r="E3349" s="284">
        <v>25.29</v>
      </c>
      <c r="F3349" s="284">
        <v>6.63</v>
      </c>
      <c r="G3349" s="284">
        <f t="shared" si="52"/>
        <v>18.66</v>
      </c>
    </row>
    <row r="3350" spans="1:7" ht="45" x14ac:dyDescent="0.25">
      <c r="A3350" s="261" t="s">
        <v>5738</v>
      </c>
      <c r="B3350" s="283">
        <v>104754</v>
      </c>
      <c r="C3350" s="108" t="s">
        <v>7249</v>
      </c>
      <c r="D3350" t="s">
        <v>242</v>
      </c>
      <c r="E3350" s="284">
        <v>33.42</v>
      </c>
      <c r="F3350" s="284">
        <v>6.62</v>
      </c>
      <c r="G3350" s="284">
        <f t="shared" si="52"/>
        <v>26.8</v>
      </c>
    </row>
    <row r="3351" spans="1:7" ht="45" x14ac:dyDescent="0.25">
      <c r="A3351" s="261" t="s">
        <v>5738</v>
      </c>
      <c r="B3351" s="283">
        <v>104755</v>
      </c>
      <c r="C3351" s="108" t="s">
        <v>7250</v>
      </c>
      <c r="D3351" t="s">
        <v>242</v>
      </c>
      <c r="E3351" s="284">
        <v>46.02</v>
      </c>
      <c r="F3351" s="284">
        <v>6.62</v>
      </c>
      <c r="G3351" s="284">
        <f t="shared" si="52"/>
        <v>39.400000000000006</v>
      </c>
    </row>
    <row r="3352" spans="1:7" ht="75" x14ac:dyDescent="0.25">
      <c r="A3352" s="261" t="s">
        <v>5738</v>
      </c>
      <c r="B3352" s="283">
        <v>103490</v>
      </c>
      <c r="C3352" s="108" t="s">
        <v>1874</v>
      </c>
      <c r="D3352" t="s">
        <v>319</v>
      </c>
      <c r="E3352" s="284">
        <v>2928.6</v>
      </c>
      <c r="F3352" s="284">
        <v>1478.39</v>
      </c>
      <c r="G3352" s="284">
        <f t="shared" si="52"/>
        <v>1450.2099999999998</v>
      </c>
    </row>
    <row r="3353" spans="1:7" ht="60" x14ac:dyDescent="0.25">
      <c r="A3353" s="261" t="s">
        <v>5738</v>
      </c>
      <c r="B3353" s="283">
        <v>103491</v>
      </c>
      <c r="C3353" s="108" t="s">
        <v>1875</v>
      </c>
      <c r="D3353" t="s">
        <v>319</v>
      </c>
      <c r="E3353" s="284">
        <v>752.66</v>
      </c>
      <c r="F3353" s="284">
        <v>337.68</v>
      </c>
      <c r="G3353" s="284">
        <f t="shared" si="52"/>
        <v>414.97999999999996</v>
      </c>
    </row>
    <row r="3354" spans="1:7" ht="45" x14ac:dyDescent="0.25">
      <c r="A3354" s="261" t="s">
        <v>5738</v>
      </c>
      <c r="B3354" s="283">
        <v>104758</v>
      </c>
      <c r="C3354" s="108" t="s">
        <v>7251</v>
      </c>
      <c r="D3354" t="s">
        <v>242</v>
      </c>
      <c r="E3354" s="284">
        <v>13.87</v>
      </c>
      <c r="F3354" s="284">
        <v>10.64</v>
      </c>
      <c r="G3354" s="284">
        <f t="shared" si="52"/>
        <v>3.2299999999999986</v>
      </c>
    </row>
    <row r="3355" spans="1:7" ht="60" x14ac:dyDescent="0.25">
      <c r="A3355" s="261" t="s">
        <v>5738</v>
      </c>
      <c r="B3355" s="283">
        <v>104759</v>
      </c>
      <c r="C3355" s="108" t="s">
        <v>7252</v>
      </c>
      <c r="D3355" t="s">
        <v>242</v>
      </c>
      <c r="E3355" s="284">
        <v>37.01</v>
      </c>
      <c r="F3355" s="284">
        <v>28.34</v>
      </c>
      <c r="G3355" s="284">
        <f t="shared" si="52"/>
        <v>8.6699999999999982</v>
      </c>
    </row>
    <row r="3356" spans="1:7" ht="60" x14ac:dyDescent="0.25">
      <c r="A3356" s="261" t="s">
        <v>5738</v>
      </c>
      <c r="B3356" s="283">
        <v>104760</v>
      </c>
      <c r="C3356" s="108" t="s">
        <v>7253</v>
      </c>
      <c r="D3356" t="s">
        <v>242</v>
      </c>
      <c r="E3356" s="284">
        <v>54.04</v>
      </c>
      <c r="F3356" s="284">
        <v>41.37</v>
      </c>
      <c r="G3356" s="284">
        <f t="shared" si="52"/>
        <v>12.670000000000002</v>
      </c>
    </row>
    <row r="3357" spans="1:7" ht="60" x14ac:dyDescent="0.25">
      <c r="A3357" s="261" t="s">
        <v>5738</v>
      </c>
      <c r="B3357" s="283">
        <v>104761</v>
      </c>
      <c r="C3357" s="108" t="s">
        <v>7254</v>
      </c>
      <c r="D3357" t="s">
        <v>242</v>
      </c>
      <c r="E3357" s="284">
        <v>10.68</v>
      </c>
      <c r="F3357" s="284">
        <v>8.43</v>
      </c>
      <c r="G3357" s="284">
        <f t="shared" si="52"/>
        <v>2.25</v>
      </c>
    </row>
    <row r="3358" spans="1:7" ht="60" x14ac:dyDescent="0.25">
      <c r="A3358" s="261" t="s">
        <v>5738</v>
      </c>
      <c r="B3358" s="283">
        <v>104762</v>
      </c>
      <c r="C3358" s="108" t="s">
        <v>7255</v>
      </c>
      <c r="D3358" t="s">
        <v>242</v>
      </c>
      <c r="E3358" s="284">
        <v>28.48</v>
      </c>
      <c r="F3358" s="284">
        <v>22.35</v>
      </c>
      <c r="G3358" s="284">
        <f t="shared" si="52"/>
        <v>6.129999999999999</v>
      </c>
    </row>
    <row r="3359" spans="1:7" ht="60" x14ac:dyDescent="0.25">
      <c r="A3359" s="261" t="s">
        <v>5738</v>
      </c>
      <c r="B3359" s="283">
        <v>104763</v>
      </c>
      <c r="C3359" s="108" t="s">
        <v>7256</v>
      </c>
      <c r="D3359" t="s">
        <v>242</v>
      </c>
      <c r="E3359" s="284">
        <v>41.59</v>
      </c>
      <c r="F3359" s="284">
        <v>32.57</v>
      </c>
      <c r="G3359" s="284">
        <f t="shared" si="52"/>
        <v>9.0200000000000031</v>
      </c>
    </row>
    <row r="3360" spans="1:7" ht="60" x14ac:dyDescent="0.25">
      <c r="A3360" s="261" t="s">
        <v>5738</v>
      </c>
      <c r="B3360" s="283">
        <v>104764</v>
      </c>
      <c r="C3360" s="108" t="s">
        <v>7257</v>
      </c>
      <c r="D3360" t="s">
        <v>321</v>
      </c>
      <c r="E3360" s="284">
        <v>20.84</v>
      </c>
      <c r="F3360" s="284">
        <v>6.12</v>
      </c>
      <c r="G3360" s="284">
        <f t="shared" si="52"/>
        <v>14.719999999999999</v>
      </c>
    </row>
    <row r="3361" spans="1:7" ht="60" x14ac:dyDescent="0.25">
      <c r="A3361" s="261" t="s">
        <v>5738</v>
      </c>
      <c r="B3361" s="283">
        <v>104765</v>
      </c>
      <c r="C3361" s="108" t="s">
        <v>7258</v>
      </c>
      <c r="D3361" t="s">
        <v>321</v>
      </c>
      <c r="E3361" s="284">
        <v>16.22</v>
      </c>
      <c r="F3361" s="284">
        <v>7.1</v>
      </c>
      <c r="G3361" s="284">
        <f t="shared" si="52"/>
        <v>9.1199999999999992</v>
      </c>
    </row>
    <row r="3362" spans="1:7" ht="45" x14ac:dyDescent="0.25">
      <c r="A3362" s="261" t="s">
        <v>5738</v>
      </c>
      <c r="B3362" s="283">
        <v>104766</v>
      </c>
      <c r="C3362" s="108" t="s">
        <v>7259</v>
      </c>
      <c r="D3362" t="s">
        <v>321</v>
      </c>
      <c r="E3362" s="284">
        <v>14.53</v>
      </c>
      <c r="F3362" s="284">
        <v>9.24</v>
      </c>
      <c r="G3362" s="284">
        <f t="shared" si="52"/>
        <v>5.2899999999999991</v>
      </c>
    </row>
    <row r="3363" spans="1:7" ht="45" x14ac:dyDescent="0.25">
      <c r="A3363" s="261" t="s">
        <v>5738</v>
      </c>
      <c r="B3363" s="283">
        <v>104768</v>
      </c>
      <c r="C3363" s="108" t="s">
        <v>7260</v>
      </c>
      <c r="D3363" t="s">
        <v>242</v>
      </c>
      <c r="E3363" s="284">
        <v>0.57999999999999996</v>
      </c>
      <c r="F3363" s="284">
        <v>0.49</v>
      </c>
      <c r="G3363" s="284">
        <f t="shared" si="52"/>
        <v>8.9999999999999969E-2</v>
      </c>
    </row>
    <row r="3364" spans="1:7" ht="60" x14ac:dyDescent="0.25">
      <c r="A3364" s="261" t="s">
        <v>5738</v>
      </c>
      <c r="B3364" s="283">
        <v>104770</v>
      </c>
      <c r="C3364" s="108" t="s">
        <v>7261</v>
      </c>
      <c r="D3364" t="s">
        <v>242</v>
      </c>
      <c r="E3364" s="284">
        <v>1.56</v>
      </c>
      <c r="F3364" s="284">
        <v>1.25</v>
      </c>
      <c r="G3364" s="284">
        <f t="shared" si="52"/>
        <v>0.31000000000000005</v>
      </c>
    </row>
    <row r="3365" spans="1:7" ht="60" x14ac:dyDescent="0.25">
      <c r="A3365" s="261" t="s">
        <v>5738</v>
      </c>
      <c r="B3365" s="283">
        <v>104772</v>
      </c>
      <c r="C3365" s="108" t="s">
        <v>7262</v>
      </c>
      <c r="D3365" t="s">
        <v>242</v>
      </c>
      <c r="E3365" s="284">
        <v>2.2799999999999998</v>
      </c>
      <c r="F3365" s="284">
        <v>1.78</v>
      </c>
      <c r="G3365" s="284">
        <f t="shared" si="52"/>
        <v>0.49999999999999978</v>
      </c>
    </row>
    <row r="3366" spans="1:7" ht="60" x14ac:dyDescent="0.25">
      <c r="A3366" s="261" t="s">
        <v>5738</v>
      </c>
      <c r="B3366" s="283">
        <v>104774</v>
      </c>
      <c r="C3366" s="108" t="s">
        <v>7263</v>
      </c>
      <c r="D3366" t="s">
        <v>242</v>
      </c>
      <c r="E3366" s="284">
        <v>2.0699999999999998</v>
      </c>
      <c r="F3366" s="284">
        <v>1.45</v>
      </c>
      <c r="G3366" s="284">
        <f t="shared" si="52"/>
        <v>0.61999999999999988</v>
      </c>
    </row>
    <row r="3367" spans="1:7" ht="60" x14ac:dyDescent="0.25">
      <c r="A3367" s="261" t="s">
        <v>5738</v>
      </c>
      <c r="B3367" s="283">
        <v>104776</v>
      </c>
      <c r="C3367" s="108" t="s">
        <v>7264</v>
      </c>
      <c r="D3367" t="s">
        <v>242</v>
      </c>
      <c r="E3367" s="284">
        <v>5.56</v>
      </c>
      <c r="F3367" s="284">
        <v>3.78</v>
      </c>
      <c r="G3367" s="284">
        <f t="shared" si="52"/>
        <v>1.7799999999999998</v>
      </c>
    </row>
    <row r="3368" spans="1:7" ht="60" x14ac:dyDescent="0.25">
      <c r="A3368" s="261" t="s">
        <v>5738</v>
      </c>
      <c r="B3368" s="283">
        <v>104778</v>
      </c>
      <c r="C3368" s="108" t="s">
        <v>7265</v>
      </c>
      <c r="D3368" t="s">
        <v>242</v>
      </c>
      <c r="E3368" s="284">
        <v>8.1300000000000008</v>
      </c>
      <c r="F3368" s="284">
        <v>5.49</v>
      </c>
      <c r="G3368" s="284">
        <f t="shared" si="52"/>
        <v>2.6400000000000006</v>
      </c>
    </row>
    <row r="3369" spans="1:7" ht="45" x14ac:dyDescent="0.25">
      <c r="A3369" s="261" t="s">
        <v>5738</v>
      </c>
      <c r="B3369" s="283">
        <v>104780</v>
      </c>
      <c r="C3369" s="108" t="s">
        <v>7266</v>
      </c>
      <c r="D3369" t="s">
        <v>321</v>
      </c>
      <c r="E3369" s="284">
        <v>6.81</v>
      </c>
      <c r="F3369" s="284">
        <v>5.75</v>
      </c>
      <c r="G3369" s="284">
        <f t="shared" si="52"/>
        <v>1.0599999999999996</v>
      </c>
    </row>
    <row r="3370" spans="1:7" ht="75" x14ac:dyDescent="0.25">
      <c r="A3370" s="261" t="s">
        <v>5738</v>
      </c>
      <c r="B3370" s="283">
        <v>104785</v>
      </c>
      <c r="C3370" s="108" t="s">
        <v>7267</v>
      </c>
      <c r="D3370" t="s">
        <v>321</v>
      </c>
      <c r="E3370" s="284">
        <v>12.78</v>
      </c>
      <c r="F3370" s="284">
        <v>4.5599999999999996</v>
      </c>
      <c r="G3370" s="284">
        <f t="shared" si="52"/>
        <v>8.2199999999999989</v>
      </c>
    </row>
    <row r="3371" spans="1:7" ht="90" x14ac:dyDescent="0.25">
      <c r="A3371" s="261" t="s">
        <v>5738</v>
      </c>
      <c r="B3371" s="283">
        <v>96765</v>
      </c>
      <c r="C3371" s="108" t="s">
        <v>5049</v>
      </c>
      <c r="D3371" t="s">
        <v>242</v>
      </c>
      <c r="E3371" s="284">
        <v>1368.96</v>
      </c>
      <c r="F3371" s="284">
        <v>108.34</v>
      </c>
      <c r="G3371" s="284">
        <f t="shared" si="52"/>
        <v>1260.6200000000001</v>
      </c>
    </row>
    <row r="3372" spans="1:7" ht="45" x14ac:dyDescent="0.25">
      <c r="A3372" s="261" t="s">
        <v>5738</v>
      </c>
      <c r="B3372" s="283">
        <v>101905</v>
      </c>
      <c r="C3372" s="108" t="s">
        <v>6583</v>
      </c>
      <c r="D3372" t="s">
        <v>242</v>
      </c>
      <c r="E3372" s="284">
        <v>227.53</v>
      </c>
      <c r="F3372" s="284">
        <v>16.3</v>
      </c>
      <c r="G3372" s="284">
        <f t="shared" si="52"/>
        <v>211.23</v>
      </c>
    </row>
    <row r="3373" spans="1:7" ht="45" x14ac:dyDescent="0.25">
      <c r="A3373" s="261" t="s">
        <v>5738</v>
      </c>
      <c r="B3373" s="283">
        <v>101906</v>
      </c>
      <c r="C3373" s="108" t="s">
        <v>6584</v>
      </c>
      <c r="D3373" t="s">
        <v>242</v>
      </c>
      <c r="E3373" s="284">
        <v>671.84</v>
      </c>
      <c r="F3373" s="284">
        <v>16.3</v>
      </c>
      <c r="G3373" s="284">
        <f t="shared" si="52"/>
        <v>655.54000000000008</v>
      </c>
    </row>
    <row r="3374" spans="1:7" ht="45" x14ac:dyDescent="0.25">
      <c r="A3374" s="261" t="s">
        <v>5738</v>
      </c>
      <c r="B3374" s="283">
        <v>101907</v>
      </c>
      <c r="C3374" s="108" t="s">
        <v>6585</v>
      </c>
      <c r="D3374" t="s">
        <v>242</v>
      </c>
      <c r="E3374" s="284">
        <v>725.97</v>
      </c>
      <c r="F3374" s="284">
        <v>16.3</v>
      </c>
      <c r="G3374" s="284">
        <f t="shared" si="52"/>
        <v>709.67000000000007</v>
      </c>
    </row>
    <row r="3375" spans="1:7" ht="45" x14ac:dyDescent="0.25">
      <c r="A3375" s="261" t="s">
        <v>5738</v>
      </c>
      <c r="B3375" s="283">
        <v>101908</v>
      </c>
      <c r="C3375" s="108" t="s">
        <v>6586</v>
      </c>
      <c r="D3375" t="s">
        <v>242</v>
      </c>
      <c r="E3375" s="284">
        <v>220.76</v>
      </c>
      <c r="F3375" s="284">
        <v>16.3</v>
      </c>
      <c r="G3375" s="284">
        <f t="shared" si="52"/>
        <v>204.45999999999998</v>
      </c>
    </row>
    <row r="3376" spans="1:7" ht="45" x14ac:dyDescent="0.25">
      <c r="A3376" s="261" t="s">
        <v>5738</v>
      </c>
      <c r="B3376" s="283">
        <v>101909</v>
      </c>
      <c r="C3376" s="108" t="s">
        <v>6587</v>
      </c>
      <c r="D3376" t="s">
        <v>242</v>
      </c>
      <c r="E3376" s="284">
        <v>256.85000000000002</v>
      </c>
      <c r="F3376" s="284">
        <v>16.3</v>
      </c>
      <c r="G3376" s="284">
        <f t="shared" si="52"/>
        <v>240.55</v>
      </c>
    </row>
    <row r="3377" spans="1:7" ht="45" x14ac:dyDescent="0.25">
      <c r="A3377" s="261" t="s">
        <v>5738</v>
      </c>
      <c r="B3377" s="283">
        <v>101910</v>
      </c>
      <c r="C3377" s="108" t="s">
        <v>6588</v>
      </c>
      <c r="D3377" t="s">
        <v>242</v>
      </c>
      <c r="E3377" s="284">
        <v>301.95</v>
      </c>
      <c r="F3377" s="284">
        <v>16.3</v>
      </c>
      <c r="G3377" s="284">
        <f t="shared" si="52"/>
        <v>285.64999999999998</v>
      </c>
    </row>
    <row r="3378" spans="1:7" ht="45" x14ac:dyDescent="0.25">
      <c r="A3378" s="261" t="s">
        <v>5738</v>
      </c>
      <c r="B3378" s="283">
        <v>101911</v>
      </c>
      <c r="C3378" s="108" t="s">
        <v>6589</v>
      </c>
      <c r="D3378" t="s">
        <v>242</v>
      </c>
      <c r="E3378" s="284">
        <v>347.06</v>
      </c>
      <c r="F3378" s="284">
        <v>16.3</v>
      </c>
      <c r="G3378" s="284">
        <f t="shared" si="52"/>
        <v>330.76</v>
      </c>
    </row>
    <row r="3379" spans="1:7" ht="75" x14ac:dyDescent="0.25">
      <c r="A3379" s="261" t="s">
        <v>5738</v>
      </c>
      <c r="B3379" s="283">
        <v>101912</v>
      </c>
      <c r="C3379" s="108" t="s">
        <v>1171</v>
      </c>
      <c r="D3379" t="s">
        <v>242</v>
      </c>
      <c r="E3379" s="284">
        <v>1729.63</v>
      </c>
      <c r="F3379" s="284">
        <v>115.34</v>
      </c>
      <c r="G3379" s="284">
        <f t="shared" si="52"/>
        <v>1614.2900000000002</v>
      </c>
    </row>
    <row r="3380" spans="1:7" ht="30" x14ac:dyDescent="0.25">
      <c r="A3380" s="261" t="s">
        <v>5738</v>
      </c>
      <c r="B3380" s="283">
        <v>101913</v>
      </c>
      <c r="C3380" s="108" t="s">
        <v>1172</v>
      </c>
      <c r="D3380" t="s">
        <v>242</v>
      </c>
      <c r="E3380" s="284">
        <v>361.26</v>
      </c>
      <c r="F3380" s="284">
        <v>38.57</v>
      </c>
      <c r="G3380" s="284">
        <f t="shared" si="52"/>
        <v>322.69</v>
      </c>
    </row>
    <row r="3381" spans="1:7" ht="30" x14ac:dyDescent="0.25">
      <c r="A3381" s="261" t="s">
        <v>5738</v>
      </c>
      <c r="B3381" s="283">
        <v>101914</v>
      </c>
      <c r="C3381" s="108" t="s">
        <v>1173</v>
      </c>
      <c r="D3381" t="s">
        <v>242</v>
      </c>
      <c r="E3381" s="284">
        <v>459.62</v>
      </c>
      <c r="F3381" s="284">
        <v>48.33</v>
      </c>
      <c r="G3381" s="284">
        <f t="shared" si="52"/>
        <v>411.29</v>
      </c>
    </row>
    <row r="3382" spans="1:7" ht="75" x14ac:dyDescent="0.25">
      <c r="A3382" s="261" t="s">
        <v>5738</v>
      </c>
      <c r="B3382" s="283">
        <v>101915</v>
      </c>
      <c r="C3382" s="108" t="s">
        <v>1174</v>
      </c>
      <c r="D3382" t="s">
        <v>242</v>
      </c>
      <c r="E3382" s="284">
        <v>341.84</v>
      </c>
      <c r="F3382" s="284">
        <v>5.03</v>
      </c>
      <c r="G3382" s="284">
        <f t="shared" si="52"/>
        <v>336.81</v>
      </c>
    </row>
    <row r="3383" spans="1:7" ht="45" x14ac:dyDescent="0.25">
      <c r="A3383" s="261" t="s">
        <v>5738</v>
      </c>
      <c r="B3383" s="283">
        <v>101916</v>
      </c>
      <c r="C3383" s="108" t="s">
        <v>1175</v>
      </c>
      <c r="D3383" t="s">
        <v>242</v>
      </c>
      <c r="E3383" s="284">
        <v>3574.45</v>
      </c>
      <c r="F3383" s="284">
        <v>158.34</v>
      </c>
      <c r="G3383" s="284">
        <f t="shared" si="52"/>
        <v>3416.1099999999997</v>
      </c>
    </row>
    <row r="3384" spans="1:7" ht="45" x14ac:dyDescent="0.25">
      <c r="A3384" s="261" t="s">
        <v>5738</v>
      </c>
      <c r="B3384" s="283">
        <v>101917</v>
      </c>
      <c r="C3384" s="108" t="s">
        <v>1176</v>
      </c>
      <c r="D3384" t="s">
        <v>242</v>
      </c>
      <c r="E3384" s="284">
        <v>182.52</v>
      </c>
      <c r="F3384" s="284">
        <v>30.06</v>
      </c>
      <c r="G3384" s="284">
        <f t="shared" si="52"/>
        <v>152.46</v>
      </c>
    </row>
    <row r="3385" spans="1:7" ht="45" x14ac:dyDescent="0.25">
      <c r="A3385" s="261" t="s">
        <v>5738</v>
      </c>
      <c r="B3385" s="283">
        <v>98261</v>
      </c>
      <c r="C3385" s="108" t="s">
        <v>5458</v>
      </c>
      <c r="D3385" t="s">
        <v>321</v>
      </c>
      <c r="E3385" s="284">
        <v>3.66</v>
      </c>
      <c r="F3385" s="284">
        <v>2.19</v>
      </c>
      <c r="G3385" s="284">
        <f t="shared" si="52"/>
        <v>1.4700000000000002</v>
      </c>
    </row>
    <row r="3386" spans="1:7" ht="60" x14ac:dyDescent="0.25">
      <c r="A3386" s="261" t="s">
        <v>5738</v>
      </c>
      <c r="B3386" s="283">
        <v>98262</v>
      </c>
      <c r="C3386" s="108" t="s">
        <v>5459</v>
      </c>
      <c r="D3386" t="s">
        <v>321</v>
      </c>
      <c r="E3386" s="284">
        <v>4.51</v>
      </c>
      <c r="F3386" s="284">
        <v>2.31</v>
      </c>
      <c r="G3386" s="284">
        <f t="shared" si="52"/>
        <v>2.1999999999999997</v>
      </c>
    </row>
    <row r="3387" spans="1:7" ht="60" x14ac:dyDescent="0.25">
      <c r="A3387" s="261" t="s">
        <v>5738</v>
      </c>
      <c r="B3387" s="283">
        <v>98263</v>
      </c>
      <c r="C3387" s="108" t="s">
        <v>5460</v>
      </c>
      <c r="D3387" t="s">
        <v>321</v>
      </c>
      <c r="E3387" s="284">
        <v>4.71</v>
      </c>
      <c r="F3387" s="284">
        <v>2.41</v>
      </c>
      <c r="G3387" s="284">
        <f t="shared" si="52"/>
        <v>2.2999999999999998</v>
      </c>
    </row>
    <row r="3388" spans="1:7" ht="60" x14ac:dyDescent="0.25">
      <c r="A3388" s="261" t="s">
        <v>5738</v>
      </c>
      <c r="B3388" s="283">
        <v>98264</v>
      </c>
      <c r="C3388" s="108" t="s">
        <v>5461</v>
      </c>
      <c r="D3388" t="s">
        <v>321</v>
      </c>
      <c r="E3388" s="284">
        <v>5.62</v>
      </c>
      <c r="F3388" s="284">
        <v>2.4500000000000002</v>
      </c>
      <c r="G3388" s="284">
        <f t="shared" si="52"/>
        <v>3.17</v>
      </c>
    </row>
    <row r="3389" spans="1:7" ht="60" x14ac:dyDescent="0.25">
      <c r="A3389" s="261" t="s">
        <v>5738</v>
      </c>
      <c r="B3389" s="283">
        <v>98265</v>
      </c>
      <c r="C3389" s="108" t="s">
        <v>5462</v>
      </c>
      <c r="D3389" t="s">
        <v>321</v>
      </c>
      <c r="E3389" s="284">
        <v>6.22</v>
      </c>
      <c r="F3389" s="284">
        <v>2.5099999999999998</v>
      </c>
      <c r="G3389" s="284">
        <f t="shared" si="52"/>
        <v>3.71</v>
      </c>
    </row>
    <row r="3390" spans="1:7" ht="60" x14ac:dyDescent="0.25">
      <c r="A3390" s="261" t="s">
        <v>5738</v>
      </c>
      <c r="B3390" s="283">
        <v>98266</v>
      </c>
      <c r="C3390" s="108" t="s">
        <v>5463</v>
      </c>
      <c r="D3390" t="s">
        <v>321</v>
      </c>
      <c r="E3390" s="284">
        <v>7.06</v>
      </c>
      <c r="F3390" s="284">
        <v>2.5299999999999998</v>
      </c>
      <c r="G3390" s="284">
        <f t="shared" si="52"/>
        <v>4.5299999999999994</v>
      </c>
    </row>
    <row r="3391" spans="1:7" ht="45" x14ac:dyDescent="0.25">
      <c r="A3391" s="261" t="s">
        <v>5738</v>
      </c>
      <c r="B3391" s="283">
        <v>98267</v>
      </c>
      <c r="C3391" s="108" t="s">
        <v>5464</v>
      </c>
      <c r="D3391" t="s">
        <v>321</v>
      </c>
      <c r="E3391" s="284">
        <v>11.14</v>
      </c>
      <c r="F3391" s="284">
        <v>3.27</v>
      </c>
      <c r="G3391" s="284">
        <f t="shared" si="52"/>
        <v>7.870000000000001</v>
      </c>
    </row>
    <row r="3392" spans="1:7" ht="45" x14ac:dyDescent="0.25">
      <c r="A3392" s="261" t="s">
        <v>5738</v>
      </c>
      <c r="B3392" s="283">
        <v>98268</v>
      </c>
      <c r="C3392" s="108" t="s">
        <v>5465</v>
      </c>
      <c r="D3392" t="s">
        <v>321</v>
      </c>
      <c r="E3392" s="284">
        <v>17.829999999999998</v>
      </c>
      <c r="F3392" s="284">
        <v>3.69</v>
      </c>
      <c r="G3392" s="284">
        <f t="shared" si="52"/>
        <v>14.139999999999999</v>
      </c>
    </row>
    <row r="3393" spans="1:7" ht="45" x14ac:dyDescent="0.25">
      <c r="A3393" s="261" t="s">
        <v>5738</v>
      </c>
      <c r="B3393" s="283">
        <v>98269</v>
      </c>
      <c r="C3393" s="108" t="s">
        <v>5466</v>
      </c>
      <c r="D3393" t="s">
        <v>321</v>
      </c>
      <c r="E3393" s="284">
        <v>24.31</v>
      </c>
      <c r="F3393" s="284">
        <v>4.0599999999999996</v>
      </c>
      <c r="G3393" s="284">
        <f t="shared" si="52"/>
        <v>20.25</v>
      </c>
    </row>
    <row r="3394" spans="1:7" ht="45" x14ac:dyDescent="0.25">
      <c r="A3394" s="261" t="s">
        <v>5738</v>
      </c>
      <c r="B3394" s="283">
        <v>98270</v>
      </c>
      <c r="C3394" s="108" t="s">
        <v>5467</v>
      </c>
      <c r="D3394" t="s">
        <v>321</v>
      </c>
      <c r="E3394" s="284">
        <v>36.56</v>
      </c>
      <c r="F3394" s="284">
        <v>4.49</v>
      </c>
      <c r="G3394" s="284">
        <f t="shared" si="52"/>
        <v>32.07</v>
      </c>
    </row>
    <row r="3395" spans="1:7" ht="45" x14ac:dyDescent="0.25">
      <c r="A3395" s="261" t="s">
        <v>5738</v>
      </c>
      <c r="B3395" s="283">
        <v>98271</v>
      </c>
      <c r="C3395" s="108" t="s">
        <v>5468</v>
      </c>
      <c r="D3395" t="s">
        <v>321</v>
      </c>
      <c r="E3395" s="284">
        <v>51.33</v>
      </c>
      <c r="F3395" s="284">
        <v>4.92</v>
      </c>
      <c r="G3395" s="284">
        <f t="shared" ref="G3395:G3458" si="53">E3395-F3395</f>
        <v>46.41</v>
      </c>
    </row>
    <row r="3396" spans="1:7" ht="45" x14ac:dyDescent="0.25">
      <c r="A3396" s="261" t="s">
        <v>5738</v>
      </c>
      <c r="B3396" s="283">
        <v>98272</v>
      </c>
      <c r="C3396" s="108" t="s">
        <v>5469</v>
      </c>
      <c r="D3396" t="s">
        <v>321</v>
      </c>
      <c r="E3396" s="284">
        <v>117.51</v>
      </c>
      <c r="F3396" s="284">
        <v>6.74</v>
      </c>
      <c r="G3396" s="284">
        <f t="shared" si="53"/>
        <v>110.77000000000001</v>
      </c>
    </row>
    <row r="3397" spans="1:7" ht="45" x14ac:dyDescent="0.25">
      <c r="A3397" s="261" t="s">
        <v>5738</v>
      </c>
      <c r="B3397" s="283">
        <v>98273</v>
      </c>
      <c r="C3397" s="108" t="s">
        <v>5470</v>
      </c>
      <c r="D3397" t="s">
        <v>321</v>
      </c>
      <c r="E3397" s="284">
        <v>2.78</v>
      </c>
      <c r="F3397" s="284">
        <v>0.28000000000000003</v>
      </c>
      <c r="G3397" s="284">
        <f t="shared" si="53"/>
        <v>2.5</v>
      </c>
    </row>
    <row r="3398" spans="1:7" ht="45" x14ac:dyDescent="0.25">
      <c r="A3398" s="261" t="s">
        <v>5738</v>
      </c>
      <c r="B3398" s="283">
        <v>98274</v>
      </c>
      <c r="C3398" s="108" t="s">
        <v>5471</v>
      </c>
      <c r="D3398" t="s">
        <v>321</v>
      </c>
      <c r="E3398" s="284">
        <v>3.37</v>
      </c>
      <c r="F3398" s="284">
        <v>0.34</v>
      </c>
      <c r="G3398" s="284">
        <f t="shared" si="53"/>
        <v>3.0300000000000002</v>
      </c>
    </row>
    <row r="3399" spans="1:7" ht="45" x14ac:dyDescent="0.25">
      <c r="A3399" s="261" t="s">
        <v>5738</v>
      </c>
      <c r="B3399" s="283">
        <v>98275</v>
      </c>
      <c r="C3399" s="108" t="s">
        <v>5472</v>
      </c>
      <c r="D3399" t="s">
        <v>321</v>
      </c>
      <c r="E3399" s="284">
        <v>4.21</v>
      </c>
      <c r="F3399" s="284">
        <v>0.36</v>
      </c>
      <c r="G3399" s="284">
        <f t="shared" si="53"/>
        <v>3.85</v>
      </c>
    </row>
    <row r="3400" spans="1:7" ht="45" x14ac:dyDescent="0.25">
      <c r="A3400" s="261" t="s">
        <v>5738</v>
      </c>
      <c r="B3400" s="283">
        <v>98276</v>
      </c>
      <c r="C3400" s="108" t="s">
        <v>5473</v>
      </c>
      <c r="D3400" t="s">
        <v>321</v>
      </c>
      <c r="E3400" s="284">
        <v>8.2899999999999991</v>
      </c>
      <c r="F3400" s="284">
        <v>1.1100000000000001</v>
      </c>
      <c r="G3400" s="284">
        <f t="shared" si="53"/>
        <v>7.1799999999999988</v>
      </c>
    </row>
    <row r="3401" spans="1:7" ht="45" x14ac:dyDescent="0.25">
      <c r="A3401" s="261" t="s">
        <v>5738</v>
      </c>
      <c r="B3401" s="283">
        <v>98277</v>
      </c>
      <c r="C3401" s="108" t="s">
        <v>5474</v>
      </c>
      <c r="D3401" t="s">
        <v>321</v>
      </c>
      <c r="E3401" s="284">
        <v>14.98</v>
      </c>
      <c r="F3401" s="284">
        <v>1.54</v>
      </c>
      <c r="G3401" s="284">
        <f t="shared" si="53"/>
        <v>13.440000000000001</v>
      </c>
    </row>
    <row r="3402" spans="1:7" ht="45" x14ac:dyDescent="0.25">
      <c r="A3402" s="261" t="s">
        <v>5738</v>
      </c>
      <c r="B3402" s="283">
        <v>98278</v>
      </c>
      <c r="C3402" s="108" t="s">
        <v>5475</v>
      </c>
      <c r="D3402" t="s">
        <v>321</v>
      </c>
      <c r="E3402" s="284">
        <v>21.47</v>
      </c>
      <c r="F3402" s="284">
        <v>1.91</v>
      </c>
      <c r="G3402" s="284">
        <f t="shared" si="53"/>
        <v>19.559999999999999</v>
      </c>
    </row>
    <row r="3403" spans="1:7" ht="45" x14ac:dyDescent="0.25">
      <c r="A3403" s="261" t="s">
        <v>5738</v>
      </c>
      <c r="B3403" s="283">
        <v>98279</v>
      </c>
      <c r="C3403" s="108" t="s">
        <v>5476</v>
      </c>
      <c r="D3403" t="s">
        <v>321</v>
      </c>
      <c r="E3403" s="284">
        <v>33.71</v>
      </c>
      <c r="F3403" s="284">
        <v>2.34</v>
      </c>
      <c r="G3403" s="284">
        <f t="shared" si="53"/>
        <v>31.37</v>
      </c>
    </row>
    <row r="3404" spans="1:7" ht="60" x14ac:dyDescent="0.25">
      <c r="A3404" s="261" t="s">
        <v>5738</v>
      </c>
      <c r="B3404" s="283">
        <v>98280</v>
      </c>
      <c r="C3404" s="108" t="s">
        <v>5477</v>
      </c>
      <c r="D3404" t="s">
        <v>321</v>
      </c>
      <c r="E3404" s="284">
        <v>7.32</v>
      </c>
      <c r="F3404" s="284">
        <v>4.97</v>
      </c>
      <c r="G3404" s="284">
        <f t="shared" si="53"/>
        <v>2.3500000000000005</v>
      </c>
    </row>
    <row r="3405" spans="1:7" ht="60" x14ac:dyDescent="0.25">
      <c r="A3405" s="261" t="s">
        <v>5738</v>
      </c>
      <c r="B3405" s="283">
        <v>98281</v>
      </c>
      <c r="C3405" s="108" t="s">
        <v>5478</v>
      </c>
      <c r="D3405" t="s">
        <v>321</v>
      </c>
      <c r="E3405" s="284">
        <v>8.18</v>
      </c>
      <c r="F3405" s="284">
        <v>5.08</v>
      </c>
      <c r="G3405" s="284">
        <f t="shared" si="53"/>
        <v>3.0999999999999996</v>
      </c>
    </row>
    <row r="3406" spans="1:7" ht="60" x14ac:dyDescent="0.25">
      <c r="A3406" s="261" t="s">
        <v>5738</v>
      </c>
      <c r="B3406" s="283">
        <v>98282</v>
      </c>
      <c r="C3406" s="108" t="s">
        <v>5479</v>
      </c>
      <c r="D3406" t="s">
        <v>321</v>
      </c>
      <c r="E3406" s="284">
        <v>8.3699999999999992</v>
      </c>
      <c r="F3406" s="284">
        <v>5.15</v>
      </c>
      <c r="G3406" s="284">
        <f t="shared" si="53"/>
        <v>3.2199999999999989</v>
      </c>
    </row>
    <row r="3407" spans="1:7" ht="60" x14ac:dyDescent="0.25">
      <c r="A3407" s="261" t="s">
        <v>5738</v>
      </c>
      <c r="B3407" s="283">
        <v>98283</v>
      </c>
      <c r="C3407" s="108" t="s">
        <v>5480</v>
      </c>
      <c r="D3407" t="s">
        <v>321</v>
      </c>
      <c r="E3407" s="284">
        <v>9.2799999999999994</v>
      </c>
      <c r="F3407" s="284">
        <v>5.22</v>
      </c>
      <c r="G3407" s="284">
        <f t="shared" si="53"/>
        <v>4.0599999999999996</v>
      </c>
    </row>
    <row r="3408" spans="1:7" ht="60" x14ac:dyDescent="0.25">
      <c r="A3408" s="261" t="s">
        <v>5738</v>
      </c>
      <c r="B3408" s="283">
        <v>98284</v>
      </c>
      <c r="C3408" s="108" t="s">
        <v>5481</v>
      </c>
      <c r="D3408" t="s">
        <v>321</v>
      </c>
      <c r="E3408" s="284">
        <v>9.8800000000000008</v>
      </c>
      <c r="F3408" s="284">
        <v>5.29</v>
      </c>
      <c r="G3408" s="284">
        <f t="shared" si="53"/>
        <v>4.5900000000000007</v>
      </c>
    </row>
    <row r="3409" spans="1:7" ht="60" x14ac:dyDescent="0.25">
      <c r="A3409" s="261" t="s">
        <v>5738</v>
      </c>
      <c r="B3409" s="283">
        <v>98285</v>
      </c>
      <c r="C3409" s="108" t="s">
        <v>5482</v>
      </c>
      <c r="D3409" t="s">
        <v>321</v>
      </c>
      <c r="E3409" s="284">
        <v>10.73</v>
      </c>
      <c r="F3409" s="284">
        <v>5.31</v>
      </c>
      <c r="G3409" s="284">
        <f t="shared" si="53"/>
        <v>5.4200000000000008</v>
      </c>
    </row>
    <row r="3410" spans="1:7" ht="45" x14ac:dyDescent="0.25">
      <c r="A3410" s="261" t="s">
        <v>5738</v>
      </c>
      <c r="B3410" s="283">
        <v>98286</v>
      </c>
      <c r="C3410" s="108" t="s">
        <v>5483</v>
      </c>
      <c r="D3410" t="s">
        <v>321</v>
      </c>
      <c r="E3410" s="284">
        <v>14.8</v>
      </c>
      <c r="F3410" s="284">
        <v>6.03</v>
      </c>
      <c r="G3410" s="284">
        <f t="shared" si="53"/>
        <v>8.77</v>
      </c>
    </row>
    <row r="3411" spans="1:7" ht="60" x14ac:dyDescent="0.25">
      <c r="A3411" s="261" t="s">
        <v>5738</v>
      </c>
      <c r="B3411" s="283">
        <v>98287</v>
      </c>
      <c r="C3411" s="108" t="s">
        <v>5484</v>
      </c>
      <c r="D3411" t="s">
        <v>321</v>
      </c>
      <c r="E3411" s="284">
        <v>1.46</v>
      </c>
      <c r="F3411" s="284">
        <v>0.53</v>
      </c>
      <c r="G3411" s="284">
        <f t="shared" si="53"/>
        <v>0.92999999999999994</v>
      </c>
    </row>
    <row r="3412" spans="1:7" ht="60" x14ac:dyDescent="0.25">
      <c r="A3412" s="261" t="s">
        <v>5738</v>
      </c>
      <c r="B3412" s="283">
        <v>98288</v>
      </c>
      <c r="C3412" s="108" t="s">
        <v>5485</v>
      </c>
      <c r="D3412" t="s">
        <v>321</v>
      </c>
      <c r="E3412" s="284">
        <v>2.31</v>
      </c>
      <c r="F3412" s="284">
        <v>0.62</v>
      </c>
      <c r="G3412" s="284">
        <f t="shared" si="53"/>
        <v>1.69</v>
      </c>
    </row>
    <row r="3413" spans="1:7" ht="60" x14ac:dyDescent="0.25">
      <c r="A3413" s="261" t="s">
        <v>5738</v>
      </c>
      <c r="B3413" s="283">
        <v>98289</v>
      </c>
      <c r="C3413" s="108" t="s">
        <v>5486</v>
      </c>
      <c r="D3413" t="s">
        <v>321</v>
      </c>
      <c r="E3413" s="284">
        <v>2.5099999999999998</v>
      </c>
      <c r="F3413" s="284">
        <v>0.71</v>
      </c>
      <c r="G3413" s="284">
        <f t="shared" si="53"/>
        <v>1.7999999999999998</v>
      </c>
    </row>
    <row r="3414" spans="1:7" ht="60" x14ac:dyDescent="0.25">
      <c r="A3414" s="261" t="s">
        <v>5738</v>
      </c>
      <c r="B3414" s="283">
        <v>98290</v>
      </c>
      <c r="C3414" s="108" t="s">
        <v>5487</v>
      </c>
      <c r="D3414" t="s">
        <v>321</v>
      </c>
      <c r="E3414" s="284">
        <v>3.42</v>
      </c>
      <c r="F3414" s="284">
        <v>0.78</v>
      </c>
      <c r="G3414" s="284">
        <f t="shared" si="53"/>
        <v>2.6399999999999997</v>
      </c>
    </row>
    <row r="3415" spans="1:7" ht="60" x14ac:dyDescent="0.25">
      <c r="A3415" s="261" t="s">
        <v>5738</v>
      </c>
      <c r="B3415" s="283">
        <v>98291</v>
      </c>
      <c r="C3415" s="108" t="s">
        <v>5488</v>
      </c>
      <c r="D3415" t="s">
        <v>321</v>
      </c>
      <c r="E3415" s="284">
        <v>4.03</v>
      </c>
      <c r="F3415" s="284">
        <v>0.83</v>
      </c>
      <c r="G3415" s="284">
        <f t="shared" si="53"/>
        <v>3.2</v>
      </c>
    </row>
    <row r="3416" spans="1:7" ht="60" x14ac:dyDescent="0.25">
      <c r="A3416" s="261" t="s">
        <v>5738</v>
      </c>
      <c r="B3416" s="283">
        <v>98292</v>
      </c>
      <c r="C3416" s="108" t="s">
        <v>5489</v>
      </c>
      <c r="D3416" t="s">
        <v>321</v>
      </c>
      <c r="E3416" s="284">
        <v>4.87</v>
      </c>
      <c r="F3416" s="284">
        <v>0.86</v>
      </c>
      <c r="G3416" s="284">
        <f t="shared" si="53"/>
        <v>4.01</v>
      </c>
    </row>
    <row r="3417" spans="1:7" ht="45" x14ac:dyDescent="0.25">
      <c r="A3417" s="261" t="s">
        <v>5738</v>
      </c>
      <c r="B3417" s="283">
        <v>98293</v>
      </c>
      <c r="C3417" s="108" t="s">
        <v>5490</v>
      </c>
      <c r="D3417" t="s">
        <v>321</v>
      </c>
      <c r="E3417" s="284">
        <v>8.93</v>
      </c>
      <c r="F3417" s="284">
        <v>1.6</v>
      </c>
      <c r="G3417" s="284">
        <f t="shared" si="53"/>
        <v>7.33</v>
      </c>
    </row>
    <row r="3418" spans="1:7" ht="45" x14ac:dyDescent="0.25">
      <c r="A3418" s="261" t="s">
        <v>5738</v>
      </c>
      <c r="B3418" s="283">
        <v>98400</v>
      </c>
      <c r="C3418" s="108" t="s">
        <v>5500</v>
      </c>
      <c r="D3418" t="s">
        <v>321</v>
      </c>
      <c r="E3418" s="284">
        <v>13.65</v>
      </c>
      <c r="F3418" s="284">
        <v>3.26</v>
      </c>
      <c r="G3418" s="284">
        <f t="shared" si="53"/>
        <v>10.39</v>
      </c>
    </row>
    <row r="3419" spans="1:7" ht="45" x14ac:dyDescent="0.25">
      <c r="A3419" s="261" t="s">
        <v>5738</v>
      </c>
      <c r="B3419" s="283">
        <v>98401</v>
      </c>
      <c r="C3419" s="108" t="s">
        <v>5501</v>
      </c>
      <c r="D3419" t="s">
        <v>321</v>
      </c>
      <c r="E3419" s="284">
        <v>21.31</v>
      </c>
      <c r="F3419" s="284">
        <v>3.69</v>
      </c>
      <c r="G3419" s="284">
        <f t="shared" si="53"/>
        <v>17.619999999999997</v>
      </c>
    </row>
    <row r="3420" spans="1:7" ht="45" x14ac:dyDescent="0.25">
      <c r="A3420" s="261" t="s">
        <v>5738</v>
      </c>
      <c r="B3420" s="283">
        <v>98402</v>
      </c>
      <c r="C3420" s="108" t="s">
        <v>5502</v>
      </c>
      <c r="D3420" t="s">
        <v>321</v>
      </c>
      <c r="E3420" s="284">
        <v>24.84</v>
      </c>
      <c r="F3420" s="284">
        <v>4.05</v>
      </c>
      <c r="G3420" s="284">
        <f t="shared" si="53"/>
        <v>20.79</v>
      </c>
    </row>
    <row r="3421" spans="1:7" ht="45" x14ac:dyDescent="0.25">
      <c r="A3421" s="261" t="s">
        <v>5738</v>
      </c>
      <c r="B3421" s="283">
        <v>100556</v>
      </c>
      <c r="C3421" s="108" t="s">
        <v>410</v>
      </c>
      <c r="D3421" t="s">
        <v>242</v>
      </c>
      <c r="E3421" s="284">
        <v>39.47</v>
      </c>
      <c r="F3421" s="284">
        <v>12.31</v>
      </c>
      <c r="G3421" s="284">
        <f t="shared" si="53"/>
        <v>27.159999999999997</v>
      </c>
    </row>
    <row r="3422" spans="1:7" ht="45" x14ac:dyDescent="0.25">
      <c r="A3422" s="261" t="s">
        <v>5738</v>
      </c>
      <c r="B3422" s="283">
        <v>100557</v>
      </c>
      <c r="C3422" s="108" t="s">
        <v>411</v>
      </c>
      <c r="D3422" t="s">
        <v>242</v>
      </c>
      <c r="E3422" s="284">
        <v>481.02</v>
      </c>
      <c r="F3422" s="284">
        <v>36.79</v>
      </c>
      <c r="G3422" s="284">
        <f t="shared" si="53"/>
        <v>444.22999999999996</v>
      </c>
    </row>
    <row r="3423" spans="1:7" ht="60" x14ac:dyDescent="0.25">
      <c r="A3423" s="261" t="s">
        <v>5738</v>
      </c>
      <c r="B3423" s="283">
        <v>100560</v>
      </c>
      <c r="C3423" s="108" t="s">
        <v>412</v>
      </c>
      <c r="D3423" t="s">
        <v>242</v>
      </c>
      <c r="E3423" s="284">
        <v>107.23</v>
      </c>
      <c r="F3423" s="284">
        <v>32.04</v>
      </c>
      <c r="G3423" s="284">
        <f t="shared" si="53"/>
        <v>75.19</v>
      </c>
    </row>
    <row r="3424" spans="1:7" ht="60" x14ac:dyDescent="0.25">
      <c r="A3424" s="261" t="s">
        <v>5738</v>
      </c>
      <c r="B3424" s="283">
        <v>100561</v>
      </c>
      <c r="C3424" s="108" t="s">
        <v>413</v>
      </c>
      <c r="D3424" t="s">
        <v>242</v>
      </c>
      <c r="E3424" s="284">
        <v>193.86</v>
      </c>
      <c r="F3424" s="284">
        <v>36.6</v>
      </c>
      <c r="G3424" s="284">
        <f t="shared" si="53"/>
        <v>157.26000000000002</v>
      </c>
    </row>
    <row r="3425" spans="1:7" ht="60" x14ac:dyDescent="0.25">
      <c r="A3425" s="261" t="s">
        <v>5738</v>
      </c>
      <c r="B3425" s="283">
        <v>100562</v>
      </c>
      <c r="C3425" s="108" t="s">
        <v>414</v>
      </c>
      <c r="D3425" t="s">
        <v>242</v>
      </c>
      <c r="E3425" s="284">
        <v>298.76</v>
      </c>
      <c r="F3425" s="284">
        <v>41.8</v>
      </c>
      <c r="G3425" s="284">
        <f t="shared" si="53"/>
        <v>256.95999999999998</v>
      </c>
    </row>
    <row r="3426" spans="1:7" ht="60" x14ac:dyDescent="0.25">
      <c r="A3426" s="261" t="s">
        <v>5738</v>
      </c>
      <c r="B3426" s="283">
        <v>100563</v>
      </c>
      <c r="C3426" s="108" t="s">
        <v>415</v>
      </c>
      <c r="D3426" t="s">
        <v>242</v>
      </c>
      <c r="E3426" s="284">
        <v>429.55</v>
      </c>
      <c r="F3426" s="284">
        <v>47.68</v>
      </c>
      <c r="G3426" s="284">
        <f t="shared" si="53"/>
        <v>381.87</v>
      </c>
    </row>
    <row r="3427" spans="1:7" ht="75" x14ac:dyDescent="0.25">
      <c r="A3427" s="261" t="s">
        <v>5738</v>
      </c>
      <c r="B3427" s="283">
        <v>101795</v>
      </c>
      <c r="C3427" s="108" t="s">
        <v>1080</v>
      </c>
      <c r="D3427" t="s">
        <v>242</v>
      </c>
      <c r="E3427" s="284">
        <v>566.38</v>
      </c>
      <c r="F3427" s="284">
        <v>189.97</v>
      </c>
      <c r="G3427" s="284">
        <f t="shared" si="53"/>
        <v>376.40999999999997</v>
      </c>
    </row>
    <row r="3428" spans="1:7" ht="45" x14ac:dyDescent="0.25">
      <c r="A3428" s="261" t="s">
        <v>5738</v>
      </c>
      <c r="B3428" s="283">
        <v>101798</v>
      </c>
      <c r="C3428" s="108" t="s">
        <v>1081</v>
      </c>
      <c r="D3428" t="s">
        <v>242</v>
      </c>
      <c r="E3428" s="284">
        <v>369.24</v>
      </c>
      <c r="F3428" s="284">
        <v>30.13</v>
      </c>
      <c r="G3428" s="284">
        <f t="shared" si="53"/>
        <v>339.11</v>
      </c>
    </row>
    <row r="3429" spans="1:7" ht="45" x14ac:dyDescent="0.25">
      <c r="A3429" s="261" t="s">
        <v>5738</v>
      </c>
      <c r="B3429" s="283">
        <v>101799</v>
      </c>
      <c r="C3429" s="108" t="s">
        <v>1082</v>
      </c>
      <c r="D3429" t="s">
        <v>242</v>
      </c>
      <c r="E3429" s="284">
        <v>898.83</v>
      </c>
      <c r="F3429" s="284">
        <v>49.75</v>
      </c>
      <c r="G3429" s="284">
        <f t="shared" si="53"/>
        <v>849.08</v>
      </c>
    </row>
    <row r="3430" spans="1:7" ht="30" x14ac:dyDescent="0.25">
      <c r="A3430" s="261" t="s">
        <v>5738</v>
      </c>
      <c r="B3430" s="283">
        <v>98397</v>
      </c>
      <c r="C3430" s="108" t="s">
        <v>5499</v>
      </c>
      <c r="D3430" t="s">
        <v>245</v>
      </c>
      <c r="E3430" s="284">
        <v>12.42</v>
      </c>
      <c r="F3430" s="284">
        <v>4.7</v>
      </c>
      <c r="G3430" s="284">
        <f t="shared" si="53"/>
        <v>7.72</v>
      </c>
    </row>
    <row r="3431" spans="1:7" ht="45" x14ac:dyDescent="0.25">
      <c r="A3431" s="261" t="s">
        <v>5738</v>
      </c>
      <c r="B3431" s="283">
        <v>103244</v>
      </c>
      <c r="C3431" s="108" t="s">
        <v>6380</v>
      </c>
      <c r="D3431" t="s">
        <v>242</v>
      </c>
      <c r="E3431" s="284">
        <v>2749.19</v>
      </c>
      <c r="F3431" s="284">
        <v>83.6</v>
      </c>
      <c r="G3431" s="284">
        <f t="shared" si="53"/>
        <v>2665.59</v>
      </c>
    </row>
    <row r="3432" spans="1:7" ht="45" x14ac:dyDescent="0.25">
      <c r="A3432" s="261" t="s">
        <v>5738</v>
      </c>
      <c r="B3432" s="283">
        <v>103245</v>
      </c>
      <c r="C3432" s="108" t="s">
        <v>6381</v>
      </c>
      <c r="D3432" t="s">
        <v>242</v>
      </c>
      <c r="E3432" s="284">
        <v>2162.1799999999998</v>
      </c>
      <c r="F3432" s="284">
        <v>83.6</v>
      </c>
      <c r="G3432" s="284">
        <f t="shared" si="53"/>
        <v>2078.58</v>
      </c>
    </row>
    <row r="3433" spans="1:7" ht="45" x14ac:dyDescent="0.25">
      <c r="A3433" s="261" t="s">
        <v>5738</v>
      </c>
      <c r="B3433" s="283">
        <v>103246</v>
      </c>
      <c r="C3433" s="108" t="s">
        <v>6382</v>
      </c>
      <c r="D3433" t="s">
        <v>242</v>
      </c>
      <c r="E3433" s="284">
        <v>2360.6999999999998</v>
      </c>
      <c r="F3433" s="284">
        <v>83.6</v>
      </c>
      <c r="G3433" s="284">
        <f t="shared" si="53"/>
        <v>2277.1</v>
      </c>
    </row>
    <row r="3434" spans="1:7" ht="45" x14ac:dyDescent="0.25">
      <c r="A3434" s="261" t="s">
        <v>5738</v>
      </c>
      <c r="B3434" s="283">
        <v>103247</v>
      </c>
      <c r="C3434" s="108" t="s">
        <v>6383</v>
      </c>
      <c r="D3434" t="s">
        <v>242</v>
      </c>
      <c r="E3434" s="284">
        <v>3054.51</v>
      </c>
      <c r="F3434" s="284">
        <v>83.6</v>
      </c>
      <c r="G3434" s="284">
        <f t="shared" si="53"/>
        <v>2970.9100000000003</v>
      </c>
    </row>
    <row r="3435" spans="1:7" ht="45" x14ac:dyDescent="0.25">
      <c r="A3435" s="261" t="s">
        <v>5738</v>
      </c>
      <c r="B3435" s="283">
        <v>103248</v>
      </c>
      <c r="C3435" s="108" t="s">
        <v>6384</v>
      </c>
      <c r="D3435" t="s">
        <v>242</v>
      </c>
      <c r="E3435" s="284">
        <v>2490.6799999999998</v>
      </c>
      <c r="F3435" s="284">
        <v>83.6</v>
      </c>
      <c r="G3435" s="284">
        <f t="shared" si="53"/>
        <v>2407.08</v>
      </c>
    </row>
    <row r="3436" spans="1:7" ht="45" x14ac:dyDescent="0.25">
      <c r="A3436" s="261" t="s">
        <v>5738</v>
      </c>
      <c r="B3436" s="283">
        <v>103249</v>
      </c>
      <c r="C3436" s="108" t="s">
        <v>6385</v>
      </c>
      <c r="D3436" t="s">
        <v>242</v>
      </c>
      <c r="E3436" s="284">
        <v>2678.03</v>
      </c>
      <c r="F3436" s="284">
        <v>83.6</v>
      </c>
      <c r="G3436" s="284">
        <f t="shared" si="53"/>
        <v>2594.4300000000003</v>
      </c>
    </row>
    <row r="3437" spans="1:7" ht="45" x14ac:dyDescent="0.25">
      <c r="A3437" s="261" t="s">
        <v>5738</v>
      </c>
      <c r="B3437" s="283">
        <v>103250</v>
      </c>
      <c r="C3437" s="108" t="s">
        <v>6370</v>
      </c>
      <c r="D3437" t="s">
        <v>242</v>
      </c>
      <c r="E3437" s="284">
        <v>4447.2</v>
      </c>
      <c r="F3437" s="284">
        <v>90.37</v>
      </c>
      <c r="G3437" s="284">
        <f t="shared" si="53"/>
        <v>4356.83</v>
      </c>
    </row>
    <row r="3438" spans="1:7" ht="45" x14ac:dyDescent="0.25">
      <c r="A3438" s="261" t="s">
        <v>5738</v>
      </c>
      <c r="B3438" s="283">
        <v>103251</v>
      </c>
      <c r="C3438" s="108" t="s">
        <v>6371</v>
      </c>
      <c r="D3438" t="s">
        <v>242</v>
      </c>
      <c r="E3438" s="284">
        <v>3505.52</v>
      </c>
      <c r="F3438" s="284">
        <v>90.37</v>
      </c>
      <c r="G3438" s="284">
        <f t="shared" si="53"/>
        <v>3415.15</v>
      </c>
    </row>
    <row r="3439" spans="1:7" ht="45" x14ac:dyDescent="0.25">
      <c r="A3439" s="261" t="s">
        <v>5738</v>
      </c>
      <c r="B3439" s="283">
        <v>103252</v>
      </c>
      <c r="C3439" s="108" t="s">
        <v>6372</v>
      </c>
      <c r="D3439" t="s">
        <v>242</v>
      </c>
      <c r="E3439" s="284">
        <v>3885.28</v>
      </c>
      <c r="F3439" s="284">
        <v>90.37</v>
      </c>
      <c r="G3439" s="284">
        <f t="shared" si="53"/>
        <v>3794.9100000000003</v>
      </c>
    </row>
    <row r="3440" spans="1:7" ht="45" x14ac:dyDescent="0.25">
      <c r="A3440" s="261" t="s">
        <v>5738</v>
      </c>
      <c r="B3440" s="283">
        <v>103253</v>
      </c>
      <c r="C3440" s="108" t="s">
        <v>6365</v>
      </c>
      <c r="D3440" t="s">
        <v>242</v>
      </c>
      <c r="E3440" s="284">
        <v>6072.31</v>
      </c>
      <c r="F3440" s="284">
        <v>94.34</v>
      </c>
      <c r="G3440" s="284">
        <f t="shared" si="53"/>
        <v>5977.97</v>
      </c>
    </row>
    <row r="3441" spans="1:7" ht="45" x14ac:dyDescent="0.25">
      <c r="A3441" s="261" t="s">
        <v>5738</v>
      </c>
      <c r="B3441" s="283">
        <v>103254</v>
      </c>
      <c r="C3441" s="108" t="s">
        <v>6366</v>
      </c>
      <c r="D3441" t="s">
        <v>242</v>
      </c>
      <c r="E3441" s="284">
        <v>4532.78</v>
      </c>
      <c r="F3441" s="284">
        <v>94.34</v>
      </c>
      <c r="G3441" s="284">
        <f t="shared" si="53"/>
        <v>4438.4399999999996</v>
      </c>
    </row>
    <row r="3442" spans="1:7" ht="45" x14ac:dyDescent="0.25">
      <c r="A3442" s="261" t="s">
        <v>5738</v>
      </c>
      <c r="B3442" s="283">
        <v>103255</v>
      </c>
      <c r="C3442" s="108" t="s">
        <v>6367</v>
      </c>
      <c r="D3442" t="s">
        <v>242</v>
      </c>
      <c r="E3442" s="284">
        <v>5075.97</v>
      </c>
      <c r="F3442" s="284">
        <v>94.34</v>
      </c>
      <c r="G3442" s="284">
        <f t="shared" si="53"/>
        <v>4981.63</v>
      </c>
    </row>
    <row r="3443" spans="1:7" ht="45" x14ac:dyDescent="0.25">
      <c r="A3443" s="261" t="s">
        <v>5738</v>
      </c>
      <c r="B3443" s="283">
        <v>103256</v>
      </c>
      <c r="C3443" s="108" t="s">
        <v>6611</v>
      </c>
      <c r="D3443" t="s">
        <v>242</v>
      </c>
      <c r="E3443" s="284">
        <v>11280.06</v>
      </c>
      <c r="F3443" s="284">
        <v>138.63999999999999</v>
      </c>
      <c r="G3443" s="284">
        <f t="shared" si="53"/>
        <v>11141.42</v>
      </c>
    </row>
    <row r="3444" spans="1:7" ht="45" x14ac:dyDescent="0.25">
      <c r="A3444" s="261" t="s">
        <v>5738</v>
      </c>
      <c r="B3444" s="283">
        <v>103257</v>
      </c>
      <c r="C3444" s="108" t="s">
        <v>6612</v>
      </c>
      <c r="D3444" t="s">
        <v>242</v>
      </c>
      <c r="E3444" s="284">
        <v>6421.84</v>
      </c>
      <c r="F3444" s="284">
        <v>138.63999999999999</v>
      </c>
      <c r="G3444" s="284">
        <f t="shared" si="53"/>
        <v>6283.2</v>
      </c>
    </row>
    <row r="3445" spans="1:7" ht="45" x14ac:dyDescent="0.25">
      <c r="A3445" s="261" t="s">
        <v>5738</v>
      </c>
      <c r="B3445" s="283">
        <v>103258</v>
      </c>
      <c r="C3445" s="108" t="s">
        <v>6606</v>
      </c>
      <c r="D3445" t="s">
        <v>242</v>
      </c>
      <c r="E3445" s="284">
        <v>12616.18</v>
      </c>
      <c r="F3445" s="284">
        <v>142.33000000000001</v>
      </c>
      <c r="G3445" s="284">
        <f t="shared" si="53"/>
        <v>12473.85</v>
      </c>
    </row>
    <row r="3446" spans="1:7" ht="45" x14ac:dyDescent="0.25">
      <c r="A3446" s="261" t="s">
        <v>5738</v>
      </c>
      <c r="B3446" s="283">
        <v>103259</v>
      </c>
      <c r="C3446" s="108" t="s">
        <v>6607</v>
      </c>
      <c r="D3446" t="s">
        <v>242</v>
      </c>
      <c r="E3446" s="284">
        <v>6770.83</v>
      </c>
      <c r="F3446" s="284">
        <v>142.33000000000001</v>
      </c>
      <c r="G3446" s="284">
        <f t="shared" si="53"/>
        <v>6628.5</v>
      </c>
    </row>
    <row r="3447" spans="1:7" ht="45" x14ac:dyDescent="0.25">
      <c r="A3447" s="261" t="s">
        <v>5738</v>
      </c>
      <c r="B3447" s="283">
        <v>103260</v>
      </c>
      <c r="C3447" s="108" t="s">
        <v>6608</v>
      </c>
      <c r="D3447" t="s">
        <v>242</v>
      </c>
      <c r="E3447" s="284">
        <v>6956.85</v>
      </c>
      <c r="F3447" s="284">
        <v>142.33000000000001</v>
      </c>
      <c r="G3447" s="284">
        <f t="shared" si="53"/>
        <v>6814.52</v>
      </c>
    </row>
    <row r="3448" spans="1:7" ht="45" x14ac:dyDescent="0.25">
      <c r="A3448" s="261" t="s">
        <v>5738</v>
      </c>
      <c r="B3448" s="283">
        <v>103261</v>
      </c>
      <c r="C3448" s="108" t="s">
        <v>6599</v>
      </c>
      <c r="D3448" t="s">
        <v>242</v>
      </c>
      <c r="E3448" s="284">
        <v>14234.37</v>
      </c>
      <c r="F3448" s="284">
        <v>156.26</v>
      </c>
      <c r="G3448" s="284">
        <f t="shared" si="53"/>
        <v>14078.11</v>
      </c>
    </row>
    <row r="3449" spans="1:7" ht="45" x14ac:dyDescent="0.25">
      <c r="A3449" s="261" t="s">
        <v>5738</v>
      </c>
      <c r="B3449" s="283">
        <v>103262</v>
      </c>
      <c r="C3449" s="108" t="s">
        <v>6600</v>
      </c>
      <c r="D3449" t="s">
        <v>242</v>
      </c>
      <c r="E3449" s="284">
        <v>8908.4699999999993</v>
      </c>
      <c r="F3449" s="284">
        <v>156.26</v>
      </c>
      <c r="G3449" s="284">
        <f t="shared" si="53"/>
        <v>8752.2099999999991</v>
      </c>
    </row>
    <row r="3450" spans="1:7" ht="45" x14ac:dyDescent="0.25">
      <c r="A3450" s="261" t="s">
        <v>5738</v>
      </c>
      <c r="B3450" s="283">
        <v>103263</v>
      </c>
      <c r="C3450" s="108" t="s">
        <v>6557</v>
      </c>
      <c r="D3450" t="s">
        <v>242</v>
      </c>
      <c r="E3450" s="284">
        <v>19744.34</v>
      </c>
      <c r="F3450" s="284">
        <v>232.99</v>
      </c>
      <c r="G3450" s="284">
        <f t="shared" si="53"/>
        <v>19511.349999999999</v>
      </c>
    </row>
    <row r="3451" spans="1:7" ht="45" x14ac:dyDescent="0.25">
      <c r="A3451" s="261" t="s">
        <v>5738</v>
      </c>
      <c r="B3451" s="283">
        <v>103264</v>
      </c>
      <c r="C3451" s="108" t="s">
        <v>6558</v>
      </c>
      <c r="D3451" t="s">
        <v>242</v>
      </c>
      <c r="E3451" s="284">
        <v>11024.31</v>
      </c>
      <c r="F3451" s="284">
        <v>232.99</v>
      </c>
      <c r="G3451" s="284">
        <f t="shared" si="53"/>
        <v>10791.32</v>
      </c>
    </row>
    <row r="3452" spans="1:7" ht="60" x14ac:dyDescent="0.25">
      <c r="A3452" s="261" t="s">
        <v>5738</v>
      </c>
      <c r="B3452" s="283">
        <v>103265</v>
      </c>
      <c r="C3452" s="108" t="s">
        <v>6559</v>
      </c>
      <c r="D3452" t="s">
        <v>242</v>
      </c>
      <c r="E3452" s="284">
        <v>23826.01</v>
      </c>
      <c r="F3452" s="284">
        <v>232.99</v>
      </c>
      <c r="G3452" s="284">
        <f t="shared" si="53"/>
        <v>23593.019999999997</v>
      </c>
    </row>
    <row r="3453" spans="1:7" ht="45" x14ac:dyDescent="0.25">
      <c r="A3453" s="261" t="s">
        <v>5738</v>
      </c>
      <c r="B3453" s="283">
        <v>103266</v>
      </c>
      <c r="C3453" s="108" t="s">
        <v>6560</v>
      </c>
      <c r="D3453" t="s">
        <v>242</v>
      </c>
      <c r="E3453" s="284">
        <v>12325.03</v>
      </c>
      <c r="F3453" s="284">
        <v>232.99</v>
      </c>
      <c r="G3453" s="284">
        <f t="shared" si="53"/>
        <v>12092.04</v>
      </c>
    </row>
    <row r="3454" spans="1:7" ht="45" x14ac:dyDescent="0.25">
      <c r="A3454" s="261" t="s">
        <v>5738</v>
      </c>
      <c r="B3454" s="283">
        <v>103267</v>
      </c>
      <c r="C3454" s="108" t="s">
        <v>6609</v>
      </c>
      <c r="D3454" t="s">
        <v>242</v>
      </c>
      <c r="E3454" s="284">
        <v>7022.41</v>
      </c>
      <c r="F3454" s="284">
        <v>142.27000000000001</v>
      </c>
      <c r="G3454" s="284">
        <f t="shared" si="53"/>
        <v>6880.1399999999994</v>
      </c>
    </row>
    <row r="3455" spans="1:7" ht="45" x14ac:dyDescent="0.25">
      <c r="A3455" s="261" t="s">
        <v>5738</v>
      </c>
      <c r="B3455" s="283">
        <v>103268</v>
      </c>
      <c r="C3455" s="108" t="s">
        <v>6610</v>
      </c>
      <c r="D3455" t="s">
        <v>242</v>
      </c>
      <c r="E3455" s="284">
        <v>8347.32</v>
      </c>
      <c r="F3455" s="284">
        <v>142.27000000000001</v>
      </c>
      <c r="G3455" s="284">
        <f t="shared" si="53"/>
        <v>8205.0499999999993</v>
      </c>
    </row>
    <row r="3456" spans="1:7" ht="45" x14ac:dyDescent="0.25">
      <c r="A3456" s="261" t="s">
        <v>5738</v>
      </c>
      <c r="B3456" s="283">
        <v>103269</v>
      </c>
      <c r="C3456" s="108" t="s">
        <v>6602</v>
      </c>
      <c r="D3456" t="s">
        <v>242</v>
      </c>
      <c r="E3456" s="284">
        <v>8642.99</v>
      </c>
      <c r="F3456" s="284">
        <v>147.91</v>
      </c>
      <c r="G3456" s="284">
        <f t="shared" si="53"/>
        <v>8495.08</v>
      </c>
    </row>
    <row r="3457" spans="1:7" ht="45" x14ac:dyDescent="0.25">
      <c r="A3457" s="261" t="s">
        <v>5738</v>
      </c>
      <c r="B3457" s="283">
        <v>103270</v>
      </c>
      <c r="C3457" s="108" t="s">
        <v>6603</v>
      </c>
      <c r="D3457" t="s">
        <v>242</v>
      </c>
      <c r="E3457" s="284">
        <v>8973.9699999999993</v>
      </c>
      <c r="F3457" s="284">
        <v>147.91</v>
      </c>
      <c r="G3457" s="284">
        <f t="shared" si="53"/>
        <v>8826.06</v>
      </c>
    </row>
    <row r="3458" spans="1:7" ht="45" x14ac:dyDescent="0.25">
      <c r="A3458" s="261" t="s">
        <v>5738</v>
      </c>
      <c r="B3458" s="283">
        <v>103271</v>
      </c>
      <c r="C3458" s="108" t="s">
        <v>6580</v>
      </c>
      <c r="D3458" t="s">
        <v>242</v>
      </c>
      <c r="E3458" s="284">
        <v>12731.67</v>
      </c>
      <c r="F3458" s="284">
        <v>170.28</v>
      </c>
      <c r="G3458" s="284">
        <f t="shared" si="53"/>
        <v>12561.39</v>
      </c>
    </row>
    <row r="3459" spans="1:7" ht="45" x14ac:dyDescent="0.25">
      <c r="A3459" s="261" t="s">
        <v>5738</v>
      </c>
      <c r="B3459" s="283">
        <v>103272</v>
      </c>
      <c r="C3459" s="108" t="s">
        <v>6581</v>
      </c>
      <c r="D3459" t="s">
        <v>242</v>
      </c>
      <c r="E3459" s="284">
        <v>13152.57</v>
      </c>
      <c r="F3459" s="284">
        <v>170.28</v>
      </c>
      <c r="G3459" s="284">
        <f t="shared" ref="G3459:G3522" si="54">E3459-F3459</f>
        <v>12982.289999999999</v>
      </c>
    </row>
    <row r="3460" spans="1:7" ht="45" x14ac:dyDescent="0.25">
      <c r="A3460" s="261" t="s">
        <v>5738</v>
      </c>
      <c r="B3460" s="283">
        <v>103273</v>
      </c>
      <c r="C3460" s="108" t="s">
        <v>6503</v>
      </c>
      <c r="D3460" t="s">
        <v>242</v>
      </c>
      <c r="E3460" s="284">
        <v>13484.41</v>
      </c>
      <c r="F3460" s="284">
        <v>248.55</v>
      </c>
      <c r="G3460" s="284">
        <f t="shared" si="54"/>
        <v>13235.86</v>
      </c>
    </row>
    <row r="3461" spans="1:7" ht="45" x14ac:dyDescent="0.25">
      <c r="A3461" s="261" t="s">
        <v>5738</v>
      </c>
      <c r="B3461" s="283">
        <v>103274</v>
      </c>
      <c r="C3461" s="108" t="s">
        <v>6504</v>
      </c>
      <c r="D3461" t="s">
        <v>242</v>
      </c>
      <c r="E3461" s="284">
        <v>15463.95</v>
      </c>
      <c r="F3461" s="284">
        <v>248.55</v>
      </c>
      <c r="G3461" s="284">
        <f t="shared" si="54"/>
        <v>15215.400000000001</v>
      </c>
    </row>
    <row r="3462" spans="1:7" ht="45" x14ac:dyDescent="0.25">
      <c r="A3462" s="261" t="s">
        <v>5738</v>
      </c>
      <c r="B3462" s="283">
        <v>103275</v>
      </c>
      <c r="C3462" s="108" t="s">
        <v>6505</v>
      </c>
      <c r="D3462" t="s">
        <v>242</v>
      </c>
      <c r="E3462" s="284">
        <v>15383.13</v>
      </c>
      <c r="F3462" s="284">
        <v>248.55</v>
      </c>
      <c r="G3462" s="284">
        <f t="shared" si="54"/>
        <v>15134.58</v>
      </c>
    </row>
    <row r="3463" spans="1:7" ht="45" x14ac:dyDescent="0.25">
      <c r="A3463" s="261" t="s">
        <v>5738</v>
      </c>
      <c r="B3463" s="283">
        <v>103276</v>
      </c>
      <c r="C3463" s="108" t="s">
        <v>6506</v>
      </c>
      <c r="D3463" t="s">
        <v>242</v>
      </c>
      <c r="E3463" s="284">
        <v>16148.76</v>
      </c>
      <c r="F3463" s="284">
        <v>248.55</v>
      </c>
      <c r="G3463" s="284">
        <f t="shared" si="54"/>
        <v>15900.210000000001</v>
      </c>
    </row>
    <row r="3464" spans="1:7" ht="30" x14ac:dyDescent="0.25">
      <c r="A3464" s="261" t="s">
        <v>5738</v>
      </c>
      <c r="B3464" s="283">
        <v>103277</v>
      </c>
      <c r="C3464" s="108" t="s">
        <v>6487</v>
      </c>
      <c r="D3464" t="s">
        <v>242</v>
      </c>
      <c r="E3464" s="284">
        <v>29874.02</v>
      </c>
      <c r="F3464" s="284">
        <v>330.2</v>
      </c>
      <c r="G3464" s="284">
        <f t="shared" si="54"/>
        <v>29543.82</v>
      </c>
    </row>
    <row r="3465" spans="1:7" ht="30" x14ac:dyDescent="0.25">
      <c r="A3465" s="261" t="s">
        <v>5738</v>
      </c>
      <c r="B3465" s="283">
        <v>103278</v>
      </c>
      <c r="C3465" s="108" t="s">
        <v>6486</v>
      </c>
      <c r="D3465" t="s">
        <v>242</v>
      </c>
      <c r="E3465" s="284">
        <v>38282.410000000003</v>
      </c>
      <c r="F3465" s="284">
        <v>337.58</v>
      </c>
      <c r="G3465" s="284">
        <f t="shared" si="54"/>
        <v>37944.83</v>
      </c>
    </row>
    <row r="3466" spans="1:7" ht="45" x14ac:dyDescent="0.25">
      <c r="A3466" s="261" t="s">
        <v>5738</v>
      </c>
      <c r="B3466" s="283">
        <v>103288</v>
      </c>
      <c r="C3466" s="108" t="s">
        <v>125</v>
      </c>
      <c r="D3466" t="s">
        <v>242</v>
      </c>
      <c r="E3466" s="284">
        <v>14.07</v>
      </c>
      <c r="F3466" s="284">
        <v>9.94</v>
      </c>
      <c r="G3466" s="284">
        <f t="shared" si="54"/>
        <v>4.1300000000000008</v>
      </c>
    </row>
    <row r="3467" spans="1:7" ht="60" x14ac:dyDescent="0.25">
      <c r="A3467" s="261" t="s">
        <v>5738</v>
      </c>
      <c r="B3467" s="283">
        <v>103289</v>
      </c>
      <c r="C3467" s="108" t="s">
        <v>1775</v>
      </c>
      <c r="D3467" t="s">
        <v>321</v>
      </c>
      <c r="E3467" s="284">
        <v>29.02</v>
      </c>
      <c r="F3467" s="284">
        <v>3.43</v>
      </c>
      <c r="G3467" s="284">
        <f t="shared" si="54"/>
        <v>25.59</v>
      </c>
    </row>
    <row r="3468" spans="1:7" ht="60" x14ac:dyDescent="0.25">
      <c r="A3468" s="261" t="s">
        <v>5738</v>
      </c>
      <c r="B3468" s="283">
        <v>103290</v>
      </c>
      <c r="C3468" s="108" t="s">
        <v>1776</v>
      </c>
      <c r="D3468" t="s">
        <v>321</v>
      </c>
      <c r="E3468" s="284">
        <v>44.94</v>
      </c>
      <c r="F3468" s="284">
        <v>3.65</v>
      </c>
      <c r="G3468" s="284">
        <f t="shared" si="54"/>
        <v>41.29</v>
      </c>
    </row>
    <row r="3469" spans="1:7" ht="60" x14ac:dyDescent="0.25">
      <c r="A3469" s="261" t="s">
        <v>5738</v>
      </c>
      <c r="B3469" s="283">
        <v>103291</v>
      </c>
      <c r="C3469" s="108" t="s">
        <v>1777</v>
      </c>
      <c r="D3469" t="s">
        <v>321</v>
      </c>
      <c r="E3469" s="284">
        <v>56.37</v>
      </c>
      <c r="F3469" s="284">
        <v>3.86</v>
      </c>
      <c r="G3469" s="284">
        <f t="shared" si="54"/>
        <v>52.51</v>
      </c>
    </row>
    <row r="3470" spans="1:7" ht="60" x14ac:dyDescent="0.25">
      <c r="A3470" s="261" t="s">
        <v>5738</v>
      </c>
      <c r="B3470" s="283">
        <v>103292</v>
      </c>
      <c r="C3470" s="108" t="s">
        <v>1778</v>
      </c>
      <c r="D3470" t="s">
        <v>321</v>
      </c>
      <c r="E3470" s="284">
        <v>68.05</v>
      </c>
      <c r="F3470" s="284">
        <v>4.01</v>
      </c>
      <c r="G3470" s="284">
        <f t="shared" si="54"/>
        <v>64.039999999999992</v>
      </c>
    </row>
    <row r="3471" spans="1:7" ht="90" x14ac:dyDescent="0.25">
      <c r="A3471" s="261" t="s">
        <v>5738</v>
      </c>
      <c r="B3471" s="283">
        <v>101936</v>
      </c>
      <c r="C3471" s="108" t="s">
        <v>1195</v>
      </c>
      <c r="D3471" t="s">
        <v>242</v>
      </c>
      <c r="E3471" s="284">
        <v>8402.5400000000009</v>
      </c>
      <c r="F3471" s="284">
        <v>2634.99</v>
      </c>
      <c r="G3471" s="284">
        <f t="shared" si="54"/>
        <v>5767.5500000000011</v>
      </c>
    </row>
    <row r="3472" spans="1:7" ht="75" x14ac:dyDescent="0.25">
      <c r="A3472" s="261" t="s">
        <v>5738</v>
      </c>
      <c r="B3472" s="283">
        <v>101937</v>
      </c>
      <c r="C3472" s="108" t="s">
        <v>1196</v>
      </c>
      <c r="D3472" t="s">
        <v>242</v>
      </c>
      <c r="E3472" s="284">
        <v>15011.67</v>
      </c>
      <c r="F3472" s="284">
        <v>5698.45</v>
      </c>
      <c r="G3472" s="284">
        <f t="shared" si="54"/>
        <v>9313.2200000000012</v>
      </c>
    </row>
    <row r="3473" spans="1:7" ht="45" x14ac:dyDescent="0.25">
      <c r="A3473" s="261" t="s">
        <v>5738</v>
      </c>
      <c r="B3473" s="283">
        <v>98294</v>
      </c>
      <c r="C3473" s="108" t="s">
        <v>5491</v>
      </c>
      <c r="D3473" t="s">
        <v>321</v>
      </c>
      <c r="E3473" s="284">
        <v>6.8</v>
      </c>
      <c r="F3473" s="284">
        <v>0.59</v>
      </c>
      <c r="G3473" s="284">
        <f t="shared" si="54"/>
        <v>6.21</v>
      </c>
    </row>
    <row r="3474" spans="1:7" ht="45" x14ac:dyDescent="0.25">
      <c r="A3474" s="261" t="s">
        <v>5738</v>
      </c>
      <c r="B3474" s="283">
        <v>98295</v>
      </c>
      <c r="C3474" s="108" t="s">
        <v>5492</v>
      </c>
      <c r="D3474" t="s">
        <v>321</v>
      </c>
      <c r="E3474" s="284">
        <v>6.14</v>
      </c>
      <c r="F3474" s="284">
        <v>0.09</v>
      </c>
      <c r="G3474" s="284">
        <f t="shared" si="54"/>
        <v>6.05</v>
      </c>
    </row>
    <row r="3475" spans="1:7" ht="45" x14ac:dyDescent="0.25">
      <c r="A3475" s="261" t="s">
        <v>5738</v>
      </c>
      <c r="B3475" s="283">
        <v>98296</v>
      </c>
      <c r="C3475" s="108" t="s">
        <v>5493</v>
      </c>
      <c r="D3475" t="s">
        <v>321</v>
      </c>
      <c r="E3475" s="284">
        <v>9.91</v>
      </c>
      <c r="F3475" s="284">
        <v>0.94</v>
      </c>
      <c r="G3475" s="284">
        <f t="shared" si="54"/>
        <v>8.9700000000000006</v>
      </c>
    </row>
    <row r="3476" spans="1:7" ht="45" x14ac:dyDescent="0.25">
      <c r="A3476" s="261" t="s">
        <v>5738</v>
      </c>
      <c r="B3476" s="283">
        <v>98297</v>
      </c>
      <c r="C3476" s="108" t="s">
        <v>96</v>
      </c>
      <c r="D3476" t="s">
        <v>321</v>
      </c>
      <c r="E3476" s="284">
        <v>8.85</v>
      </c>
      <c r="F3476" s="284">
        <v>0.14000000000000001</v>
      </c>
      <c r="G3476" s="284">
        <f t="shared" si="54"/>
        <v>8.7099999999999991</v>
      </c>
    </row>
    <row r="3477" spans="1:7" ht="45" x14ac:dyDescent="0.25">
      <c r="A3477" s="261" t="s">
        <v>5738</v>
      </c>
      <c r="B3477" s="283">
        <v>98298</v>
      </c>
      <c r="C3477" s="108" t="s">
        <v>6269</v>
      </c>
      <c r="D3477" t="s">
        <v>321</v>
      </c>
      <c r="E3477" s="284">
        <v>24.35</v>
      </c>
      <c r="F3477" s="284">
        <v>1.1599999999999999</v>
      </c>
      <c r="G3477" s="284">
        <f t="shared" si="54"/>
        <v>23.19</v>
      </c>
    </row>
    <row r="3478" spans="1:7" ht="45" x14ac:dyDescent="0.25">
      <c r="A3478" s="261" t="s">
        <v>5738</v>
      </c>
      <c r="B3478" s="283">
        <v>98299</v>
      </c>
      <c r="C3478" s="108" t="s">
        <v>6264</v>
      </c>
      <c r="D3478" t="s">
        <v>321</v>
      </c>
      <c r="E3478" s="284">
        <v>23.04</v>
      </c>
      <c r="F3478" s="284">
        <v>0.18</v>
      </c>
      <c r="G3478" s="284">
        <f t="shared" si="54"/>
        <v>22.86</v>
      </c>
    </row>
    <row r="3479" spans="1:7" ht="30" x14ac:dyDescent="0.25">
      <c r="A3479" s="261" t="s">
        <v>5738</v>
      </c>
      <c r="B3479" s="283">
        <v>98300</v>
      </c>
      <c r="C3479" s="108" t="s">
        <v>6539</v>
      </c>
      <c r="D3479" t="s">
        <v>321</v>
      </c>
      <c r="E3479" s="284">
        <v>5.59</v>
      </c>
      <c r="F3479" s="284">
        <v>2.67</v>
      </c>
      <c r="G3479" s="284">
        <f t="shared" si="54"/>
        <v>2.92</v>
      </c>
    </row>
    <row r="3480" spans="1:7" ht="30" x14ac:dyDescent="0.25">
      <c r="A3480" s="261" t="s">
        <v>5738</v>
      </c>
      <c r="B3480" s="283">
        <v>98301</v>
      </c>
      <c r="C3480" s="108" t="s">
        <v>5494</v>
      </c>
      <c r="D3480" t="s">
        <v>242</v>
      </c>
      <c r="E3480" s="284">
        <v>636.08000000000004</v>
      </c>
      <c r="F3480" s="284">
        <v>220.74</v>
      </c>
      <c r="G3480" s="284">
        <f t="shared" si="54"/>
        <v>415.34000000000003</v>
      </c>
    </row>
    <row r="3481" spans="1:7" ht="30" x14ac:dyDescent="0.25">
      <c r="A3481" s="261" t="s">
        <v>5738</v>
      </c>
      <c r="B3481" s="283">
        <v>98302</v>
      </c>
      <c r="C3481" s="108" t="s">
        <v>5495</v>
      </c>
      <c r="D3481" t="s">
        <v>242</v>
      </c>
      <c r="E3481" s="284">
        <v>1211.53</v>
      </c>
      <c r="F3481" s="284">
        <v>220.73</v>
      </c>
      <c r="G3481" s="284">
        <f t="shared" si="54"/>
        <v>990.8</v>
      </c>
    </row>
    <row r="3482" spans="1:7" ht="30" x14ac:dyDescent="0.25">
      <c r="A3482" s="261" t="s">
        <v>5738</v>
      </c>
      <c r="B3482" s="283">
        <v>98304</v>
      </c>
      <c r="C3482" s="108" t="s">
        <v>5496</v>
      </c>
      <c r="D3482" t="s">
        <v>242</v>
      </c>
      <c r="E3482" s="284">
        <v>3819.44</v>
      </c>
      <c r="F3482" s="284">
        <v>438.7</v>
      </c>
      <c r="G3482" s="284">
        <f t="shared" si="54"/>
        <v>3380.7400000000002</v>
      </c>
    </row>
    <row r="3483" spans="1:7" ht="30" x14ac:dyDescent="0.25">
      <c r="A3483" s="261" t="s">
        <v>5738</v>
      </c>
      <c r="B3483" s="283">
        <v>98305</v>
      </c>
      <c r="C3483" s="108" t="s">
        <v>5497</v>
      </c>
      <c r="D3483" t="s">
        <v>242</v>
      </c>
      <c r="E3483" s="284">
        <v>2839.11</v>
      </c>
      <c r="F3483" s="284">
        <v>36.51</v>
      </c>
      <c r="G3483" s="284">
        <f t="shared" si="54"/>
        <v>2802.6</v>
      </c>
    </row>
    <row r="3484" spans="1:7" ht="30" x14ac:dyDescent="0.25">
      <c r="A3484" s="261" t="s">
        <v>5738</v>
      </c>
      <c r="B3484" s="283">
        <v>98306</v>
      </c>
      <c r="C3484" s="108" t="s">
        <v>5498</v>
      </c>
      <c r="D3484" t="s">
        <v>242</v>
      </c>
      <c r="E3484" s="284">
        <v>62.58</v>
      </c>
      <c r="F3484" s="284">
        <v>24.29</v>
      </c>
      <c r="G3484" s="284">
        <f t="shared" si="54"/>
        <v>38.29</v>
      </c>
    </row>
    <row r="3485" spans="1:7" ht="30" x14ac:dyDescent="0.25">
      <c r="A3485" s="261" t="s">
        <v>5738</v>
      </c>
      <c r="B3485" s="283">
        <v>98307</v>
      </c>
      <c r="C3485" s="108" t="s">
        <v>97</v>
      </c>
      <c r="D3485" t="s">
        <v>242</v>
      </c>
      <c r="E3485" s="284">
        <v>51.17</v>
      </c>
      <c r="F3485" s="284">
        <v>7.33</v>
      </c>
      <c r="G3485" s="284">
        <f t="shared" si="54"/>
        <v>43.84</v>
      </c>
    </row>
    <row r="3486" spans="1:7" ht="30" x14ac:dyDescent="0.25">
      <c r="A3486" s="261" t="s">
        <v>5738</v>
      </c>
      <c r="B3486" s="283">
        <v>98308</v>
      </c>
      <c r="C3486" s="108" t="s">
        <v>98</v>
      </c>
      <c r="D3486" t="s">
        <v>242</v>
      </c>
      <c r="E3486" s="284">
        <v>33.21</v>
      </c>
      <c r="F3486" s="284">
        <v>7.34</v>
      </c>
      <c r="G3486" s="284">
        <f t="shared" si="54"/>
        <v>25.87</v>
      </c>
    </row>
    <row r="3487" spans="1:7" ht="30" x14ac:dyDescent="0.25">
      <c r="A3487" s="261" t="s">
        <v>5738</v>
      </c>
      <c r="B3487" s="283">
        <v>98593</v>
      </c>
      <c r="C3487" s="108" t="s">
        <v>5546</v>
      </c>
      <c r="D3487" t="s">
        <v>242</v>
      </c>
      <c r="E3487" s="284">
        <v>2646.09</v>
      </c>
      <c r="F3487" s="284">
        <v>438.71</v>
      </c>
      <c r="G3487" s="284">
        <f t="shared" si="54"/>
        <v>2207.38</v>
      </c>
    </row>
    <row r="3488" spans="1:7" ht="30" x14ac:dyDescent="0.25">
      <c r="A3488" s="261" t="s">
        <v>5738</v>
      </c>
      <c r="B3488" s="283">
        <v>100553</v>
      </c>
      <c r="C3488" s="108" t="s">
        <v>6538</v>
      </c>
      <c r="D3488" t="s">
        <v>321</v>
      </c>
      <c r="E3488" s="284">
        <v>25.82</v>
      </c>
      <c r="F3488" s="284">
        <v>2.68</v>
      </c>
      <c r="G3488" s="284">
        <f t="shared" si="54"/>
        <v>23.14</v>
      </c>
    </row>
    <row r="3489" spans="1:7" ht="30" x14ac:dyDescent="0.25">
      <c r="A3489" s="261" t="s">
        <v>5738</v>
      </c>
      <c r="B3489" s="283">
        <v>100554</v>
      </c>
      <c r="C3489" s="108" t="s">
        <v>6544</v>
      </c>
      <c r="D3489" t="s">
        <v>321</v>
      </c>
      <c r="E3489" s="284">
        <v>5.34</v>
      </c>
      <c r="F3489" s="284">
        <v>2.5299999999999998</v>
      </c>
      <c r="G3489" s="284">
        <f t="shared" si="54"/>
        <v>2.81</v>
      </c>
    </row>
    <row r="3490" spans="1:7" ht="30" x14ac:dyDescent="0.25">
      <c r="A3490" s="261" t="s">
        <v>5738</v>
      </c>
      <c r="B3490" s="283">
        <v>100555</v>
      </c>
      <c r="C3490" s="108" t="s">
        <v>409</v>
      </c>
      <c r="D3490" t="s">
        <v>242</v>
      </c>
      <c r="E3490" s="284">
        <v>1419.93</v>
      </c>
      <c r="F3490" s="284">
        <v>36.51</v>
      </c>
      <c r="G3490" s="284">
        <f t="shared" si="54"/>
        <v>1383.42</v>
      </c>
    </row>
    <row r="3491" spans="1:7" ht="45" x14ac:dyDescent="0.25">
      <c r="A3491" s="261" t="s">
        <v>5738</v>
      </c>
      <c r="B3491" s="283">
        <v>89355</v>
      </c>
      <c r="C3491" s="108" t="s">
        <v>2807</v>
      </c>
      <c r="D3491" t="s">
        <v>321</v>
      </c>
      <c r="E3491" s="284">
        <v>19.739999999999998</v>
      </c>
      <c r="F3491" s="284">
        <v>11.73</v>
      </c>
      <c r="G3491" s="284">
        <f t="shared" si="54"/>
        <v>8.009999999999998</v>
      </c>
    </row>
    <row r="3492" spans="1:7" ht="45" x14ac:dyDescent="0.25">
      <c r="A3492" s="261" t="s">
        <v>5738</v>
      </c>
      <c r="B3492" s="283">
        <v>89356</v>
      </c>
      <c r="C3492" s="108" t="s">
        <v>2808</v>
      </c>
      <c r="D3492" t="s">
        <v>321</v>
      </c>
      <c r="E3492" s="284">
        <v>22.75</v>
      </c>
      <c r="F3492" s="284">
        <v>13.59</v>
      </c>
      <c r="G3492" s="284">
        <f t="shared" si="54"/>
        <v>9.16</v>
      </c>
    </row>
    <row r="3493" spans="1:7" ht="45" x14ac:dyDescent="0.25">
      <c r="A3493" s="261" t="s">
        <v>5738</v>
      </c>
      <c r="B3493" s="283">
        <v>89357</v>
      </c>
      <c r="C3493" s="108" t="s">
        <v>2809</v>
      </c>
      <c r="D3493" t="s">
        <v>321</v>
      </c>
      <c r="E3493" s="284">
        <v>31.99</v>
      </c>
      <c r="F3493" s="284">
        <v>16.18</v>
      </c>
      <c r="G3493" s="284">
        <f t="shared" si="54"/>
        <v>15.809999999999999</v>
      </c>
    </row>
    <row r="3494" spans="1:7" ht="45" x14ac:dyDescent="0.25">
      <c r="A3494" s="261" t="s">
        <v>5738</v>
      </c>
      <c r="B3494" s="283">
        <v>89401</v>
      </c>
      <c r="C3494" s="108" t="s">
        <v>2852</v>
      </c>
      <c r="D3494" t="s">
        <v>321</v>
      </c>
      <c r="E3494" s="284">
        <v>10.82</v>
      </c>
      <c r="F3494" s="284">
        <v>4.88</v>
      </c>
      <c r="G3494" s="284">
        <f t="shared" si="54"/>
        <v>5.94</v>
      </c>
    </row>
    <row r="3495" spans="1:7" ht="45" x14ac:dyDescent="0.25">
      <c r="A3495" s="261" t="s">
        <v>5738</v>
      </c>
      <c r="B3495" s="283">
        <v>89402</v>
      </c>
      <c r="C3495" s="108" t="s">
        <v>2853</v>
      </c>
      <c r="D3495" t="s">
        <v>321</v>
      </c>
      <c r="E3495" s="284">
        <v>12.42</v>
      </c>
      <c r="F3495" s="284">
        <v>5.66</v>
      </c>
      <c r="G3495" s="284">
        <f t="shared" si="54"/>
        <v>6.76</v>
      </c>
    </row>
    <row r="3496" spans="1:7" ht="45" x14ac:dyDescent="0.25">
      <c r="A3496" s="261" t="s">
        <v>5738</v>
      </c>
      <c r="B3496" s="283">
        <v>89403</v>
      </c>
      <c r="C3496" s="108" t="s">
        <v>2854</v>
      </c>
      <c r="D3496" t="s">
        <v>321</v>
      </c>
      <c r="E3496" s="284">
        <v>19.7</v>
      </c>
      <c r="F3496" s="284">
        <v>6.74</v>
      </c>
      <c r="G3496" s="284">
        <f t="shared" si="54"/>
        <v>12.959999999999999</v>
      </c>
    </row>
    <row r="3497" spans="1:7" ht="45" x14ac:dyDescent="0.25">
      <c r="A3497" s="261" t="s">
        <v>5738</v>
      </c>
      <c r="B3497" s="283">
        <v>89446</v>
      </c>
      <c r="C3497" s="108" t="s">
        <v>2894</v>
      </c>
      <c r="D3497" t="s">
        <v>321</v>
      </c>
      <c r="E3497" s="284">
        <v>5.94</v>
      </c>
      <c r="F3497" s="284">
        <v>0.67</v>
      </c>
      <c r="G3497" s="284">
        <f t="shared" si="54"/>
        <v>5.2700000000000005</v>
      </c>
    </row>
    <row r="3498" spans="1:7" ht="45" x14ac:dyDescent="0.25">
      <c r="A3498" s="261" t="s">
        <v>5738</v>
      </c>
      <c r="B3498" s="283">
        <v>89447</v>
      </c>
      <c r="C3498" s="108" t="s">
        <v>2895</v>
      </c>
      <c r="D3498" t="s">
        <v>321</v>
      </c>
      <c r="E3498" s="284">
        <v>11.97</v>
      </c>
      <c r="F3498" s="284">
        <v>0.81</v>
      </c>
      <c r="G3498" s="284">
        <f t="shared" si="54"/>
        <v>11.16</v>
      </c>
    </row>
    <row r="3499" spans="1:7" ht="45" x14ac:dyDescent="0.25">
      <c r="A3499" s="261" t="s">
        <v>5738</v>
      </c>
      <c r="B3499" s="283">
        <v>89448</v>
      </c>
      <c r="C3499" s="108" t="s">
        <v>2896</v>
      </c>
      <c r="D3499" t="s">
        <v>321</v>
      </c>
      <c r="E3499" s="284">
        <v>18.39</v>
      </c>
      <c r="F3499" s="284">
        <v>0.99</v>
      </c>
      <c r="G3499" s="284">
        <f t="shared" si="54"/>
        <v>17.400000000000002</v>
      </c>
    </row>
    <row r="3500" spans="1:7" ht="45" x14ac:dyDescent="0.25">
      <c r="A3500" s="261" t="s">
        <v>5738</v>
      </c>
      <c r="B3500" s="283">
        <v>89449</v>
      </c>
      <c r="C3500" s="108" t="s">
        <v>2897</v>
      </c>
      <c r="D3500" t="s">
        <v>321</v>
      </c>
      <c r="E3500" s="284">
        <v>20.34</v>
      </c>
      <c r="F3500" s="284">
        <v>1.2</v>
      </c>
      <c r="G3500" s="284">
        <f t="shared" si="54"/>
        <v>19.14</v>
      </c>
    </row>
    <row r="3501" spans="1:7" ht="45" x14ac:dyDescent="0.25">
      <c r="A3501" s="261" t="s">
        <v>5738</v>
      </c>
      <c r="B3501" s="283">
        <v>89450</v>
      </c>
      <c r="C3501" s="108" t="s">
        <v>2898</v>
      </c>
      <c r="D3501" t="s">
        <v>321</v>
      </c>
      <c r="E3501" s="284">
        <v>32.700000000000003</v>
      </c>
      <c r="F3501" s="284">
        <v>1.41</v>
      </c>
      <c r="G3501" s="284">
        <f t="shared" si="54"/>
        <v>31.290000000000003</v>
      </c>
    </row>
    <row r="3502" spans="1:7" ht="45" x14ac:dyDescent="0.25">
      <c r="A3502" s="261" t="s">
        <v>5738</v>
      </c>
      <c r="B3502" s="283">
        <v>89451</v>
      </c>
      <c r="C3502" s="108" t="s">
        <v>2899</v>
      </c>
      <c r="D3502" t="s">
        <v>321</v>
      </c>
      <c r="E3502" s="284">
        <v>53.43</v>
      </c>
      <c r="F3502" s="284">
        <v>1.75</v>
      </c>
      <c r="G3502" s="284">
        <f t="shared" si="54"/>
        <v>51.68</v>
      </c>
    </row>
    <row r="3503" spans="1:7" ht="45" x14ac:dyDescent="0.25">
      <c r="A3503" s="261" t="s">
        <v>5738</v>
      </c>
      <c r="B3503" s="283">
        <v>89452</v>
      </c>
      <c r="C3503" s="108" t="s">
        <v>2900</v>
      </c>
      <c r="D3503" t="s">
        <v>321</v>
      </c>
      <c r="E3503" s="284">
        <v>73.709999999999994</v>
      </c>
      <c r="F3503" s="284">
        <v>1.95</v>
      </c>
      <c r="G3503" s="284">
        <f t="shared" si="54"/>
        <v>71.759999999999991</v>
      </c>
    </row>
    <row r="3504" spans="1:7" ht="45" x14ac:dyDescent="0.25">
      <c r="A3504" s="261" t="s">
        <v>5738</v>
      </c>
      <c r="B3504" s="283">
        <v>89508</v>
      </c>
      <c r="C3504" s="108" t="s">
        <v>2923</v>
      </c>
      <c r="D3504" t="s">
        <v>321</v>
      </c>
      <c r="E3504" s="284">
        <v>16.78</v>
      </c>
      <c r="F3504" s="284">
        <v>5.3</v>
      </c>
      <c r="G3504" s="284">
        <f t="shared" si="54"/>
        <v>11.48</v>
      </c>
    </row>
    <row r="3505" spans="1:7" ht="45" x14ac:dyDescent="0.25">
      <c r="A3505" s="261" t="s">
        <v>5738</v>
      </c>
      <c r="B3505" s="283">
        <v>89509</v>
      </c>
      <c r="C3505" s="108" t="s">
        <v>2924</v>
      </c>
      <c r="D3505" t="s">
        <v>321</v>
      </c>
      <c r="E3505" s="284">
        <v>22.75</v>
      </c>
      <c r="F3505" s="284">
        <v>6.76</v>
      </c>
      <c r="G3505" s="284">
        <f t="shared" si="54"/>
        <v>15.99</v>
      </c>
    </row>
    <row r="3506" spans="1:7" ht="45" x14ac:dyDescent="0.25">
      <c r="A3506" s="261" t="s">
        <v>5738</v>
      </c>
      <c r="B3506" s="283">
        <v>89511</v>
      </c>
      <c r="C3506" s="108" t="s">
        <v>2926</v>
      </c>
      <c r="D3506" t="s">
        <v>321</v>
      </c>
      <c r="E3506" s="284">
        <v>38.97</v>
      </c>
      <c r="F3506" s="284">
        <v>10.48</v>
      </c>
      <c r="G3506" s="284">
        <f t="shared" si="54"/>
        <v>28.49</v>
      </c>
    </row>
    <row r="3507" spans="1:7" ht="45" x14ac:dyDescent="0.25">
      <c r="A3507" s="261" t="s">
        <v>5738</v>
      </c>
      <c r="B3507" s="283">
        <v>89512</v>
      </c>
      <c r="C3507" s="108" t="s">
        <v>2927</v>
      </c>
      <c r="D3507" t="s">
        <v>321</v>
      </c>
      <c r="E3507" s="284">
        <v>49.26</v>
      </c>
      <c r="F3507" s="284">
        <v>14.35</v>
      </c>
      <c r="G3507" s="284">
        <f t="shared" si="54"/>
        <v>34.909999999999997</v>
      </c>
    </row>
    <row r="3508" spans="1:7" ht="45" x14ac:dyDescent="0.25">
      <c r="A3508" s="261" t="s">
        <v>5738</v>
      </c>
      <c r="B3508" s="283">
        <v>89576</v>
      </c>
      <c r="C3508" s="108" t="s">
        <v>2984</v>
      </c>
      <c r="D3508" t="s">
        <v>321</v>
      </c>
      <c r="E3508" s="284">
        <v>27.71</v>
      </c>
      <c r="F3508" s="284">
        <v>1.69</v>
      </c>
      <c r="G3508" s="284">
        <f t="shared" si="54"/>
        <v>26.02</v>
      </c>
    </row>
    <row r="3509" spans="1:7" ht="45" x14ac:dyDescent="0.25">
      <c r="A3509" s="261" t="s">
        <v>5738</v>
      </c>
      <c r="B3509" s="283">
        <v>89578</v>
      </c>
      <c r="C3509" s="108" t="s">
        <v>2986</v>
      </c>
      <c r="D3509" t="s">
        <v>321</v>
      </c>
      <c r="E3509" s="284">
        <v>34.28</v>
      </c>
      <c r="F3509" s="284">
        <v>2.69</v>
      </c>
      <c r="G3509" s="284">
        <f t="shared" si="54"/>
        <v>31.59</v>
      </c>
    </row>
    <row r="3510" spans="1:7" ht="45" x14ac:dyDescent="0.25">
      <c r="A3510" s="261" t="s">
        <v>5738</v>
      </c>
      <c r="B3510" s="283">
        <v>89580</v>
      </c>
      <c r="C3510" s="108" t="s">
        <v>2988</v>
      </c>
      <c r="D3510" t="s">
        <v>321</v>
      </c>
      <c r="E3510" s="284">
        <v>71.069999999999993</v>
      </c>
      <c r="F3510" s="284">
        <v>4.66</v>
      </c>
      <c r="G3510" s="284">
        <f t="shared" si="54"/>
        <v>66.41</v>
      </c>
    </row>
    <row r="3511" spans="1:7" ht="45" x14ac:dyDescent="0.25">
      <c r="A3511" s="261" t="s">
        <v>5738</v>
      </c>
      <c r="B3511" s="283">
        <v>89633</v>
      </c>
      <c r="C3511" s="108" t="s">
        <v>3028</v>
      </c>
      <c r="D3511" t="s">
        <v>321</v>
      </c>
      <c r="E3511" s="284">
        <v>24.96</v>
      </c>
      <c r="F3511" s="284">
        <v>9.84</v>
      </c>
      <c r="G3511" s="284">
        <f t="shared" si="54"/>
        <v>15.120000000000001</v>
      </c>
    </row>
    <row r="3512" spans="1:7" ht="45" x14ac:dyDescent="0.25">
      <c r="A3512" s="261" t="s">
        <v>5738</v>
      </c>
      <c r="B3512" s="283">
        <v>89634</v>
      </c>
      <c r="C3512" s="108" t="s">
        <v>3029</v>
      </c>
      <c r="D3512" t="s">
        <v>321</v>
      </c>
      <c r="E3512" s="284">
        <v>35.67</v>
      </c>
      <c r="F3512" s="284">
        <v>12.45</v>
      </c>
      <c r="G3512" s="284">
        <f t="shared" si="54"/>
        <v>23.220000000000002</v>
      </c>
    </row>
    <row r="3513" spans="1:7" ht="45" x14ac:dyDescent="0.25">
      <c r="A3513" s="261" t="s">
        <v>5738</v>
      </c>
      <c r="B3513" s="283">
        <v>89635</v>
      </c>
      <c r="C3513" s="108" t="s">
        <v>3030</v>
      </c>
      <c r="D3513" t="s">
        <v>321</v>
      </c>
      <c r="E3513" s="284">
        <v>52.74</v>
      </c>
      <c r="F3513" s="284">
        <v>14.67</v>
      </c>
      <c r="G3513" s="284">
        <f t="shared" si="54"/>
        <v>38.07</v>
      </c>
    </row>
    <row r="3514" spans="1:7" ht="45" x14ac:dyDescent="0.25">
      <c r="A3514" s="261" t="s">
        <v>5738</v>
      </c>
      <c r="B3514" s="283">
        <v>89636</v>
      </c>
      <c r="C3514" s="108" t="s">
        <v>3031</v>
      </c>
      <c r="D3514" t="s">
        <v>321</v>
      </c>
      <c r="E3514" s="284">
        <v>66.45</v>
      </c>
      <c r="F3514" s="284">
        <v>17.28</v>
      </c>
      <c r="G3514" s="284">
        <f t="shared" si="54"/>
        <v>49.17</v>
      </c>
    </row>
    <row r="3515" spans="1:7" ht="60" x14ac:dyDescent="0.25">
      <c r="A3515" s="261" t="s">
        <v>5738</v>
      </c>
      <c r="B3515" s="283">
        <v>89711</v>
      </c>
      <c r="C3515" s="108" t="s">
        <v>6095</v>
      </c>
      <c r="D3515" t="s">
        <v>321</v>
      </c>
      <c r="E3515" s="284">
        <v>20.76</v>
      </c>
      <c r="F3515" s="284">
        <v>10.46</v>
      </c>
      <c r="G3515" s="284">
        <f t="shared" si="54"/>
        <v>10.3</v>
      </c>
    </row>
    <row r="3516" spans="1:7" ht="60" x14ac:dyDescent="0.25">
      <c r="A3516" s="261" t="s">
        <v>5738</v>
      </c>
      <c r="B3516" s="283">
        <v>89712</v>
      </c>
      <c r="C3516" s="108" t="s">
        <v>6096</v>
      </c>
      <c r="D3516" t="s">
        <v>321</v>
      </c>
      <c r="E3516" s="284">
        <v>26.64</v>
      </c>
      <c r="F3516" s="284">
        <v>11.35</v>
      </c>
      <c r="G3516" s="284">
        <f t="shared" si="54"/>
        <v>15.290000000000001</v>
      </c>
    </row>
    <row r="3517" spans="1:7" ht="60" x14ac:dyDescent="0.25">
      <c r="A3517" s="261" t="s">
        <v>5738</v>
      </c>
      <c r="B3517" s="283">
        <v>89713</v>
      </c>
      <c r="C3517" s="108" t="s">
        <v>6097</v>
      </c>
      <c r="D3517" t="s">
        <v>321</v>
      </c>
      <c r="E3517" s="284">
        <v>33.299999999999997</v>
      </c>
      <c r="F3517" s="284">
        <v>13.61</v>
      </c>
      <c r="G3517" s="284">
        <f t="shared" si="54"/>
        <v>19.689999999999998</v>
      </c>
    </row>
    <row r="3518" spans="1:7" ht="60" x14ac:dyDescent="0.25">
      <c r="A3518" s="261" t="s">
        <v>5738</v>
      </c>
      <c r="B3518" s="283">
        <v>89714</v>
      </c>
      <c r="C3518" s="108" t="s">
        <v>6098</v>
      </c>
      <c r="D3518" t="s">
        <v>321</v>
      </c>
      <c r="E3518" s="284">
        <v>37.1</v>
      </c>
      <c r="F3518" s="284">
        <v>15.86</v>
      </c>
      <c r="G3518" s="284">
        <f t="shared" si="54"/>
        <v>21.240000000000002</v>
      </c>
    </row>
    <row r="3519" spans="1:7" ht="45" x14ac:dyDescent="0.25">
      <c r="A3519" s="261" t="s">
        <v>5738</v>
      </c>
      <c r="B3519" s="283">
        <v>89716</v>
      </c>
      <c r="C3519" s="108" t="s">
        <v>3100</v>
      </c>
      <c r="D3519" t="s">
        <v>321</v>
      </c>
      <c r="E3519" s="284">
        <v>26.33</v>
      </c>
      <c r="F3519" s="284">
        <v>5.18</v>
      </c>
      <c r="G3519" s="284">
        <f t="shared" si="54"/>
        <v>21.15</v>
      </c>
    </row>
    <row r="3520" spans="1:7" ht="45" x14ac:dyDescent="0.25">
      <c r="A3520" s="261" t="s">
        <v>5738</v>
      </c>
      <c r="B3520" s="283">
        <v>89717</v>
      </c>
      <c r="C3520" s="108" t="s">
        <v>3101</v>
      </c>
      <c r="D3520" t="s">
        <v>321</v>
      </c>
      <c r="E3520" s="284">
        <v>41.71</v>
      </c>
      <c r="F3520" s="284">
        <v>6.11</v>
      </c>
      <c r="G3520" s="284">
        <f t="shared" si="54"/>
        <v>35.6</v>
      </c>
    </row>
    <row r="3521" spans="1:7" ht="45" x14ac:dyDescent="0.25">
      <c r="A3521" s="261" t="s">
        <v>5738</v>
      </c>
      <c r="B3521" s="283">
        <v>89770</v>
      </c>
      <c r="C3521" s="108" t="s">
        <v>3131</v>
      </c>
      <c r="D3521" t="s">
        <v>321</v>
      </c>
      <c r="E3521" s="284">
        <v>45.3</v>
      </c>
      <c r="F3521" s="284">
        <v>0.87</v>
      </c>
      <c r="G3521" s="284">
        <f t="shared" si="54"/>
        <v>44.43</v>
      </c>
    </row>
    <row r="3522" spans="1:7" ht="45" x14ac:dyDescent="0.25">
      <c r="A3522" s="261" t="s">
        <v>5738</v>
      </c>
      <c r="B3522" s="283">
        <v>89771</v>
      </c>
      <c r="C3522" s="108" t="s">
        <v>3132</v>
      </c>
      <c r="D3522" t="s">
        <v>321</v>
      </c>
      <c r="E3522" s="284">
        <v>60.49</v>
      </c>
      <c r="F3522" s="284">
        <v>1.03</v>
      </c>
      <c r="G3522" s="284">
        <f t="shared" si="54"/>
        <v>59.46</v>
      </c>
    </row>
    <row r="3523" spans="1:7" ht="45" x14ac:dyDescent="0.25">
      <c r="A3523" s="261" t="s">
        <v>5738</v>
      </c>
      <c r="B3523" s="283">
        <v>89773</v>
      </c>
      <c r="C3523" s="108" t="s">
        <v>3134</v>
      </c>
      <c r="D3523" t="s">
        <v>321</v>
      </c>
      <c r="E3523" s="284">
        <v>142.22</v>
      </c>
      <c r="F3523" s="284">
        <v>1.69</v>
      </c>
      <c r="G3523" s="284">
        <f t="shared" ref="G3523:G3586" si="55">E3523-F3523</f>
        <v>140.53</v>
      </c>
    </row>
    <row r="3524" spans="1:7" ht="45" x14ac:dyDescent="0.25">
      <c r="A3524" s="261" t="s">
        <v>5738</v>
      </c>
      <c r="B3524" s="283">
        <v>89775</v>
      </c>
      <c r="C3524" s="108" t="s">
        <v>3135</v>
      </c>
      <c r="D3524" t="s">
        <v>321</v>
      </c>
      <c r="E3524" s="284">
        <v>222.4</v>
      </c>
      <c r="F3524" s="284">
        <v>2.04</v>
      </c>
      <c r="G3524" s="284">
        <f t="shared" si="55"/>
        <v>220.36</v>
      </c>
    </row>
    <row r="3525" spans="1:7" ht="45" x14ac:dyDescent="0.25">
      <c r="A3525" s="261" t="s">
        <v>5738</v>
      </c>
      <c r="B3525" s="283">
        <v>89798</v>
      </c>
      <c r="C3525" s="108" t="s">
        <v>6130</v>
      </c>
      <c r="D3525" t="s">
        <v>321</v>
      </c>
      <c r="E3525" s="284">
        <v>13.94</v>
      </c>
      <c r="F3525" s="284">
        <v>1.46</v>
      </c>
      <c r="G3525" s="284">
        <f t="shared" si="55"/>
        <v>12.48</v>
      </c>
    </row>
    <row r="3526" spans="1:7" ht="45" x14ac:dyDescent="0.25">
      <c r="A3526" s="261" t="s">
        <v>5738</v>
      </c>
      <c r="B3526" s="283">
        <v>89799</v>
      </c>
      <c r="C3526" s="108" t="s">
        <v>6131</v>
      </c>
      <c r="D3526" t="s">
        <v>321</v>
      </c>
      <c r="E3526" s="284">
        <v>22.74</v>
      </c>
      <c r="F3526" s="284">
        <v>5.42</v>
      </c>
      <c r="G3526" s="284">
        <f t="shared" si="55"/>
        <v>17.32</v>
      </c>
    </row>
    <row r="3527" spans="1:7" ht="60" x14ac:dyDescent="0.25">
      <c r="A3527" s="261" t="s">
        <v>5738</v>
      </c>
      <c r="B3527" s="283">
        <v>89800</v>
      </c>
      <c r="C3527" s="108" t="s">
        <v>6132</v>
      </c>
      <c r="D3527" t="s">
        <v>321</v>
      </c>
      <c r="E3527" s="284">
        <v>28.74</v>
      </c>
      <c r="F3527" s="284">
        <v>9.3800000000000008</v>
      </c>
      <c r="G3527" s="284">
        <f t="shared" si="55"/>
        <v>19.36</v>
      </c>
    </row>
    <row r="3528" spans="1:7" ht="60" x14ac:dyDescent="0.25">
      <c r="A3528" s="261" t="s">
        <v>5738</v>
      </c>
      <c r="B3528" s="283">
        <v>89848</v>
      </c>
      <c r="C3528" s="108" t="s">
        <v>6157</v>
      </c>
      <c r="D3528" t="s">
        <v>321</v>
      </c>
      <c r="E3528" s="284">
        <v>27.65</v>
      </c>
      <c r="F3528" s="284">
        <v>8.5399999999999991</v>
      </c>
      <c r="G3528" s="284">
        <f t="shared" si="55"/>
        <v>19.11</v>
      </c>
    </row>
    <row r="3529" spans="1:7" ht="60" x14ac:dyDescent="0.25">
      <c r="A3529" s="261" t="s">
        <v>5738</v>
      </c>
      <c r="B3529" s="283">
        <v>89849</v>
      </c>
      <c r="C3529" s="108" t="s">
        <v>6158</v>
      </c>
      <c r="D3529" t="s">
        <v>321</v>
      </c>
      <c r="E3529" s="284">
        <v>57.78</v>
      </c>
      <c r="F3529" s="284">
        <v>11.1</v>
      </c>
      <c r="G3529" s="284">
        <f t="shared" si="55"/>
        <v>46.68</v>
      </c>
    </row>
    <row r="3530" spans="1:7" ht="45" x14ac:dyDescent="0.25">
      <c r="A3530" s="261" t="s">
        <v>5738</v>
      </c>
      <c r="B3530" s="283">
        <v>89865</v>
      </c>
      <c r="C3530" s="108" t="s">
        <v>6169</v>
      </c>
      <c r="D3530" t="s">
        <v>321</v>
      </c>
      <c r="E3530" s="284">
        <v>16.829999999999998</v>
      </c>
      <c r="F3530" s="284">
        <v>9.1199999999999992</v>
      </c>
      <c r="G3530" s="284">
        <f t="shared" si="55"/>
        <v>7.7099999999999991</v>
      </c>
    </row>
    <row r="3531" spans="1:7" ht="60" x14ac:dyDescent="0.25">
      <c r="A3531" s="261" t="s">
        <v>5738</v>
      </c>
      <c r="B3531" s="283">
        <v>92275</v>
      </c>
      <c r="C3531" s="108" t="s">
        <v>3653</v>
      </c>
      <c r="D3531" t="s">
        <v>321</v>
      </c>
      <c r="E3531" s="284">
        <v>52.98</v>
      </c>
      <c r="F3531" s="284">
        <v>1.55</v>
      </c>
      <c r="G3531" s="284">
        <f t="shared" si="55"/>
        <v>51.43</v>
      </c>
    </row>
    <row r="3532" spans="1:7" ht="60" x14ac:dyDescent="0.25">
      <c r="A3532" s="261" t="s">
        <v>5738</v>
      </c>
      <c r="B3532" s="283">
        <v>92276</v>
      </c>
      <c r="C3532" s="108" t="s">
        <v>3654</v>
      </c>
      <c r="D3532" t="s">
        <v>321</v>
      </c>
      <c r="E3532" s="284">
        <v>67.290000000000006</v>
      </c>
      <c r="F3532" s="284">
        <v>2</v>
      </c>
      <c r="G3532" s="284">
        <f t="shared" si="55"/>
        <v>65.290000000000006</v>
      </c>
    </row>
    <row r="3533" spans="1:7" ht="60" x14ac:dyDescent="0.25">
      <c r="A3533" s="261" t="s">
        <v>5738</v>
      </c>
      <c r="B3533" s="283">
        <v>92277</v>
      </c>
      <c r="C3533" s="108" t="s">
        <v>3655</v>
      </c>
      <c r="D3533" t="s">
        <v>321</v>
      </c>
      <c r="E3533" s="284">
        <v>97.21</v>
      </c>
      <c r="F3533" s="284">
        <v>2.5299999999999998</v>
      </c>
      <c r="G3533" s="284">
        <f t="shared" si="55"/>
        <v>94.679999999999993</v>
      </c>
    </row>
    <row r="3534" spans="1:7" ht="60" x14ac:dyDescent="0.25">
      <c r="A3534" s="261" t="s">
        <v>5738</v>
      </c>
      <c r="B3534" s="283">
        <v>92278</v>
      </c>
      <c r="C3534" s="108" t="s">
        <v>3656</v>
      </c>
      <c r="D3534" t="s">
        <v>321</v>
      </c>
      <c r="E3534" s="284">
        <v>130.82</v>
      </c>
      <c r="F3534" s="284">
        <v>3.06</v>
      </c>
      <c r="G3534" s="284">
        <f t="shared" si="55"/>
        <v>127.75999999999999</v>
      </c>
    </row>
    <row r="3535" spans="1:7" ht="60" x14ac:dyDescent="0.25">
      <c r="A3535" s="261" t="s">
        <v>5738</v>
      </c>
      <c r="B3535" s="283">
        <v>92279</v>
      </c>
      <c r="C3535" s="108" t="s">
        <v>3657</v>
      </c>
      <c r="D3535" t="s">
        <v>321</v>
      </c>
      <c r="E3535" s="284">
        <v>189.1</v>
      </c>
      <c r="F3535" s="284">
        <v>3.97</v>
      </c>
      <c r="G3535" s="284">
        <f t="shared" si="55"/>
        <v>185.13</v>
      </c>
    </row>
    <row r="3536" spans="1:7" ht="60" x14ac:dyDescent="0.25">
      <c r="A3536" s="261" t="s">
        <v>5738</v>
      </c>
      <c r="B3536" s="283">
        <v>92280</v>
      </c>
      <c r="C3536" s="108" t="s">
        <v>3658</v>
      </c>
      <c r="D3536" t="s">
        <v>321</v>
      </c>
      <c r="E3536" s="284">
        <v>265.5</v>
      </c>
      <c r="F3536" s="284">
        <v>4.88</v>
      </c>
      <c r="G3536" s="284">
        <f t="shared" si="55"/>
        <v>260.62</v>
      </c>
    </row>
    <row r="3537" spans="1:7" ht="60" x14ac:dyDescent="0.25">
      <c r="A3537" s="261" t="s">
        <v>5738</v>
      </c>
      <c r="B3537" s="283">
        <v>92281</v>
      </c>
      <c r="C3537" s="108" t="s">
        <v>3659</v>
      </c>
      <c r="D3537" t="s">
        <v>321</v>
      </c>
      <c r="E3537" s="284">
        <v>104.26</v>
      </c>
      <c r="F3537" s="284">
        <v>2.29</v>
      </c>
      <c r="G3537" s="284">
        <f t="shared" si="55"/>
        <v>101.97</v>
      </c>
    </row>
    <row r="3538" spans="1:7" ht="60" x14ac:dyDescent="0.25">
      <c r="A3538" s="261" t="s">
        <v>5738</v>
      </c>
      <c r="B3538" s="283">
        <v>92282</v>
      </c>
      <c r="C3538" s="108" t="s">
        <v>3660</v>
      </c>
      <c r="D3538" t="s">
        <v>321</v>
      </c>
      <c r="E3538" s="284">
        <v>120.66</v>
      </c>
      <c r="F3538" s="284">
        <v>2.74</v>
      </c>
      <c r="G3538" s="284">
        <f t="shared" si="55"/>
        <v>117.92</v>
      </c>
    </row>
    <row r="3539" spans="1:7" ht="60" x14ac:dyDescent="0.25">
      <c r="A3539" s="261" t="s">
        <v>5738</v>
      </c>
      <c r="B3539" s="283">
        <v>92283</v>
      </c>
      <c r="C3539" s="108" t="s">
        <v>3661</v>
      </c>
      <c r="D3539" t="s">
        <v>321</v>
      </c>
      <c r="E3539" s="284">
        <v>164.6</v>
      </c>
      <c r="F3539" s="284">
        <v>3.27</v>
      </c>
      <c r="G3539" s="284">
        <f t="shared" si="55"/>
        <v>161.32999999999998</v>
      </c>
    </row>
    <row r="3540" spans="1:7" ht="60" x14ac:dyDescent="0.25">
      <c r="A3540" s="261" t="s">
        <v>5738</v>
      </c>
      <c r="B3540" s="283">
        <v>92284</v>
      </c>
      <c r="C3540" s="108" t="s">
        <v>3662</v>
      </c>
      <c r="D3540" t="s">
        <v>321</v>
      </c>
      <c r="E3540" s="284">
        <v>207.58</v>
      </c>
      <c r="F3540" s="284">
        <v>3.8</v>
      </c>
      <c r="G3540" s="284">
        <f t="shared" si="55"/>
        <v>203.78</v>
      </c>
    </row>
    <row r="3541" spans="1:7" ht="60" x14ac:dyDescent="0.25">
      <c r="A3541" s="261" t="s">
        <v>5738</v>
      </c>
      <c r="B3541" s="283">
        <v>92285</v>
      </c>
      <c r="C3541" s="108" t="s">
        <v>3663</v>
      </c>
      <c r="D3541" t="s">
        <v>321</v>
      </c>
      <c r="E3541" s="284">
        <v>280.77999999999997</v>
      </c>
      <c r="F3541" s="284">
        <v>4.71</v>
      </c>
      <c r="G3541" s="284">
        <f t="shared" si="55"/>
        <v>276.07</v>
      </c>
    </row>
    <row r="3542" spans="1:7" ht="60" x14ac:dyDescent="0.25">
      <c r="A3542" s="261" t="s">
        <v>5738</v>
      </c>
      <c r="B3542" s="283">
        <v>92286</v>
      </c>
      <c r="C3542" s="108" t="s">
        <v>3664</v>
      </c>
      <c r="D3542" t="s">
        <v>321</v>
      </c>
      <c r="E3542" s="284">
        <v>358.45</v>
      </c>
      <c r="F3542" s="284">
        <v>5.62</v>
      </c>
      <c r="G3542" s="284">
        <f t="shared" si="55"/>
        <v>352.83</v>
      </c>
    </row>
    <row r="3543" spans="1:7" ht="60" x14ac:dyDescent="0.25">
      <c r="A3543" s="261" t="s">
        <v>5738</v>
      </c>
      <c r="B3543" s="283">
        <v>92305</v>
      </c>
      <c r="C3543" s="108" t="s">
        <v>3683</v>
      </c>
      <c r="D3543" t="s">
        <v>321</v>
      </c>
      <c r="E3543" s="284">
        <v>35.869999999999997</v>
      </c>
      <c r="F3543" s="284">
        <v>4.83</v>
      </c>
      <c r="G3543" s="284">
        <f t="shared" si="55"/>
        <v>31.04</v>
      </c>
    </row>
    <row r="3544" spans="1:7" ht="60" x14ac:dyDescent="0.25">
      <c r="A3544" s="261" t="s">
        <v>5738</v>
      </c>
      <c r="B3544" s="283">
        <v>92306</v>
      </c>
      <c r="C3544" s="108" t="s">
        <v>3684</v>
      </c>
      <c r="D3544" t="s">
        <v>321</v>
      </c>
      <c r="E3544" s="284">
        <v>58.17</v>
      </c>
      <c r="F3544" s="284">
        <v>5.58</v>
      </c>
      <c r="G3544" s="284">
        <f t="shared" si="55"/>
        <v>52.59</v>
      </c>
    </row>
    <row r="3545" spans="1:7" ht="60" x14ac:dyDescent="0.25">
      <c r="A3545" s="261" t="s">
        <v>5738</v>
      </c>
      <c r="B3545" s="283">
        <v>92307</v>
      </c>
      <c r="C3545" s="108" t="s">
        <v>3685</v>
      </c>
      <c r="D3545" t="s">
        <v>321</v>
      </c>
      <c r="E3545" s="284">
        <v>72.709999999999994</v>
      </c>
      <c r="F3545" s="284">
        <v>6.22</v>
      </c>
      <c r="G3545" s="284">
        <f t="shared" si="55"/>
        <v>66.489999999999995</v>
      </c>
    </row>
    <row r="3546" spans="1:7" ht="60" x14ac:dyDescent="0.25">
      <c r="A3546" s="261" t="s">
        <v>5738</v>
      </c>
      <c r="B3546" s="283">
        <v>92308</v>
      </c>
      <c r="C3546" s="108" t="s">
        <v>3686</v>
      </c>
      <c r="D3546" t="s">
        <v>321</v>
      </c>
      <c r="E3546" s="284">
        <v>49.6</v>
      </c>
      <c r="F3546" s="284">
        <v>7.58</v>
      </c>
      <c r="G3546" s="284">
        <f t="shared" si="55"/>
        <v>42.02</v>
      </c>
    </row>
    <row r="3547" spans="1:7" ht="60" x14ac:dyDescent="0.25">
      <c r="A3547" s="261" t="s">
        <v>5738</v>
      </c>
      <c r="B3547" s="283">
        <v>92309</v>
      </c>
      <c r="C3547" s="108" t="s">
        <v>3687</v>
      </c>
      <c r="D3547" t="s">
        <v>321</v>
      </c>
      <c r="E3547" s="284">
        <v>112.04</v>
      </c>
      <c r="F3547" s="284">
        <v>8.32</v>
      </c>
      <c r="G3547" s="284">
        <f t="shared" si="55"/>
        <v>103.72</v>
      </c>
    </row>
    <row r="3548" spans="1:7" ht="60" x14ac:dyDescent="0.25">
      <c r="A3548" s="261" t="s">
        <v>5738</v>
      </c>
      <c r="B3548" s="283">
        <v>92310</v>
      </c>
      <c r="C3548" s="108" t="s">
        <v>3688</v>
      </c>
      <c r="D3548" t="s">
        <v>321</v>
      </c>
      <c r="E3548" s="284">
        <v>128.68</v>
      </c>
      <c r="F3548" s="284">
        <v>8.9600000000000009</v>
      </c>
      <c r="G3548" s="284">
        <f t="shared" si="55"/>
        <v>119.72</v>
      </c>
    </row>
    <row r="3549" spans="1:7" ht="60" x14ac:dyDescent="0.25">
      <c r="A3549" s="261" t="s">
        <v>5738</v>
      </c>
      <c r="B3549" s="283">
        <v>92320</v>
      </c>
      <c r="C3549" s="108" t="s">
        <v>3698</v>
      </c>
      <c r="D3549" t="s">
        <v>321</v>
      </c>
      <c r="E3549" s="284">
        <v>46.53</v>
      </c>
      <c r="F3549" s="284">
        <v>13.11</v>
      </c>
      <c r="G3549" s="284">
        <f t="shared" si="55"/>
        <v>33.42</v>
      </c>
    </row>
    <row r="3550" spans="1:7" ht="60" x14ac:dyDescent="0.25">
      <c r="A3550" s="261" t="s">
        <v>5738</v>
      </c>
      <c r="B3550" s="283">
        <v>92321</v>
      </c>
      <c r="C3550" s="108" t="s">
        <v>3699</v>
      </c>
      <c r="D3550" t="s">
        <v>321</v>
      </c>
      <c r="E3550" s="284">
        <v>76.53</v>
      </c>
      <c r="F3550" s="284">
        <v>19.829999999999998</v>
      </c>
      <c r="G3550" s="284">
        <f t="shared" si="55"/>
        <v>56.7</v>
      </c>
    </row>
    <row r="3551" spans="1:7" ht="60" x14ac:dyDescent="0.25">
      <c r="A3551" s="261" t="s">
        <v>5738</v>
      </c>
      <c r="B3551" s="283">
        <v>92322</v>
      </c>
      <c r="C3551" s="108" t="s">
        <v>3700</v>
      </c>
      <c r="D3551" t="s">
        <v>321</v>
      </c>
      <c r="E3551" s="284">
        <v>97.68</v>
      </c>
      <c r="F3551" s="284">
        <v>25.58</v>
      </c>
      <c r="G3551" s="284">
        <f t="shared" si="55"/>
        <v>72.100000000000009</v>
      </c>
    </row>
    <row r="3552" spans="1:7" ht="60" x14ac:dyDescent="0.25">
      <c r="A3552" s="261" t="s">
        <v>5738</v>
      </c>
      <c r="B3552" s="283">
        <v>92323</v>
      </c>
      <c r="C3552" s="108" t="s">
        <v>3701</v>
      </c>
      <c r="D3552" t="s">
        <v>321</v>
      </c>
      <c r="E3552" s="284">
        <v>57.7</v>
      </c>
      <c r="F3552" s="284">
        <v>13.86</v>
      </c>
      <c r="G3552" s="284">
        <f t="shared" si="55"/>
        <v>43.84</v>
      </c>
    </row>
    <row r="3553" spans="1:7" ht="60" x14ac:dyDescent="0.25">
      <c r="A3553" s="261" t="s">
        <v>5738</v>
      </c>
      <c r="B3553" s="283">
        <v>92324</v>
      </c>
      <c r="C3553" s="108" t="s">
        <v>3702</v>
      </c>
      <c r="D3553" t="s">
        <v>321</v>
      </c>
      <c r="E3553" s="284">
        <v>127.84</v>
      </c>
      <c r="F3553" s="284">
        <v>20.58</v>
      </c>
      <c r="G3553" s="284">
        <f t="shared" si="55"/>
        <v>107.26</v>
      </c>
    </row>
    <row r="3554" spans="1:7" ht="60" x14ac:dyDescent="0.25">
      <c r="A3554" s="261" t="s">
        <v>5738</v>
      </c>
      <c r="B3554" s="283">
        <v>92325</v>
      </c>
      <c r="C3554" s="108" t="s">
        <v>3703</v>
      </c>
      <c r="D3554" t="s">
        <v>321</v>
      </c>
      <c r="E3554" s="284">
        <v>151.07</v>
      </c>
      <c r="F3554" s="284">
        <v>26.34</v>
      </c>
      <c r="G3554" s="284">
        <f t="shared" si="55"/>
        <v>124.72999999999999</v>
      </c>
    </row>
    <row r="3555" spans="1:7" ht="60" x14ac:dyDescent="0.25">
      <c r="A3555" s="261" t="s">
        <v>5738</v>
      </c>
      <c r="B3555" s="283">
        <v>92335</v>
      </c>
      <c r="C3555" s="108" t="s">
        <v>3713</v>
      </c>
      <c r="D3555" t="s">
        <v>321</v>
      </c>
      <c r="E3555" s="284">
        <v>87.61</v>
      </c>
      <c r="F3555" s="284">
        <v>9.4499999999999993</v>
      </c>
      <c r="G3555" s="284">
        <f t="shared" si="55"/>
        <v>78.16</v>
      </c>
    </row>
    <row r="3556" spans="1:7" ht="60" x14ac:dyDescent="0.25">
      <c r="A3556" s="261" t="s">
        <v>5738</v>
      </c>
      <c r="B3556" s="283">
        <v>92336</v>
      </c>
      <c r="C3556" s="108" t="s">
        <v>3714</v>
      </c>
      <c r="D3556" t="s">
        <v>321</v>
      </c>
      <c r="E3556" s="284">
        <v>107.64</v>
      </c>
      <c r="F3556" s="284">
        <v>10.9</v>
      </c>
      <c r="G3556" s="284">
        <f t="shared" si="55"/>
        <v>96.74</v>
      </c>
    </row>
    <row r="3557" spans="1:7" ht="60" x14ac:dyDescent="0.25">
      <c r="A3557" s="261" t="s">
        <v>5738</v>
      </c>
      <c r="B3557" s="283">
        <v>92337</v>
      </c>
      <c r="C3557" s="108" t="s">
        <v>3715</v>
      </c>
      <c r="D3557" t="s">
        <v>321</v>
      </c>
      <c r="E3557" s="284">
        <v>141.84</v>
      </c>
      <c r="F3557" s="284">
        <v>12.32</v>
      </c>
      <c r="G3557" s="284">
        <f t="shared" si="55"/>
        <v>129.52000000000001</v>
      </c>
    </row>
    <row r="3558" spans="1:7" ht="45" x14ac:dyDescent="0.25">
      <c r="A3558" s="261" t="s">
        <v>5738</v>
      </c>
      <c r="B3558" s="283">
        <v>92338</v>
      </c>
      <c r="C3558" s="108" t="s">
        <v>3716</v>
      </c>
      <c r="D3558" t="s">
        <v>321</v>
      </c>
      <c r="E3558" s="284">
        <v>115.78</v>
      </c>
      <c r="F3558" s="284">
        <v>22.49</v>
      </c>
      <c r="G3558" s="284">
        <f t="shared" si="55"/>
        <v>93.29</v>
      </c>
    </row>
    <row r="3559" spans="1:7" ht="60" x14ac:dyDescent="0.25">
      <c r="A3559" s="261" t="s">
        <v>5738</v>
      </c>
      <c r="B3559" s="283">
        <v>92339</v>
      </c>
      <c r="C3559" s="108" t="s">
        <v>3717</v>
      </c>
      <c r="D3559" t="s">
        <v>321</v>
      </c>
      <c r="E3559" s="284">
        <v>172.78</v>
      </c>
      <c r="F3559" s="284">
        <v>24.9</v>
      </c>
      <c r="G3559" s="284">
        <f t="shared" si="55"/>
        <v>147.88</v>
      </c>
    </row>
    <row r="3560" spans="1:7" ht="60" x14ac:dyDescent="0.25">
      <c r="A3560" s="261" t="s">
        <v>5738</v>
      </c>
      <c r="B3560" s="283">
        <v>92341</v>
      </c>
      <c r="C3560" s="108" t="s">
        <v>3718</v>
      </c>
      <c r="D3560" t="s">
        <v>321</v>
      </c>
      <c r="E3560" s="284">
        <v>97.39</v>
      </c>
      <c r="F3560" s="284">
        <v>17.04</v>
      </c>
      <c r="G3560" s="284">
        <f t="shared" si="55"/>
        <v>80.349999999999994</v>
      </c>
    </row>
    <row r="3561" spans="1:7" ht="60" x14ac:dyDescent="0.25">
      <c r="A3561" s="261" t="s">
        <v>5738</v>
      </c>
      <c r="B3561" s="283">
        <v>92342</v>
      </c>
      <c r="C3561" s="108" t="s">
        <v>3719</v>
      </c>
      <c r="D3561" t="s">
        <v>321</v>
      </c>
      <c r="E3561" s="284">
        <v>117.49</v>
      </c>
      <c r="F3561" s="284">
        <v>18.54</v>
      </c>
      <c r="G3561" s="284">
        <f t="shared" si="55"/>
        <v>98.949999999999989</v>
      </c>
    </row>
    <row r="3562" spans="1:7" ht="60" x14ac:dyDescent="0.25">
      <c r="A3562" s="261" t="s">
        <v>5738</v>
      </c>
      <c r="B3562" s="283">
        <v>92343</v>
      </c>
      <c r="C3562" s="108" t="s">
        <v>3720</v>
      </c>
      <c r="D3562" t="s">
        <v>321</v>
      </c>
      <c r="E3562" s="284">
        <v>151.77000000000001</v>
      </c>
      <c r="F3562" s="284">
        <v>20.04</v>
      </c>
      <c r="G3562" s="284">
        <f t="shared" si="55"/>
        <v>131.73000000000002</v>
      </c>
    </row>
    <row r="3563" spans="1:7" ht="60" x14ac:dyDescent="0.25">
      <c r="A3563" s="261" t="s">
        <v>5738</v>
      </c>
      <c r="B3563" s="283">
        <v>92359</v>
      </c>
      <c r="C3563" s="108" t="s">
        <v>3736</v>
      </c>
      <c r="D3563" t="s">
        <v>321</v>
      </c>
      <c r="E3563" s="284">
        <v>52.26</v>
      </c>
      <c r="F3563" s="284">
        <v>2.95</v>
      </c>
      <c r="G3563" s="284">
        <f t="shared" si="55"/>
        <v>49.309999999999995</v>
      </c>
    </row>
    <row r="3564" spans="1:7" ht="60" x14ac:dyDescent="0.25">
      <c r="A3564" s="261" t="s">
        <v>5738</v>
      </c>
      <c r="B3564" s="283">
        <v>92360</v>
      </c>
      <c r="C3564" s="108" t="s">
        <v>3737</v>
      </c>
      <c r="D3564" t="s">
        <v>321</v>
      </c>
      <c r="E3564" s="284">
        <v>69.81</v>
      </c>
      <c r="F3564" s="284">
        <v>3.77</v>
      </c>
      <c r="G3564" s="284">
        <f t="shared" si="55"/>
        <v>66.040000000000006</v>
      </c>
    </row>
    <row r="3565" spans="1:7" ht="60" x14ac:dyDescent="0.25">
      <c r="A3565" s="261" t="s">
        <v>5738</v>
      </c>
      <c r="B3565" s="283">
        <v>92361</v>
      </c>
      <c r="C3565" s="108" t="s">
        <v>3738</v>
      </c>
      <c r="D3565" t="s">
        <v>321</v>
      </c>
      <c r="E3565" s="284">
        <v>94.47</v>
      </c>
      <c r="F3565" s="284">
        <v>5.93</v>
      </c>
      <c r="G3565" s="284">
        <f t="shared" si="55"/>
        <v>88.539999999999992</v>
      </c>
    </row>
    <row r="3566" spans="1:7" ht="60" x14ac:dyDescent="0.25">
      <c r="A3566" s="261" t="s">
        <v>5738</v>
      </c>
      <c r="B3566" s="283">
        <v>92362</v>
      </c>
      <c r="C3566" s="108" t="s">
        <v>3739</v>
      </c>
      <c r="D3566" t="s">
        <v>321</v>
      </c>
      <c r="E3566" s="284">
        <v>150.63</v>
      </c>
      <c r="F3566" s="284">
        <v>7.72</v>
      </c>
      <c r="G3566" s="284">
        <f t="shared" si="55"/>
        <v>142.91</v>
      </c>
    </row>
    <row r="3567" spans="1:7" ht="75" x14ac:dyDescent="0.25">
      <c r="A3567" s="261" t="s">
        <v>5738</v>
      </c>
      <c r="B3567" s="283">
        <v>92364</v>
      </c>
      <c r="C3567" s="108" t="s">
        <v>3740</v>
      </c>
      <c r="D3567" t="s">
        <v>321</v>
      </c>
      <c r="E3567" s="284">
        <v>53.19</v>
      </c>
      <c r="F3567" s="284">
        <v>6.34</v>
      </c>
      <c r="G3567" s="284">
        <f t="shared" si="55"/>
        <v>46.849999999999994</v>
      </c>
    </row>
    <row r="3568" spans="1:7" ht="75" x14ac:dyDescent="0.25">
      <c r="A3568" s="261" t="s">
        <v>5738</v>
      </c>
      <c r="B3568" s="283">
        <v>92365</v>
      </c>
      <c r="C3568" s="108" t="s">
        <v>3741</v>
      </c>
      <c r="D3568" t="s">
        <v>321</v>
      </c>
      <c r="E3568" s="284">
        <v>61.2</v>
      </c>
      <c r="F3568" s="284">
        <v>6.9</v>
      </c>
      <c r="G3568" s="284">
        <f t="shared" si="55"/>
        <v>54.300000000000004</v>
      </c>
    </row>
    <row r="3569" spans="1:7" ht="75" x14ac:dyDescent="0.25">
      <c r="A3569" s="261" t="s">
        <v>5738</v>
      </c>
      <c r="B3569" s="283">
        <v>92366</v>
      </c>
      <c r="C3569" s="108" t="s">
        <v>3742</v>
      </c>
      <c r="D3569" t="s">
        <v>321</v>
      </c>
      <c r="E3569" s="284">
        <v>85.29</v>
      </c>
      <c r="F3569" s="284">
        <v>7.65</v>
      </c>
      <c r="G3569" s="284">
        <f t="shared" si="55"/>
        <v>77.64</v>
      </c>
    </row>
    <row r="3570" spans="1:7" ht="75" x14ac:dyDescent="0.25">
      <c r="A3570" s="261" t="s">
        <v>5738</v>
      </c>
      <c r="B3570" s="283">
        <v>92367</v>
      </c>
      <c r="C3570" s="108" t="s">
        <v>3743</v>
      </c>
      <c r="D3570" t="s">
        <v>321</v>
      </c>
      <c r="E3570" s="284">
        <v>104.84</v>
      </c>
      <c r="F3570" s="284">
        <v>8.73</v>
      </c>
      <c r="G3570" s="284">
        <f t="shared" si="55"/>
        <v>96.11</v>
      </c>
    </row>
    <row r="3571" spans="1:7" ht="75" x14ac:dyDescent="0.25">
      <c r="A3571" s="261" t="s">
        <v>5738</v>
      </c>
      <c r="B3571" s="283">
        <v>92368</v>
      </c>
      <c r="C3571" s="108" t="s">
        <v>3744</v>
      </c>
      <c r="D3571" t="s">
        <v>321</v>
      </c>
      <c r="E3571" s="284">
        <v>138.62</v>
      </c>
      <c r="F3571" s="284">
        <v>9.83</v>
      </c>
      <c r="G3571" s="284">
        <f t="shared" si="55"/>
        <v>128.79</v>
      </c>
    </row>
    <row r="3572" spans="1:7" ht="60" x14ac:dyDescent="0.25">
      <c r="A3572" s="261" t="s">
        <v>5738</v>
      </c>
      <c r="B3572" s="283">
        <v>92645</v>
      </c>
      <c r="C3572" s="108" t="s">
        <v>3917</v>
      </c>
      <c r="D3572" t="s">
        <v>321</v>
      </c>
      <c r="E3572" s="284">
        <v>56.09</v>
      </c>
      <c r="F3572" s="284">
        <v>5.93</v>
      </c>
      <c r="G3572" s="284">
        <f t="shared" si="55"/>
        <v>50.160000000000004</v>
      </c>
    </row>
    <row r="3573" spans="1:7" ht="60" x14ac:dyDescent="0.25">
      <c r="A3573" s="261" t="s">
        <v>5738</v>
      </c>
      <c r="B3573" s="283">
        <v>92646</v>
      </c>
      <c r="C3573" s="108" t="s">
        <v>3918</v>
      </c>
      <c r="D3573" t="s">
        <v>321</v>
      </c>
      <c r="E3573" s="284">
        <v>73.650000000000006</v>
      </c>
      <c r="F3573" s="284">
        <v>6.76</v>
      </c>
      <c r="G3573" s="284">
        <f t="shared" si="55"/>
        <v>66.89</v>
      </c>
    </row>
    <row r="3574" spans="1:7" ht="60" x14ac:dyDescent="0.25">
      <c r="A3574" s="261" t="s">
        <v>5738</v>
      </c>
      <c r="B3574" s="283">
        <v>92648</v>
      </c>
      <c r="C3574" s="108" t="s">
        <v>3919</v>
      </c>
      <c r="D3574" t="s">
        <v>321</v>
      </c>
      <c r="E3574" s="284">
        <v>80.7</v>
      </c>
      <c r="F3574" s="284">
        <v>7.72</v>
      </c>
      <c r="G3574" s="284">
        <f t="shared" si="55"/>
        <v>72.98</v>
      </c>
    </row>
    <row r="3575" spans="1:7" ht="60" x14ac:dyDescent="0.25">
      <c r="A3575" s="261" t="s">
        <v>5738</v>
      </c>
      <c r="B3575" s="283">
        <v>92649</v>
      </c>
      <c r="C3575" s="108" t="s">
        <v>3920</v>
      </c>
      <c r="D3575" t="s">
        <v>321</v>
      </c>
      <c r="E3575" s="284">
        <v>98.3</v>
      </c>
      <c r="F3575" s="284">
        <v>8.9</v>
      </c>
      <c r="G3575" s="284">
        <f t="shared" si="55"/>
        <v>89.399999999999991</v>
      </c>
    </row>
    <row r="3576" spans="1:7" ht="60" x14ac:dyDescent="0.25">
      <c r="A3576" s="261" t="s">
        <v>5738</v>
      </c>
      <c r="B3576" s="283">
        <v>92650</v>
      </c>
      <c r="C3576" s="108" t="s">
        <v>3921</v>
      </c>
      <c r="D3576" t="s">
        <v>321</v>
      </c>
      <c r="E3576" s="284">
        <v>154.46</v>
      </c>
      <c r="F3576" s="284">
        <v>10.68</v>
      </c>
      <c r="G3576" s="284">
        <f t="shared" si="55"/>
        <v>143.78</v>
      </c>
    </row>
    <row r="3577" spans="1:7" ht="75" x14ac:dyDescent="0.25">
      <c r="A3577" s="261" t="s">
        <v>5738</v>
      </c>
      <c r="B3577" s="283">
        <v>92652</v>
      </c>
      <c r="C3577" s="108" t="s">
        <v>3922</v>
      </c>
      <c r="D3577" t="s">
        <v>321</v>
      </c>
      <c r="E3577" s="284">
        <v>57.65</v>
      </c>
      <c r="F3577" s="284">
        <v>9.8000000000000007</v>
      </c>
      <c r="G3577" s="284">
        <f t="shared" si="55"/>
        <v>47.849999999999994</v>
      </c>
    </row>
    <row r="3578" spans="1:7" ht="75" x14ac:dyDescent="0.25">
      <c r="A3578" s="261" t="s">
        <v>5738</v>
      </c>
      <c r="B3578" s="283">
        <v>92653</v>
      </c>
      <c r="C3578" s="108" t="s">
        <v>3923</v>
      </c>
      <c r="D3578" t="s">
        <v>321</v>
      </c>
      <c r="E3578" s="284">
        <v>65.72</v>
      </c>
      <c r="F3578" s="284">
        <v>10.41</v>
      </c>
      <c r="G3578" s="284">
        <f t="shared" si="55"/>
        <v>55.31</v>
      </c>
    </row>
    <row r="3579" spans="1:7" ht="75" x14ac:dyDescent="0.25">
      <c r="A3579" s="261" t="s">
        <v>5738</v>
      </c>
      <c r="B3579" s="283">
        <v>92654</v>
      </c>
      <c r="C3579" s="108" t="s">
        <v>3924</v>
      </c>
      <c r="D3579" t="s">
        <v>321</v>
      </c>
      <c r="E3579" s="284">
        <v>89.8</v>
      </c>
      <c r="F3579" s="284">
        <v>11.15</v>
      </c>
      <c r="G3579" s="284">
        <f t="shared" si="55"/>
        <v>78.649999999999991</v>
      </c>
    </row>
    <row r="3580" spans="1:7" ht="75" x14ac:dyDescent="0.25">
      <c r="A3580" s="261" t="s">
        <v>5738</v>
      </c>
      <c r="B3580" s="283">
        <v>92655</v>
      </c>
      <c r="C3580" s="108" t="s">
        <v>3925</v>
      </c>
      <c r="D3580" t="s">
        <v>321</v>
      </c>
      <c r="E3580" s="284">
        <v>109.44</v>
      </c>
      <c r="F3580" s="284">
        <v>12.29</v>
      </c>
      <c r="G3580" s="284">
        <f t="shared" si="55"/>
        <v>97.15</v>
      </c>
    </row>
    <row r="3581" spans="1:7" ht="75" x14ac:dyDescent="0.25">
      <c r="A3581" s="261" t="s">
        <v>5738</v>
      </c>
      <c r="B3581" s="283">
        <v>92656</v>
      </c>
      <c r="C3581" s="108" t="s">
        <v>3926</v>
      </c>
      <c r="D3581" t="s">
        <v>321</v>
      </c>
      <c r="E3581" s="284">
        <v>143.21</v>
      </c>
      <c r="F3581" s="284">
        <v>13.4</v>
      </c>
      <c r="G3581" s="284">
        <f t="shared" si="55"/>
        <v>129.81</v>
      </c>
    </row>
    <row r="3582" spans="1:7" ht="60" x14ac:dyDescent="0.25">
      <c r="A3582" s="261" t="s">
        <v>5738</v>
      </c>
      <c r="B3582" s="283">
        <v>92687</v>
      </c>
      <c r="C3582" s="108" t="s">
        <v>3957</v>
      </c>
      <c r="D3582" t="s">
        <v>321</v>
      </c>
      <c r="E3582" s="284">
        <v>26.97</v>
      </c>
      <c r="F3582" s="284">
        <v>6.16</v>
      </c>
      <c r="G3582" s="284">
        <f t="shared" si="55"/>
        <v>20.81</v>
      </c>
    </row>
    <row r="3583" spans="1:7" ht="60" x14ac:dyDescent="0.25">
      <c r="A3583" s="261" t="s">
        <v>5738</v>
      </c>
      <c r="B3583" s="283">
        <v>92688</v>
      </c>
      <c r="C3583" s="108" t="s">
        <v>3958</v>
      </c>
      <c r="D3583" t="s">
        <v>321</v>
      </c>
      <c r="E3583" s="284">
        <v>37.700000000000003</v>
      </c>
      <c r="F3583" s="284">
        <v>10.59</v>
      </c>
      <c r="G3583" s="284">
        <f t="shared" si="55"/>
        <v>27.110000000000003</v>
      </c>
    </row>
    <row r="3584" spans="1:7" ht="60" x14ac:dyDescent="0.25">
      <c r="A3584" s="261" t="s">
        <v>5738</v>
      </c>
      <c r="B3584" s="283">
        <v>92689</v>
      </c>
      <c r="C3584" s="108" t="s">
        <v>3959</v>
      </c>
      <c r="D3584" t="s">
        <v>321</v>
      </c>
      <c r="E3584" s="284">
        <v>40.28</v>
      </c>
      <c r="F3584" s="284">
        <v>6.76</v>
      </c>
      <c r="G3584" s="284">
        <f t="shared" si="55"/>
        <v>33.520000000000003</v>
      </c>
    </row>
    <row r="3585" spans="1:7" ht="60" x14ac:dyDescent="0.25">
      <c r="A3585" s="261" t="s">
        <v>5738</v>
      </c>
      <c r="B3585" s="283">
        <v>92690</v>
      </c>
      <c r="C3585" s="108" t="s">
        <v>3960</v>
      </c>
      <c r="D3585" t="s">
        <v>321</v>
      </c>
      <c r="E3585" s="284">
        <v>58.05</v>
      </c>
      <c r="F3585" s="284">
        <v>11.65</v>
      </c>
      <c r="G3585" s="284">
        <f t="shared" si="55"/>
        <v>46.4</v>
      </c>
    </row>
    <row r="3586" spans="1:7" ht="60" x14ac:dyDescent="0.25">
      <c r="A3586" s="261" t="s">
        <v>5738</v>
      </c>
      <c r="B3586" s="283">
        <v>92691</v>
      </c>
      <c r="C3586" s="108" t="s">
        <v>3961</v>
      </c>
      <c r="D3586" t="s">
        <v>321</v>
      </c>
      <c r="E3586" s="284">
        <v>77.709999999999994</v>
      </c>
      <c r="F3586" s="284">
        <v>22.73</v>
      </c>
      <c r="G3586" s="284">
        <f t="shared" si="55"/>
        <v>54.97999999999999</v>
      </c>
    </row>
    <row r="3587" spans="1:7" ht="90" x14ac:dyDescent="0.25">
      <c r="A3587" s="261" t="s">
        <v>5738</v>
      </c>
      <c r="B3587" s="283">
        <v>94462</v>
      </c>
      <c r="C3587" s="108" t="s">
        <v>4442</v>
      </c>
      <c r="D3587" t="s">
        <v>321</v>
      </c>
      <c r="E3587" s="284">
        <v>96.2</v>
      </c>
      <c r="F3587" s="284">
        <v>20.68</v>
      </c>
      <c r="G3587" s="284">
        <f t="shared" ref="G3587:G3650" si="56">E3587-F3587</f>
        <v>75.52000000000001</v>
      </c>
    </row>
    <row r="3588" spans="1:7" ht="90" x14ac:dyDescent="0.25">
      <c r="A3588" s="261" t="s">
        <v>5738</v>
      </c>
      <c r="B3588" s="283">
        <v>94463</v>
      </c>
      <c r="C3588" s="108" t="s">
        <v>4443</v>
      </c>
      <c r="D3588" t="s">
        <v>321</v>
      </c>
      <c r="E3588" s="284">
        <v>112.95</v>
      </c>
      <c r="F3588" s="284">
        <v>20.68</v>
      </c>
      <c r="G3588" s="284">
        <f t="shared" si="56"/>
        <v>92.27000000000001</v>
      </c>
    </row>
    <row r="3589" spans="1:7" ht="90" x14ac:dyDescent="0.25">
      <c r="A3589" s="261" t="s">
        <v>5738</v>
      </c>
      <c r="B3589" s="283">
        <v>94464</v>
      </c>
      <c r="C3589" s="108" t="s">
        <v>4444</v>
      </c>
      <c r="D3589" t="s">
        <v>321</v>
      </c>
      <c r="E3589" s="284">
        <v>159.27000000000001</v>
      </c>
      <c r="F3589" s="284">
        <v>25.86</v>
      </c>
      <c r="G3589" s="284">
        <f t="shared" si="56"/>
        <v>133.41000000000003</v>
      </c>
    </row>
    <row r="3590" spans="1:7" ht="75" x14ac:dyDescent="0.25">
      <c r="A3590" s="261" t="s">
        <v>5738</v>
      </c>
      <c r="B3590" s="283">
        <v>94602</v>
      </c>
      <c r="C3590" s="108" t="s">
        <v>4487</v>
      </c>
      <c r="D3590" t="s">
        <v>321</v>
      </c>
      <c r="E3590" s="284">
        <v>202.65</v>
      </c>
      <c r="F3590" s="284">
        <v>24.31</v>
      </c>
      <c r="G3590" s="284">
        <f t="shared" si="56"/>
        <v>178.34</v>
      </c>
    </row>
    <row r="3591" spans="1:7" ht="75" x14ac:dyDescent="0.25">
      <c r="A3591" s="261" t="s">
        <v>5738</v>
      </c>
      <c r="B3591" s="283">
        <v>94603</v>
      </c>
      <c r="C3591" s="108" t="s">
        <v>4488</v>
      </c>
      <c r="D3591" t="s">
        <v>321</v>
      </c>
      <c r="E3591" s="284">
        <v>272.68</v>
      </c>
      <c r="F3591" s="284">
        <v>24.31</v>
      </c>
      <c r="G3591" s="284">
        <f t="shared" si="56"/>
        <v>248.37</v>
      </c>
    </row>
    <row r="3592" spans="1:7" ht="75" x14ac:dyDescent="0.25">
      <c r="A3592" s="261" t="s">
        <v>5738</v>
      </c>
      <c r="B3592" s="283">
        <v>94604</v>
      </c>
      <c r="C3592" s="108" t="s">
        <v>4489</v>
      </c>
      <c r="D3592" t="s">
        <v>321</v>
      </c>
      <c r="E3592" s="284">
        <v>372.85</v>
      </c>
      <c r="F3592" s="284">
        <v>26.5</v>
      </c>
      <c r="G3592" s="284">
        <f t="shared" si="56"/>
        <v>346.35</v>
      </c>
    </row>
    <row r="3593" spans="1:7" ht="75" x14ac:dyDescent="0.25">
      <c r="A3593" s="261" t="s">
        <v>5738</v>
      </c>
      <c r="B3593" s="283">
        <v>94605</v>
      </c>
      <c r="C3593" s="108" t="s">
        <v>4490</v>
      </c>
      <c r="D3593" t="s">
        <v>321</v>
      </c>
      <c r="E3593" s="284">
        <v>533.58000000000004</v>
      </c>
      <c r="F3593" s="284">
        <v>26.5</v>
      </c>
      <c r="G3593" s="284">
        <f t="shared" si="56"/>
        <v>507.08000000000004</v>
      </c>
    </row>
    <row r="3594" spans="1:7" ht="60" x14ac:dyDescent="0.25">
      <c r="A3594" s="261" t="s">
        <v>5738</v>
      </c>
      <c r="B3594" s="283">
        <v>94648</v>
      </c>
      <c r="C3594" s="108" t="s">
        <v>4505</v>
      </c>
      <c r="D3594" t="s">
        <v>321</v>
      </c>
      <c r="E3594" s="284">
        <v>11.12</v>
      </c>
      <c r="F3594" s="284">
        <v>4.75</v>
      </c>
      <c r="G3594" s="284">
        <f t="shared" si="56"/>
        <v>6.3699999999999992</v>
      </c>
    </row>
    <row r="3595" spans="1:7" ht="60" x14ac:dyDescent="0.25">
      <c r="A3595" s="261" t="s">
        <v>5738</v>
      </c>
      <c r="B3595" s="283">
        <v>94649</v>
      </c>
      <c r="C3595" s="108" t="s">
        <v>4506</v>
      </c>
      <c r="D3595" t="s">
        <v>321</v>
      </c>
      <c r="E3595" s="284">
        <v>16.93</v>
      </c>
      <c r="F3595" s="284">
        <v>4.74</v>
      </c>
      <c r="G3595" s="284">
        <f t="shared" si="56"/>
        <v>12.19</v>
      </c>
    </row>
    <row r="3596" spans="1:7" ht="60" x14ac:dyDescent="0.25">
      <c r="A3596" s="261" t="s">
        <v>5738</v>
      </c>
      <c r="B3596" s="283">
        <v>94650</v>
      </c>
      <c r="C3596" s="108" t="s">
        <v>4507</v>
      </c>
      <c r="D3596" t="s">
        <v>321</v>
      </c>
      <c r="E3596" s="284">
        <v>25.46</v>
      </c>
      <c r="F3596" s="284">
        <v>6.73</v>
      </c>
      <c r="G3596" s="284">
        <f t="shared" si="56"/>
        <v>18.73</v>
      </c>
    </row>
    <row r="3597" spans="1:7" ht="60" x14ac:dyDescent="0.25">
      <c r="A3597" s="261" t="s">
        <v>5738</v>
      </c>
      <c r="B3597" s="283">
        <v>94651</v>
      </c>
      <c r="C3597" s="108" t="s">
        <v>4508</v>
      </c>
      <c r="D3597" t="s">
        <v>321</v>
      </c>
      <c r="E3597" s="284">
        <v>27.08</v>
      </c>
      <c r="F3597" s="284">
        <v>6.73</v>
      </c>
      <c r="G3597" s="284">
        <f t="shared" si="56"/>
        <v>20.349999999999998</v>
      </c>
    </row>
    <row r="3598" spans="1:7" ht="60" x14ac:dyDescent="0.25">
      <c r="A3598" s="261" t="s">
        <v>5738</v>
      </c>
      <c r="B3598" s="283">
        <v>94652</v>
      </c>
      <c r="C3598" s="108" t="s">
        <v>4509</v>
      </c>
      <c r="D3598" t="s">
        <v>321</v>
      </c>
      <c r="E3598" s="284">
        <v>43.29</v>
      </c>
      <c r="F3598" s="284">
        <v>10.94</v>
      </c>
      <c r="G3598" s="284">
        <f t="shared" si="56"/>
        <v>32.35</v>
      </c>
    </row>
    <row r="3599" spans="1:7" ht="60" x14ac:dyDescent="0.25">
      <c r="A3599" s="261" t="s">
        <v>5738</v>
      </c>
      <c r="B3599" s="283">
        <v>94653</v>
      </c>
      <c r="C3599" s="108" t="s">
        <v>4510</v>
      </c>
      <c r="D3599" t="s">
        <v>321</v>
      </c>
      <c r="E3599" s="284">
        <v>62.45</v>
      </c>
      <c r="F3599" s="284">
        <v>10.94</v>
      </c>
      <c r="G3599" s="284">
        <f t="shared" si="56"/>
        <v>51.510000000000005</v>
      </c>
    </row>
    <row r="3600" spans="1:7" ht="60" x14ac:dyDescent="0.25">
      <c r="A3600" s="261" t="s">
        <v>5738</v>
      </c>
      <c r="B3600" s="283">
        <v>94654</v>
      </c>
      <c r="C3600" s="108" t="s">
        <v>4511</v>
      </c>
      <c r="D3600" t="s">
        <v>321</v>
      </c>
      <c r="E3600" s="284">
        <v>88.69</v>
      </c>
      <c r="F3600" s="284">
        <v>19.18</v>
      </c>
      <c r="G3600" s="284">
        <f t="shared" si="56"/>
        <v>69.509999999999991</v>
      </c>
    </row>
    <row r="3601" spans="1:7" ht="60" x14ac:dyDescent="0.25">
      <c r="A3601" s="261" t="s">
        <v>5738</v>
      </c>
      <c r="B3601" s="283">
        <v>94655</v>
      </c>
      <c r="C3601" s="108" t="s">
        <v>4512</v>
      </c>
      <c r="D3601" t="s">
        <v>321</v>
      </c>
      <c r="E3601" s="284">
        <v>124.77</v>
      </c>
      <c r="F3601" s="284">
        <v>19.18</v>
      </c>
      <c r="G3601" s="284">
        <f t="shared" si="56"/>
        <v>105.59</v>
      </c>
    </row>
    <row r="3602" spans="1:7" ht="60" x14ac:dyDescent="0.25">
      <c r="A3602" s="261" t="s">
        <v>5738</v>
      </c>
      <c r="B3602" s="283">
        <v>94716</v>
      </c>
      <c r="C3602" s="108" t="s">
        <v>4568</v>
      </c>
      <c r="D3602" t="s">
        <v>321</v>
      </c>
      <c r="E3602" s="284">
        <v>24.91</v>
      </c>
      <c r="F3602" s="284">
        <v>4.41</v>
      </c>
      <c r="G3602" s="284">
        <f t="shared" si="56"/>
        <v>20.5</v>
      </c>
    </row>
    <row r="3603" spans="1:7" ht="60" x14ac:dyDescent="0.25">
      <c r="A3603" s="261" t="s">
        <v>5738</v>
      </c>
      <c r="B3603" s="283">
        <v>94717</v>
      </c>
      <c r="C3603" s="108" t="s">
        <v>4569</v>
      </c>
      <c r="D3603" t="s">
        <v>321</v>
      </c>
      <c r="E3603" s="284">
        <v>38.81</v>
      </c>
      <c r="F3603" s="284">
        <v>4.4000000000000004</v>
      </c>
      <c r="G3603" s="284">
        <f t="shared" si="56"/>
        <v>34.410000000000004</v>
      </c>
    </row>
    <row r="3604" spans="1:7" ht="60" x14ac:dyDescent="0.25">
      <c r="A3604" s="261" t="s">
        <v>5738</v>
      </c>
      <c r="B3604" s="283">
        <v>94718</v>
      </c>
      <c r="C3604" s="108" t="s">
        <v>4570</v>
      </c>
      <c r="D3604" t="s">
        <v>321</v>
      </c>
      <c r="E3604" s="284">
        <v>50.19</v>
      </c>
      <c r="F3604" s="284">
        <v>5.84</v>
      </c>
      <c r="G3604" s="284">
        <f t="shared" si="56"/>
        <v>44.349999999999994</v>
      </c>
    </row>
    <row r="3605" spans="1:7" ht="60" x14ac:dyDescent="0.25">
      <c r="A3605" s="261" t="s">
        <v>5738</v>
      </c>
      <c r="B3605" s="283">
        <v>94719</v>
      </c>
      <c r="C3605" s="108" t="s">
        <v>4571</v>
      </c>
      <c r="D3605" t="s">
        <v>321</v>
      </c>
      <c r="E3605" s="284">
        <v>64.650000000000006</v>
      </c>
      <c r="F3605" s="284">
        <v>5.84</v>
      </c>
      <c r="G3605" s="284">
        <f t="shared" si="56"/>
        <v>58.81</v>
      </c>
    </row>
    <row r="3606" spans="1:7" ht="60" x14ac:dyDescent="0.25">
      <c r="A3606" s="261" t="s">
        <v>5738</v>
      </c>
      <c r="B3606" s="283">
        <v>94720</v>
      </c>
      <c r="C3606" s="108" t="s">
        <v>4572</v>
      </c>
      <c r="D3606" t="s">
        <v>321</v>
      </c>
      <c r="E3606" s="284">
        <v>94.08</v>
      </c>
      <c r="F3606" s="284">
        <v>10.11</v>
      </c>
      <c r="G3606" s="284">
        <f t="shared" si="56"/>
        <v>83.97</v>
      </c>
    </row>
    <row r="3607" spans="1:7" ht="60" x14ac:dyDescent="0.25">
      <c r="A3607" s="261" t="s">
        <v>5738</v>
      </c>
      <c r="B3607" s="283">
        <v>94721</v>
      </c>
      <c r="C3607" s="108" t="s">
        <v>4573</v>
      </c>
      <c r="D3607" t="s">
        <v>321</v>
      </c>
      <c r="E3607" s="284">
        <v>144.08000000000001</v>
      </c>
      <c r="F3607" s="284">
        <v>10.11</v>
      </c>
      <c r="G3607" s="284">
        <f t="shared" si="56"/>
        <v>133.97000000000003</v>
      </c>
    </row>
    <row r="3608" spans="1:7" ht="60" x14ac:dyDescent="0.25">
      <c r="A3608" s="261" t="s">
        <v>5738</v>
      </c>
      <c r="B3608" s="283">
        <v>94722</v>
      </c>
      <c r="C3608" s="108" t="s">
        <v>4574</v>
      </c>
      <c r="D3608" t="s">
        <v>321</v>
      </c>
      <c r="E3608" s="284">
        <v>248.65</v>
      </c>
      <c r="F3608" s="284">
        <v>20.5</v>
      </c>
      <c r="G3608" s="284">
        <f t="shared" si="56"/>
        <v>228.15</v>
      </c>
    </row>
    <row r="3609" spans="1:7" ht="60" x14ac:dyDescent="0.25">
      <c r="A3609" s="261" t="s">
        <v>5738</v>
      </c>
      <c r="B3609" s="283">
        <v>94723</v>
      </c>
      <c r="C3609" s="108" t="s">
        <v>6509</v>
      </c>
      <c r="D3609" t="s">
        <v>321</v>
      </c>
      <c r="E3609" s="284">
        <v>449.35</v>
      </c>
      <c r="F3609" s="284">
        <v>20.5</v>
      </c>
      <c r="G3609" s="284">
        <f t="shared" si="56"/>
        <v>428.85</v>
      </c>
    </row>
    <row r="3610" spans="1:7" ht="60" x14ac:dyDescent="0.25">
      <c r="A3610" s="261" t="s">
        <v>5738</v>
      </c>
      <c r="B3610" s="283">
        <v>95697</v>
      </c>
      <c r="C3610" s="108" t="s">
        <v>4875</v>
      </c>
      <c r="D3610" t="s">
        <v>321</v>
      </c>
      <c r="E3610" s="284">
        <v>76.87</v>
      </c>
      <c r="F3610" s="284">
        <v>4.74</v>
      </c>
      <c r="G3610" s="284">
        <f t="shared" si="56"/>
        <v>72.13000000000001</v>
      </c>
    </row>
    <row r="3611" spans="1:7" ht="45" x14ac:dyDescent="0.25">
      <c r="A3611" s="261" t="s">
        <v>5738</v>
      </c>
      <c r="B3611" s="283">
        <v>96635</v>
      </c>
      <c r="C3611" s="108" t="s">
        <v>6180</v>
      </c>
      <c r="D3611" t="s">
        <v>321</v>
      </c>
      <c r="E3611" s="284">
        <v>38.31</v>
      </c>
      <c r="F3611" s="284">
        <v>19.21</v>
      </c>
      <c r="G3611" s="284">
        <f t="shared" si="56"/>
        <v>19.100000000000001</v>
      </c>
    </row>
    <row r="3612" spans="1:7" ht="45" x14ac:dyDescent="0.25">
      <c r="A3612" s="261" t="s">
        <v>5738</v>
      </c>
      <c r="B3612" s="283">
        <v>96636</v>
      </c>
      <c r="C3612" s="108" t="s">
        <v>6181</v>
      </c>
      <c r="D3612" t="s">
        <v>321</v>
      </c>
      <c r="E3612" s="284">
        <v>40.659999999999997</v>
      </c>
      <c r="F3612" s="284">
        <v>19.78</v>
      </c>
      <c r="G3612" s="284">
        <f t="shared" si="56"/>
        <v>20.879999999999995</v>
      </c>
    </row>
    <row r="3613" spans="1:7" ht="45" x14ac:dyDescent="0.25">
      <c r="A3613" s="261" t="s">
        <v>5738</v>
      </c>
      <c r="B3613" s="283">
        <v>96644</v>
      </c>
      <c r="C3613" s="108" t="s">
        <v>6189</v>
      </c>
      <c r="D3613" t="s">
        <v>321</v>
      </c>
      <c r="E3613" s="284">
        <v>21.24</v>
      </c>
      <c r="F3613" s="284">
        <v>6.1</v>
      </c>
      <c r="G3613" s="284">
        <f t="shared" si="56"/>
        <v>15.139999999999999</v>
      </c>
    </row>
    <row r="3614" spans="1:7" ht="45" x14ac:dyDescent="0.25">
      <c r="A3614" s="261" t="s">
        <v>5738</v>
      </c>
      <c r="B3614" s="283">
        <v>96645</v>
      </c>
      <c r="C3614" s="108" t="s">
        <v>6190</v>
      </c>
      <c r="D3614" t="s">
        <v>321</v>
      </c>
      <c r="E3614" s="284">
        <v>18.79</v>
      </c>
      <c r="F3614" s="284">
        <v>6.05</v>
      </c>
      <c r="G3614" s="284">
        <f t="shared" si="56"/>
        <v>12.739999999999998</v>
      </c>
    </row>
    <row r="3615" spans="1:7" ht="45" x14ac:dyDescent="0.25">
      <c r="A3615" s="261" t="s">
        <v>5738</v>
      </c>
      <c r="B3615" s="283">
        <v>96646</v>
      </c>
      <c r="C3615" s="108" t="s">
        <v>6191</v>
      </c>
      <c r="D3615" t="s">
        <v>321</v>
      </c>
      <c r="E3615" s="284">
        <v>23.03</v>
      </c>
      <c r="F3615" s="284">
        <v>6.38</v>
      </c>
      <c r="G3615" s="284">
        <f t="shared" si="56"/>
        <v>16.650000000000002</v>
      </c>
    </row>
    <row r="3616" spans="1:7" ht="45" x14ac:dyDescent="0.25">
      <c r="A3616" s="261" t="s">
        <v>5738</v>
      </c>
      <c r="B3616" s="283">
        <v>96647</v>
      </c>
      <c r="C3616" s="108" t="s">
        <v>6192</v>
      </c>
      <c r="D3616" t="s">
        <v>321</v>
      </c>
      <c r="E3616" s="284">
        <v>23.08</v>
      </c>
      <c r="F3616" s="284">
        <v>6.29</v>
      </c>
      <c r="G3616" s="284">
        <f t="shared" si="56"/>
        <v>16.79</v>
      </c>
    </row>
    <row r="3617" spans="1:7" ht="45" x14ac:dyDescent="0.25">
      <c r="A3617" s="261" t="s">
        <v>5738</v>
      </c>
      <c r="B3617" s="283">
        <v>96648</v>
      </c>
      <c r="C3617" s="108" t="s">
        <v>6193</v>
      </c>
      <c r="D3617" t="s">
        <v>321</v>
      </c>
      <c r="E3617" s="284">
        <v>28.55</v>
      </c>
      <c r="F3617" s="284">
        <v>6.61</v>
      </c>
      <c r="G3617" s="284">
        <f t="shared" si="56"/>
        <v>21.94</v>
      </c>
    </row>
    <row r="3618" spans="1:7" ht="45" x14ac:dyDescent="0.25">
      <c r="A3618" s="261" t="s">
        <v>5738</v>
      </c>
      <c r="B3618" s="283">
        <v>96649</v>
      </c>
      <c r="C3618" s="108" t="s">
        <v>6194</v>
      </c>
      <c r="D3618" t="s">
        <v>321</v>
      </c>
      <c r="E3618" s="284">
        <v>37.89</v>
      </c>
      <c r="F3618" s="284">
        <v>6.99</v>
      </c>
      <c r="G3618" s="284">
        <f t="shared" si="56"/>
        <v>30.9</v>
      </c>
    </row>
    <row r="3619" spans="1:7" ht="45" x14ac:dyDescent="0.25">
      <c r="A3619" s="261" t="s">
        <v>5738</v>
      </c>
      <c r="B3619" s="283">
        <v>96668</v>
      </c>
      <c r="C3619" s="108" t="s">
        <v>6213</v>
      </c>
      <c r="D3619" t="s">
        <v>321</v>
      </c>
      <c r="E3619" s="284">
        <v>16.690000000000001</v>
      </c>
      <c r="F3619" s="284">
        <v>2.61</v>
      </c>
      <c r="G3619" s="284">
        <f t="shared" si="56"/>
        <v>14.080000000000002</v>
      </c>
    </row>
    <row r="3620" spans="1:7" ht="45" x14ac:dyDescent="0.25">
      <c r="A3620" s="261" t="s">
        <v>5738</v>
      </c>
      <c r="B3620" s="283">
        <v>96669</v>
      </c>
      <c r="C3620" s="108" t="s">
        <v>6214</v>
      </c>
      <c r="D3620" t="s">
        <v>321</v>
      </c>
      <c r="E3620" s="284">
        <v>16.36</v>
      </c>
      <c r="F3620" s="284">
        <v>4.18</v>
      </c>
      <c r="G3620" s="284">
        <f t="shared" si="56"/>
        <v>12.18</v>
      </c>
    </row>
    <row r="3621" spans="1:7" ht="45" x14ac:dyDescent="0.25">
      <c r="A3621" s="261" t="s">
        <v>5738</v>
      </c>
      <c r="B3621" s="283">
        <v>96670</v>
      </c>
      <c r="C3621" s="108" t="s">
        <v>6215</v>
      </c>
      <c r="D3621" t="s">
        <v>321</v>
      </c>
      <c r="E3621" s="284">
        <v>21.29</v>
      </c>
      <c r="F3621" s="284">
        <v>5.05</v>
      </c>
      <c r="G3621" s="284">
        <f t="shared" si="56"/>
        <v>16.239999999999998</v>
      </c>
    </row>
    <row r="3622" spans="1:7" ht="45" x14ac:dyDescent="0.25">
      <c r="A3622" s="261" t="s">
        <v>5738</v>
      </c>
      <c r="B3622" s="283">
        <v>96671</v>
      </c>
      <c r="C3622" s="108" t="s">
        <v>6216</v>
      </c>
      <c r="D3622" t="s">
        <v>321</v>
      </c>
      <c r="E3622" s="284">
        <v>32.299999999999997</v>
      </c>
      <c r="F3622" s="284">
        <v>6.12</v>
      </c>
      <c r="G3622" s="284">
        <f t="shared" si="56"/>
        <v>26.179999999999996</v>
      </c>
    </row>
    <row r="3623" spans="1:7" ht="45" x14ac:dyDescent="0.25">
      <c r="A3623" s="261" t="s">
        <v>5738</v>
      </c>
      <c r="B3623" s="283">
        <v>96672</v>
      </c>
      <c r="C3623" s="108" t="s">
        <v>6217</v>
      </c>
      <c r="D3623" t="s">
        <v>321</v>
      </c>
      <c r="E3623" s="284">
        <v>49.31</v>
      </c>
      <c r="F3623" s="284">
        <v>7.5</v>
      </c>
      <c r="G3623" s="284">
        <f t="shared" si="56"/>
        <v>41.81</v>
      </c>
    </row>
    <row r="3624" spans="1:7" ht="45" x14ac:dyDescent="0.25">
      <c r="A3624" s="261" t="s">
        <v>5738</v>
      </c>
      <c r="B3624" s="283">
        <v>96673</v>
      </c>
      <c r="C3624" s="108" t="s">
        <v>6218</v>
      </c>
      <c r="D3624" t="s">
        <v>321</v>
      </c>
      <c r="E3624" s="284">
        <v>62.2</v>
      </c>
      <c r="F3624" s="284">
        <v>8.8000000000000007</v>
      </c>
      <c r="G3624" s="284">
        <f t="shared" si="56"/>
        <v>53.400000000000006</v>
      </c>
    </row>
    <row r="3625" spans="1:7" ht="45" x14ac:dyDescent="0.25">
      <c r="A3625" s="261" t="s">
        <v>5738</v>
      </c>
      <c r="B3625" s="283">
        <v>96674</v>
      </c>
      <c r="C3625" s="108" t="s">
        <v>6219</v>
      </c>
      <c r="D3625" t="s">
        <v>321</v>
      </c>
      <c r="E3625" s="284">
        <v>100.77</v>
      </c>
      <c r="F3625" s="284">
        <v>10.4</v>
      </c>
      <c r="G3625" s="284">
        <f t="shared" si="56"/>
        <v>90.36999999999999</v>
      </c>
    </row>
    <row r="3626" spans="1:7" ht="45" x14ac:dyDescent="0.25">
      <c r="A3626" s="261" t="s">
        <v>5738</v>
      </c>
      <c r="B3626" s="283">
        <v>96675</v>
      </c>
      <c r="C3626" s="108" t="s">
        <v>6220</v>
      </c>
      <c r="D3626" t="s">
        <v>321</v>
      </c>
      <c r="E3626" s="284">
        <v>146.63999999999999</v>
      </c>
      <c r="F3626" s="284">
        <v>12.55</v>
      </c>
      <c r="G3626" s="284">
        <f t="shared" si="56"/>
        <v>134.08999999999997</v>
      </c>
    </row>
    <row r="3627" spans="1:7" ht="45" x14ac:dyDescent="0.25">
      <c r="A3627" s="261" t="s">
        <v>5738</v>
      </c>
      <c r="B3627" s="283">
        <v>96676</v>
      </c>
      <c r="C3627" s="108" t="s">
        <v>6221</v>
      </c>
      <c r="D3627" t="s">
        <v>321</v>
      </c>
      <c r="E3627" s="284">
        <v>21</v>
      </c>
      <c r="F3627" s="284">
        <v>4.6900000000000004</v>
      </c>
      <c r="G3627" s="284">
        <f t="shared" si="56"/>
        <v>16.309999999999999</v>
      </c>
    </row>
    <row r="3628" spans="1:7" ht="45" x14ac:dyDescent="0.25">
      <c r="A3628" s="261" t="s">
        <v>5738</v>
      </c>
      <c r="B3628" s="283">
        <v>96677</v>
      </c>
      <c r="C3628" s="108" t="s">
        <v>6222</v>
      </c>
      <c r="D3628" t="s">
        <v>321</v>
      </c>
      <c r="E3628" s="284">
        <v>27.39</v>
      </c>
      <c r="F3628" s="284">
        <v>5.71</v>
      </c>
      <c r="G3628" s="284">
        <f t="shared" si="56"/>
        <v>21.68</v>
      </c>
    </row>
    <row r="3629" spans="1:7" ht="45" x14ac:dyDescent="0.25">
      <c r="A3629" s="261" t="s">
        <v>5738</v>
      </c>
      <c r="B3629" s="283">
        <v>96678</v>
      </c>
      <c r="C3629" s="108" t="s">
        <v>6223</v>
      </c>
      <c r="D3629" t="s">
        <v>321</v>
      </c>
      <c r="E3629" s="284">
        <v>37.76</v>
      </c>
      <c r="F3629" s="284">
        <v>6.87</v>
      </c>
      <c r="G3629" s="284">
        <f t="shared" si="56"/>
        <v>30.889999999999997</v>
      </c>
    </row>
    <row r="3630" spans="1:7" ht="45" x14ac:dyDescent="0.25">
      <c r="A3630" s="261" t="s">
        <v>5738</v>
      </c>
      <c r="B3630" s="283">
        <v>96679</v>
      </c>
      <c r="C3630" s="108" t="s">
        <v>6224</v>
      </c>
      <c r="D3630" t="s">
        <v>321</v>
      </c>
      <c r="E3630" s="284">
        <v>56.38</v>
      </c>
      <c r="F3630" s="284">
        <v>8.35</v>
      </c>
      <c r="G3630" s="284">
        <f t="shared" si="56"/>
        <v>48.03</v>
      </c>
    </row>
    <row r="3631" spans="1:7" ht="45" x14ac:dyDescent="0.25">
      <c r="A3631" s="261" t="s">
        <v>5738</v>
      </c>
      <c r="B3631" s="283">
        <v>96680</v>
      </c>
      <c r="C3631" s="108" t="s">
        <v>6225</v>
      </c>
      <c r="D3631" t="s">
        <v>321</v>
      </c>
      <c r="E3631" s="284">
        <v>93.44</v>
      </c>
      <c r="F3631" s="284">
        <v>10.23</v>
      </c>
      <c r="G3631" s="284">
        <f t="shared" si="56"/>
        <v>83.21</v>
      </c>
    </row>
    <row r="3632" spans="1:7" ht="45" x14ac:dyDescent="0.25">
      <c r="A3632" s="261" t="s">
        <v>5738</v>
      </c>
      <c r="B3632" s="283">
        <v>96681</v>
      </c>
      <c r="C3632" s="108" t="s">
        <v>6226</v>
      </c>
      <c r="D3632" t="s">
        <v>321</v>
      </c>
      <c r="E3632" s="284">
        <v>125.82</v>
      </c>
      <c r="F3632" s="284">
        <v>12</v>
      </c>
      <c r="G3632" s="284">
        <f t="shared" si="56"/>
        <v>113.82</v>
      </c>
    </row>
    <row r="3633" spans="1:7" ht="45" x14ac:dyDescent="0.25">
      <c r="A3633" s="261" t="s">
        <v>5738</v>
      </c>
      <c r="B3633" s="283">
        <v>96682</v>
      </c>
      <c r="C3633" s="108" t="s">
        <v>6227</v>
      </c>
      <c r="D3633" t="s">
        <v>321</v>
      </c>
      <c r="E3633" s="284">
        <v>207.89</v>
      </c>
      <c r="F3633" s="284">
        <v>14.21</v>
      </c>
      <c r="G3633" s="284">
        <f t="shared" si="56"/>
        <v>193.67999999999998</v>
      </c>
    </row>
    <row r="3634" spans="1:7" ht="45" x14ac:dyDescent="0.25">
      <c r="A3634" s="261" t="s">
        <v>5738</v>
      </c>
      <c r="B3634" s="283">
        <v>96683</v>
      </c>
      <c r="C3634" s="108" t="s">
        <v>6228</v>
      </c>
      <c r="D3634" t="s">
        <v>321</v>
      </c>
      <c r="E3634" s="284">
        <v>285.48</v>
      </c>
      <c r="F3634" s="284">
        <v>17.14</v>
      </c>
      <c r="G3634" s="284">
        <f t="shared" si="56"/>
        <v>268.34000000000003</v>
      </c>
    </row>
    <row r="3635" spans="1:7" ht="60" x14ac:dyDescent="0.25">
      <c r="A3635" s="261" t="s">
        <v>5738</v>
      </c>
      <c r="B3635" s="283">
        <v>96718</v>
      </c>
      <c r="C3635" s="108" t="s">
        <v>5002</v>
      </c>
      <c r="D3635" t="s">
        <v>321</v>
      </c>
      <c r="E3635" s="284">
        <v>9.76</v>
      </c>
      <c r="F3635" s="284">
        <v>0.23</v>
      </c>
      <c r="G3635" s="284">
        <f t="shared" si="56"/>
        <v>9.5299999999999994</v>
      </c>
    </row>
    <row r="3636" spans="1:7" ht="60" x14ac:dyDescent="0.25">
      <c r="A3636" s="261" t="s">
        <v>5738</v>
      </c>
      <c r="B3636" s="283">
        <v>96719</v>
      </c>
      <c r="C3636" s="108" t="s">
        <v>5003</v>
      </c>
      <c r="D3636" t="s">
        <v>321</v>
      </c>
      <c r="E3636" s="284">
        <v>18.829999999999998</v>
      </c>
      <c r="F3636" s="284">
        <v>4.67</v>
      </c>
      <c r="G3636" s="284">
        <f t="shared" si="56"/>
        <v>14.159999999999998</v>
      </c>
    </row>
    <row r="3637" spans="1:7" ht="60" x14ac:dyDescent="0.25">
      <c r="A3637" s="261" t="s">
        <v>5738</v>
      </c>
      <c r="B3637" s="283">
        <v>96720</v>
      </c>
      <c r="C3637" s="108" t="s">
        <v>5004</v>
      </c>
      <c r="D3637" t="s">
        <v>321</v>
      </c>
      <c r="E3637" s="284">
        <v>17.45</v>
      </c>
      <c r="F3637" s="284">
        <v>5.46</v>
      </c>
      <c r="G3637" s="284">
        <f t="shared" si="56"/>
        <v>11.989999999999998</v>
      </c>
    </row>
    <row r="3638" spans="1:7" ht="60" x14ac:dyDescent="0.25">
      <c r="A3638" s="261" t="s">
        <v>5738</v>
      </c>
      <c r="B3638" s="283">
        <v>96721</v>
      </c>
      <c r="C3638" s="108" t="s">
        <v>5005</v>
      </c>
      <c r="D3638" t="s">
        <v>321</v>
      </c>
      <c r="E3638" s="284">
        <v>21.08</v>
      </c>
      <c r="F3638" s="284">
        <v>5.45</v>
      </c>
      <c r="G3638" s="284">
        <f t="shared" si="56"/>
        <v>15.629999999999999</v>
      </c>
    </row>
    <row r="3639" spans="1:7" ht="60" x14ac:dyDescent="0.25">
      <c r="A3639" s="261" t="s">
        <v>5738</v>
      </c>
      <c r="B3639" s="283">
        <v>96722</v>
      </c>
      <c r="C3639" s="108" t="s">
        <v>5006</v>
      </c>
      <c r="D3639" t="s">
        <v>321</v>
      </c>
      <c r="E3639" s="284">
        <v>33.72</v>
      </c>
      <c r="F3639" s="284">
        <v>8.31</v>
      </c>
      <c r="G3639" s="284">
        <f t="shared" si="56"/>
        <v>25.409999999999997</v>
      </c>
    </row>
    <row r="3640" spans="1:7" ht="60" x14ac:dyDescent="0.25">
      <c r="A3640" s="261" t="s">
        <v>5738</v>
      </c>
      <c r="B3640" s="283">
        <v>96723</v>
      </c>
      <c r="C3640" s="108" t="s">
        <v>5007</v>
      </c>
      <c r="D3640" t="s">
        <v>321</v>
      </c>
      <c r="E3640" s="284">
        <v>48.09</v>
      </c>
      <c r="F3640" s="284">
        <v>8.31</v>
      </c>
      <c r="G3640" s="284">
        <f t="shared" si="56"/>
        <v>39.78</v>
      </c>
    </row>
    <row r="3641" spans="1:7" ht="60" x14ac:dyDescent="0.25">
      <c r="A3641" s="261" t="s">
        <v>5738</v>
      </c>
      <c r="B3641" s="283">
        <v>96724</v>
      </c>
      <c r="C3641" s="108" t="s">
        <v>5008</v>
      </c>
      <c r="D3641" t="s">
        <v>321</v>
      </c>
      <c r="E3641" s="284">
        <v>64.510000000000005</v>
      </c>
      <c r="F3641" s="284">
        <v>13.7</v>
      </c>
      <c r="G3641" s="284">
        <f t="shared" si="56"/>
        <v>50.81</v>
      </c>
    </row>
    <row r="3642" spans="1:7" ht="60" x14ac:dyDescent="0.25">
      <c r="A3642" s="261" t="s">
        <v>5738</v>
      </c>
      <c r="B3642" s="283">
        <v>96725</v>
      </c>
      <c r="C3642" s="108" t="s">
        <v>5009</v>
      </c>
      <c r="D3642" t="s">
        <v>321</v>
      </c>
      <c r="E3642" s="284">
        <v>98.2</v>
      </c>
      <c r="F3642" s="284">
        <v>13.69</v>
      </c>
      <c r="G3642" s="284">
        <f t="shared" si="56"/>
        <v>84.51</v>
      </c>
    </row>
    <row r="3643" spans="1:7" ht="60" x14ac:dyDescent="0.25">
      <c r="A3643" s="261" t="s">
        <v>5738</v>
      </c>
      <c r="B3643" s="283">
        <v>96726</v>
      </c>
      <c r="C3643" s="108" t="s">
        <v>5010</v>
      </c>
      <c r="D3643" t="s">
        <v>321</v>
      </c>
      <c r="E3643" s="284">
        <v>139.52000000000001</v>
      </c>
      <c r="F3643" s="284">
        <v>21.5</v>
      </c>
      <c r="G3643" s="284">
        <f t="shared" si="56"/>
        <v>118.02000000000001</v>
      </c>
    </row>
    <row r="3644" spans="1:7" ht="60" x14ac:dyDescent="0.25">
      <c r="A3644" s="261" t="s">
        <v>5738</v>
      </c>
      <c r="B3644" s="283">
        <v>96727</v>
      </c>
      <c r="C3644" s="108" t="s">
        <v>5011</v>
      </c>
      <c r="D3644" t="s">
        <v>321</v>
      </c>
      <c r="E3644" s="284">
        <v>16.95</v>
      </c>
      <c r="F3644" s="284">
        <v>5.09</v>
      </c>
      <c r="G3644" s="284">
        <f t="shared" si="56"/>
        <v>11.86</v>
      </c>
    </row>
    <row r="3645" spans="1:7" ht="60" x14ac:dyDescent="0.25">
      <c r="A3645" s="261" t="s">
        <v>5738</v>
      </c>
      <c r="B3645" s="283">
        <v>96728</v>
      </c>
      <c r="C3645" s="108" t="s">
        <v>5012</v>
      </c>
      <c r="D3645" t="s">
        <v>321</v>
      </c>
      <c r="E3645" s="284">
        <v>20.93</v>
      </c>
      <c r="F3645" s="284">
        <v>5.08</v>
      </c>
      <c r="G3645" s="284">
        <f t="shared" si="56"/>
        <v>15.85</v>
      </c>
    </row>
    <row r="3646" spans="1:7" ht="60" x14ac:dyDescent="0.25">
      <c r="A3646" s="261" t="s">
        <v>5738</v>
      </c>
      <c r="B3646" s="283">
        <v>96729</v>
      </c>
      <c r="C3646" s="108" t="s">
        <v>5013</v>
      </c>
      <c r="D3646" t="s">
        <v>321</v>
      </c>
      <c r="E3646" s="284">
        <v>27.45</v>
      </c>
      <c r="F3646" s="284">
        <v>6.52</v>
      </c>
      <c r="G3646" s="284">
        <f t="shared" si="56"/>
        <v>20.93</v>
      </c>
    </row>
    <row r="3647" spans="1:7" ht="60" x14ac:dyDescent="0.25">
      <c r="A3647" s="261" t="s">
        <v>5738</v>
      </c>
      <c r="B3647" s="283">
        <v>96730</v>
      </c>
      <c r="C3647" s="108" t="s">
        <v>5014</v>
      </c>
      <c r="D3647" t="s">
        <v>321</v>
      </c>
      <c r="E3647" s="284">
        <v>35.89</v>
      </c>
      <c r="F3647" s="284">
        <v>6.51</v>
      </c>
      <c r="G3647" s="284">
        <f t="shared" si="56"/>
        <v>29.380000000000003</v>
      </c>
    </row>
    <row r="3648" spans="1:7" ht="60" x14ac:dyDescent="0.25">
      <c r="A3648" s="261" t="s">
        <v>5738</v>
      </c>
      <c r="B3648" s="283">
        <v>96731</v>
      </c>
      <c r="C3648" s="108" t="s">
        <v>5015</v>
      </c>
      <c r="D3648" t="s">
        <v>321</v>
      </c>
      <c r="E3648" s="284">
        <v>55.88</v>
      </c>
      <c r="F3648" s="284">
        <v>9.94</v>
      </c>
      <c r="G3648" s="284">
        <f t="shared" si="56"/>
        <v>45.940000000000005</v>
      </c>
    </row>
    <row r="3649" spans="1:7" ht="60" x14ac:dyDescent="0.25">
      <c r="A3649" s="261" t="s">
        <v>5738</v>
      </c>
      <c r="B3649" s="283">
        <v>96732</v>
      </c>
      <c r="C3649" s="108" t="s">
        <v>5016</v>
      </c>
      <c r="D3649" t="s">
        <v>321</v>
      </c>
      <c r="E3649" s="284">
        <v>88.58</v>
      </c>
      <c r="F3649" s="284">
        <v>9.93</v>
      </c>
      <c r="G3649" s="284">
        <f t="shared" si="56"/>
        <v>78.650000000000006</v>
      </c>
    </row>
    <row r="3650" spans="1:7" ht="60" x14ac:dyDescent="0.25">
      <c r="A3650" s="261" t="s">
        <v>5738</v>
      </c>
      <c r="B3650" s="283">
        <v>96733</v>
      </c>
      <c r="C3650" s="108" t="s">
        <v>5017</v>
      </c>
      <c r="D3650" t="s">
        <v>321</v>
      </c>
      <c r="E3650" s="284">
        <v>122.96</v>
      </c>
      <c r="F3650" s="284">
        <v>16.440000000000001</v>
      </c>
      <c r="G3650" s="284">
        <f t="shared" si="56"/>
        <v>106.52</v>
      </c>
    </row>
    <row r="3651" spans="1:7" ht="60" x14ac:dyDescent="0.25">
      <c r="A3651" s="261" t="s">
        <v>5738</v>
      </c>
      <c r="B3651" s="283">
        <v>96734</v>
      </c>
      <c r="C3651" s="108" t="s">
        <v>5018</v>
      </c>
      <c r="D3651" t="s">
        <v>321</v>
      </c>
      <c r="E3651" s="284">
        <v>196.16</v>
      </c>
      <c r="F3651" s="284">
        <v>16.43</v>
      </c>
      <c r="G3651" s="284">
        <f t="shared" ref="G3651:G3714" si="57">E3651-F3651</f>
        <v>179.73</v>
      </c>
    </row>
    <row r="3652" spans="1:7" ht="60" x14ac:dyDescent="0.25">
      <c r="A3652" s="261" t="s">
        <v>5738</v>
      </c>
      <c r="B3652" s="283">
        <v>96735</v>
      </c>
      <c r="C3652" s="108" t="s">
        <v>5019</v>
      </c>
      <c r="D3652" t="s">
        <v>321</v>
      </c>
      <c r="E3652" s="284">
        <v>259.12</v>
      </c>
      <c r="F3652" s="284">
        <v>25.78</v>
      </c>
      <c r="G3652" s="284">
        <f t="shared" si="57"/>
        <v>233.34</v>
      </c>
    </row>
    <row r="3653" spans="1:7" ht="45" x14ac:dyDescent="0.25">
      <c r="A3653" s="261" t="s">
        <v>5738</v>
      </c>
      <c r="B3653" s="283">
        <v>96798</v>
      </c>
      <c r="C3653" s="108" t="s">
        <v>7268</v>
      </c>
      <c r="D3653" t="s">
        <v>321</v>
      </c>
      <c r="E3653" s="284">
        <v>10.52</v>
      </c>
      <c r="F3653" s="284">
        <v>2.11</v>
      </c>
      <c r="G3653" s="284">
        <f t="shared" si="57"/>
        <v>8.41</v>
      </c>
    </row>
    <row r="3654" spans="1:7" ht="45" x14ac:dyDescent="0.25">
      <c r="A3654" s="261" t="s">
        <v>5738</v>
      </c>
      <c r="B3654" s="283">
        <v>96799</v>
      </c>
      <c r="C3654" s="108" t="s">
        <v>7269</v>
      </c>
      <c r="D3654" t="s">
        <v>321</v>
      </c>
      <c r="E3654" s="284">
        <v>13.52</v>
      </c>
      <c r="F3654" s="284">
        <v>2.67</v>
      </c>
      <c r="G3654" s="284">
        <f t="shared" si="57"/>
        <v>10.85</v>
      </c>
    </row>
    <row r="3655" spans="1:7" ht="45" x14ac:dyDescent="0.25">
      <c r="A3655" s="261" t="s">
        <v>5738</v>
      </c>
      <c r="B3655" s="283">
        <v>96800</v>
      </c>
      <c r="C3655" s="108" t="s">
        <v>7270</v>
      </c>
      <c r="D3655" t="s">
        <v>321</v>
      </c>
      <c r="E3655" s="284">
        <v>18.68</v>
      </c>
      <c r="F3655" s="284">
        <v>3.36</v>
      </c>
      <c r="G3655" s="284">
        <f t="shared" si="57"/>
        <v>15.32</v>
      </c>
    </row>
    <row r="3656" spans="1:7" ht="45" x14ac:dyDescent="0.25">
      <c r="A3656" s="261" t="s">
        <v>5738</v>
      </c>
      <c r="B3656" s="283">
        <v>96801</v>
      </c>
      <c r="C3656" s="108" t="s">
        <v>7271</v>
      </c>
      <c r="D3656" t="s">
        <v>321</v>
      </c>
      <c r="E3656" s="284">
        <v>29.06</v>
      </c>
      <c r="F3656" s="284">
        <v>4.32</v>
      </c>
      <c r="G3656" s="284">
        <f t="shared" si="57"/>
        <v>24.74</v>
      </c>
    </row>
    <row r="3657" spans="1:7" ht="75" x14ac:dyDescent="0.25">
      <c r="A3657" s="261" t="s">
        <v>5738</v>
      </c>
      <c r="B3657" s="283">
        <v>97327</v>
      </c>
      <c r="C3657" s="108" t="s">
        <v>5180</v>
      </c>
      <c r="D3657" t="s">
        <v>321</v>
      </c>
      <c r="E3657" s="284">
        <v>24.73</v>
      </c>
      <c r="F3657" s="284">
        <v>1.84</v>
      </c>
      <c r="G3657" s="284">
        <f t="shared" si="57"/>
        <v>22.89</v>
      </c>
    </row>
    <row r="3658" spans="1:7" ht="75" x14ac:dyDescent="0.25">
      <c r="A3658" s="261" t="s">
        <v>5738</v>
      </c>
      <c r="B3658" s="283">
        <v>97328</v>
      </c>
      <c r="C3658" s="108" t="s">
        <v>104</v>
      </c>
      <c r="D3658" t="s">
        <v>321</v>
      </c>
      <c r="E3658" s="284">
        <v>40.619999999999997</v>
      </c>
      <c r="F3658" s="284">
        <v>2.0099999999999998</v>
      </c>
      <c r="G3658" s="284">
        <f t="shared" si="57"/>
        <v>38.61</v>
      </c>
    </row>
    <row r="3659" spans="1:7" ht="75" x14ac:dyDescent="0.25">
      <c r="A3659" s="261" t="s">
        <v>5738</v>
      </c>
      <c r="B3659" s="283">
        <v>97329</v>
      </c>
      <c r="C3659" s="108" t="s">
        <v>5181</v>
      </c>
      <c r="D3659" t="s">
        <v>321</v>
      </c>
      <c r="E3659" s="284">
        <v>51.96</v>
      </c>
      <c r="F3659" s="284">
        <v>2.15</v>
      </c>
      <c r="G3659" s="284">
        <f t="shared" si="57"/>
        <v>49.81</v>
      </c>
    </row>
    <row r="3660" spans="1:7" ht="75" x14ac:dyDescent="0.25">
      <c r="A3660" s="261" t="s">
        <v>5738</v>
      </c>
      <c r="B3660" s="283">
        <v>97330</v>
      </c>
      <c r="C3660" s="108" t="s">
        <v>5182</v>
      </c>
      <c r="D3660" t="s">
        <v>321</v>
      </c>
      <c r="E3660" s="284">
        <v>63.58</v>
      </c>
      <c r="F3660" s="284">
        <v>2.2599999999999998</v>
      </c>
      <c r="G3660" s="284">
        <f t="shared" si="57"/>
        <v>61.32</v>
      </c>
    </row>
    <row r="3661" spans="1:7" ht="75" x14ac:dyDescent="0.25">
      <c r="A3661" s="261" t="s">
        <v>5738</v>
      </c>
      <c r="B3661" s="283">
        <v>97331</v>
      </c>
      <c r="C3661" s="108" t="s">
        <v>5183</v>
      </c>
      <c r="D3661" t="s">
        <v>321</v>
      </c>
      <c r="E3661" s="284">
        <v>25.06</v>
      </c>
      <c r="F3661" s="284">
        <v>2.08</v>
      </c>
      <c r="G3661" s="284">
        <f t="shared" si="57"/>
        <v>22.979999999999997</v>
      </c>
    </row>
    <row r="3662" spans="1:7" ht="75" x14ac:dyDescent="0.25">
      <c r="A3662" s="261" t="s">
        <v>5738</v>
      </c>
      <c r="B3662" s="283">
        <v>97332</v>
      </c>
      <c r="C3662" s="108" t="s">
        <v>5184</v>
      </c>
      <c r="D3662" t="s">
        <v>321</v>
      </c>
      <c r="E3662" s="284">
        <v>40.98</v>
      </c>
      <c r="F3662" s="284">
        <v>2.31</v>
      </c>
      <c r="G3662" s="284">
        <f t="shared" si="57"/>
        <v>38.669999999999995</v>
      </c>
    </row>
    <row r="3663" spans="1:7" ht="75" x14ac:dyDescent="0.25">
      <c r="A3663" s="261" t="s">
        <v>5738</v>
      </c>
      <c r="B3663" s="283">
        <v>97333</v>
      </c>
      <c r="C3663" s="108" t="s">
        <v>5185</v>
      </c>
      <c r="D3663" t="s">
        <v>321</v>
      </c>
      <c r="E3663" s="284">
        <v>52.41</v>
      </c>
      <c r="F3663" s="284">
        <v>2.52</v>
      </c>
      <c r="G3663" s="284">
        <f t="shared" si="57"/>
        <v>49.889999999999993</v>
      </c>
    </row>
    <row r="3664" spans="1:7" ht="75" x14ac:dyDescent="0.25">
      <c r="A3664" s="261" t="s">
        <v>5738</v>
      </c>
      <c r="B3664" s="283">
        <v>97334</v>
      </c>
      <c r="C3664" s="108" t="s">
        <v>5186</v>
      </c>
      <c r="D3664" t="s">
        <v>321</v>
      </c>
      <c r="E3664" s="284">
        <v>64.09</v>
      </c>
      <c r="F3664" s="284">
        <v>2.67</v>
      </c>
      <c r="G3664" s="284">
        <f t="shared" si="57"/>
        <v>61.42</v>
      </c>
    </row>
    <row r="3665" spans="1:7" ht="60" x14ac:dyDescent="0.25">
      <c r="A3665" s="261" t="s">
        <v>5738</v>
      </c>
      <c r="B3665" s="283">
        <v>97335</v>
      </c>
      <c r="C3665" s="108" t="s">
        <v>5187</v>
      </c>
      <c r="D3665" t="s">
        <v>321</v>
      </c>
      <c r="E3665" s="284">
        <v>76.239999999999995</v>
      </c>
      <c r="F3665" s="284">
        <v>1.55</v>
      </c>
      <c r="G3665" s="284">
        <f t="shared" si="57"/>
        <v>74.69</v>
      </c>
    </row>
    <row r="3666" spans="1:7" ht="60" x14ac:dyDescent="0.25">
      <c r="A3666" s="261" t="s">
        <v>5738</v>
      </c>
      <c r="B3666" s="283">
        <v>97336</v>
      </c>
      <c r="C3666" s="108" t="s">
        <v>5188</v>
      </c>
      <c r="D3666" t="s">
        <v>321</v>
      </c>
      <c r="E3666" s="284">
        <v>97.02</v>
      </c>
      <c r="F3666" s="284">
        <v>2</v>
      </c>
      <c r="G3666" s="284">
        <f t="shared" si="57"/>
        <v>95.02</v>
      </c>
    </row>
    <row r="3667" spans="1:7" ht="60" x14ac:dyDescent="0.25">
      <c r="A3667" s="261" t="s">
        <v>5738</v>
      </c>
      <c r="B3667" s="283">
        <v>97337</v>
      </c>
      <c r="C3667" s="108" t="s">
        <v>5189</v>
      </c>
      <c r="D3667" t="s">
        <v>321</v>
      </c>
      <c r="E3667" s="284">
        <v>145.88999999999999</v>
      </c>
      <c r="F3667" s="284">
        <v>2.5299999999999998</v>
      </c>
      <c r="G3667" s="284">
        <f t="shared" si="57"/>
        <v>143.35999999999999</v>
      </c>
    </row>
    <row r="3668" spans="1:7" ht="60" x14ac:dyDescent="0.25">
      <c r="A3668" s="261" t="s">
        <v>5738</v>
      </c>
      <c r="B3668" s="283">
        <v>97338</v>
      </c>
      <c r="C3668" s="108" t="s">
        <v>5190</v>
      </c>
      <c r="D3668" t="s">
        <v>321</v>
      </c>
      <c r="E3668" s="284">
        <v>175.55</v>
      </c>
      <c r="F3668" s="284">
        <v>3.06</v>
      </c>
      <c r="G3668" s="284">
        <f t="shared" si="57"/>
        <v>172.49</v>
      </c>
    </row>
    <row r="3669" spans="1:7" ht="60" x14ac:dyDescent="0.25">
      <c r="A3669" s="261" t="s">
        <v>5738</v>
      </c>
      <c r="B3669" s="283">
        <v>97339</v>
      </c>
      <c r="C3669" s="108" t="s">
        <v>5191</v>
      </c>
      <c r="D3669" t="s">
        <v>321</v>
      </c>
      <c r="E3669" s="284">
        <v>189.1</v>
      </c>
      <c r="F3669" s="284">
        <v>3.97</v>
      </c>
      <c r="G3669" s="284">
        <f t="shared" si="57"/>
        <v>185.13</v>
      </c>
    </row>
    <row r="3670" spans="1:7" ht="60" x14ac:dyDescent="0.25">
      <c r="A3670" s="261" t="s">
        <v>5738</v>
      </c>
      <c r="B3670" s="283">
        <v>97340</v>
      </c>
      <c r="C3670" s="108" t="s">
        <v>5192</v>
      </c>
      <c r="D3670" t="s">
        <v>321</v>
      </c>
      <c r="E3670" s="284">
        <v>190.28</v>
      </c>
      <c r="F3670" s="284">
        <v>4.88</v>
      </c>
      <c r="G3670" s="284">
        <f t="shared" si="57"/>
        <v>185.4</v>
      </c>
    </row>
    <row r="3671" spans="1:7" ht="45" x14ac:dyDescent="0.25">
      <c r="A3671" s="261" t="s">
        <v>5738</v>
      </c>
      <c r="B3671" s="283">
        <v>97347</v>
      </c>
      <c r="C3671" s="108" t="s">
        <v>5193</v>
      </c>
      <c r="D3671" t="s">
        <v>321</v>
      </c>
      <c r="E3671" s="284">
        <v>91.85</v>
      </c>
      <c r="F3671" s="284">
        <v>1.65</v>
      </c>
      <c r="G3671" s="284">
        <f t="shared" si="57"/>
        <v>90.199999999999989</v>
      </c>
    </row>
    <row r="3672" spans="1:7" ht="45" x14ac:dyDescent="0.25">
      <c r="A3672" s="261" t="s">
        <v>5738</v>
      </c>
      <c r="B3672" s="283">
        <v>97348</v>
      </c>
      <c r="C3672" s="108" t="s">
        <v>5194</v>
      </c>
      <c r="D3672" t="s">
        <v>321</v>
      </c>
      <c r="E3672" s="284">
        <v>126.84</v>
      </c>
      <c r="F3672" s="284">
        <v>1.98</v>
      </c>
      <c r="G3672" s="284">
        <f t="shared" si="57"/>
        <v>124.86</v>
      </c>
    </row>
    <row r="3673" spans="1:7" ht="45" x14ac:dyDescent="0.25">
      <c r="A3673" s="261" t="s">
        <v>5738</v>
      </c>
      <c r="B3673" s="283">
        <v>97349</v>
      </c>
      <c r="C3673" s="108" t="s">
        <v>5195</v>
      </c>
      <c r="D3673" t="s">
        <v>321</v>
      </c>
      <c r="E3673" s="284">
        <v>182.77</v>
      </c>
      <c r="F3673" s="284">
        <v>2.34</v>
      </c>
      <c r="G3673" s="284">
        <f t="shared" si="57"/>
        <v>180.43</v>
      </c>
    </row>
    <row r="3674" spans="1:7" ht="45" x14ac:dyDescent="0.25">
      <c r="A3674" s="261" t="s">
        <v>5738</v>
      </c>
      <c r="B3674" s="283">
        <v>97350</v>
      </c>
      <c r="C3674" s="108" t="s">
        <v>5196</v>
      </c>
      <c r="D3674" t="s">
        <v>321</v>
      </c>
      <c r="E3674" s="284">
        <v>221.92</v>
      </c>
      <c r="F3674" s="284">
        <v>2.7</v>
      </c>
      <c r="G3674" s="284">
        <f t="shared" si="57"/>
        <v>219.22</v>
      </c>
    </row>
    <row r="3675" spans="1:7" ht="45" x14ac:dyDescent="0.25">
      <c r="A3675" s="261" t="s">
        <v>5738</v>
      </c>
      <c r="B3675" s="283">
        <v>97351</v>
      </c>
      <c r="C3675" s="108" t="s">
        <v>5197</v>
      </c>
      <c r="D3675" t="s">
        <v>321</v>
      </c>
      <c r="E3675" s="284">
        <v>306.8</v>
      </c>
      <c r="F3675" s="284">
        <v>3.32</v>
      </c>
      <c r="G3675" s="284">
        <f t="shared" si="57"/>
        <v>303.48</v>
      </c>
    </row>
    <row r="3676" spans="1:7" ht="45" x14ac:dyDescent="0.25">
      <c r="A3676" s="261" t="s">
        <v>5738</v>
      </c>
      <c r="B3676" s="283">
        <v>97352</v>
      </c>
      <c r="C3676" s="108" t="s">
        <v>5198</v>
      </c>
      <c r="D3676" t="s">
        <v>321</v>
      </c>
      <c r="E3676" s="284">
        <v>397.55</v>
      </c>
      <c r="F3676" s="284">
        <v>3.94</v>
      </c>
      <c r="G3676" s="284">
        <f t="shared" si="57"/>
        <v>393.61</v>
      </c>
    </row>
    <row r="3677" spans="1:7" ht="60" x14ac:dyDescent="0.25">
      <c r="A3677" s="261" t="s">
        <v>5738</v>
      </c>
      <c r="B3677" s="283">
        <v>97353</v>
      </c>
      <c r="C3677" s="108" t="s">
        <v>5199</v>
      </c>
      <c r="D3677" t="s">
        <v>321</v>
      </c>
      <c r="E3677" s="284">
        <v>60.77</v>
      </c>
      <c r="F3677" s="284">
        <v>4.4400000000000004</v>
      </c>
      <c r="G3677" s="284">
        <f t="shared" si="57"/>
        <v>56.330000000000005</v>
      </c>
    </row>
    <row r="3678" spans="1:7" ht="60" x14ac:dyDescent="0.25">
      <c r="A3678" s="261" t="s">
        <v>5738</v>
      </c>
      <c r="B3678" s="283">
        <v>97354</v>
      </c>
      <c r="C3678" s="108" t="s">
        <v>5200</v>
      </c>
      <c r="D3678" t="s">
        <v>321</v>
      </c>
      <c r="E3678" s="284">
        <v>96.31</v>
      </c>
      <c r="F3678" s="284">
        <v>5.12</v>
      </c>
      <c r="G3678" s="284">
        <f t="shared" si="57"/>
        <v>91.19</v>
      </c>
    </row>
    <row r="3679" spans="1:7" ht="60" x14ac:dyDescent="0.25">
      <c r="A3679" s="261" t="s">
        <v>5738</v>
      </c>
      <c r="B3679" s="283">
        <v>97355</v>
      </c>
      <c r="C3679" s="108" t="s">
        <v>5201</v>
      </c>
      <c r="D3679" t="s">
        <v>321</v>
      </c>
      <c r="E3679" s="284">
        <v>131.62</v>
      </c>
      <c r="F3679" s="284">
        <v>5.69</v>
      </c>
      <c r="G3679" s="284">
        <f t="shared" si="57"/>
        <v>125.93</v>
      </c>
    </row>
    <row r="3680" spans="1:7" ht="60" x14ac:dyDescent="0.25">
      <c r="A3680" s="261" t="s">
        <v>5738</v>
      </c>
      <c r="B3680" s="283">
        <v>97356</v>
      </c>
      <c r="C3680" s="108" t="s">
        <v>5202</v>
      </c>
      <c r="D3680" t="s">
        <v>321</v>
      </c>
      <c r="E3680" s="284">
        <v>70.569999999999993</v>
      </c>
      <c r="F3680" s="284">
        <v>12.04</v>
      </c>
      <c r="G3680" s="284">
        <f t="shared" si="57"/>
        <v>58.529999999999994</v>
      </c>
    </row>
    <row r="3681" spans="1:7" ht="60" x14ac:dyDescent="0.25">
      <c r="A3681" s="261" t="s">
        <v>5738</v>
      </c>
      <c r="B3681" s="283">
        <v>97357</v>
      </c>
      <c r="C3681" s="108" t="s">
        <v>5203</v>
      </c>
      <c r="D3681" t="s">
        <v>321</v>
      </c>
      <c r="E3681" s="284">
        <v>113.15</v>
      </c>
      <c r="F3681" s="284">
        <v>18.170000000000002</v>
      </c>
      <c r="G3681" s="284">
        <f t="shared" si="57"/>
        <v>94.98</v>
      </c>
    </row>
    <row r="3682" spans="1:7" ht="60" x14ac:dyDescent="0.25">
      <c r="A3682" s="261" t="s">
        <v>5738</v>
      </c>
      <c r="B3682" s="283">
        <v>97358</v>
      </c>
      <c r="C3682" s="108" t="s">
        <v>5204</v>
      </c>
      <c r="D3682" t="s">
        <v>321</v>
      </c>
      <c r="E3682" s="284">
        <v>154.58000000000001</v>
      </c>
      <c r="F3682" s="284">
        <v>23.51</v>
      </c>
      <c r="G3682" s="284">
        <f t="shared" si="57"/>
        <v>131.07000000000002</v>
      </c>
    </row>
    <row r="3683" spans="1:7" ht="75" x14ac:dyDescent="0.25">
      <c r="A3683" s="261" t="s">
        <v>5738</v>
      </c>
      <c r="B3683" s="283">
        <v>97498</v>
      </c>
      <c r="C3683" s="108" t="s">
        <v>5271</v>
      </c>
      <c r="D3683" t="s">
        <v>321</v>
      </c>
      <c r="E3683" s="284">
        <v>43.18</v>
      </c>
      <c r="F3683" s="284">
        <v>5.8</v>
      </c>
      <c r="G3683" s="284">
        <f t="shared" si="57"/>
        <v>37.380000000000003</v>
      </c>
    </row>
    <row r="3684" spans="1:7" ht="75" x14ac:dyDescent="0.25">
      <c r="A3684" s="261" t="s">
        <v>5738</v>
      </c>
      <c r="B3684" s="283">
        <v>97535</v>
      </c>
      <c r="C3684" s="108" t="s">
        <v>5302</v>
      </c>
      <c r="D3684" t="s">
        <v>321</v>
      </c>
      <c r="E3684" s="284">
        <v>47.65</v>
      </c>
      <c r="F3684" s="284">
        <v>9.26</v>
      </c>
      <c r="G3684" s="284">
        <f t="shared" si="57"/>
        <v>38.39</v>
      </c>
    </row>
    <row r="3685" spans="1:7" ht="60" x14ac:dyDescent="0.25">
      <c r="A3685" s="261" t="s">
        <v>5738</v>
      </c>
      <c r="B3685" s="283">
        <v>97536</v>
      </c>
      <c r="C3685" s="108" t="s">
        <v>5303</v>
      </c>
      <c r="D3685" t="s">
        <v>321</v>
      </c>
      <c r="E3685" s="284">
        <v>57.91</v>
      </c>
      <c r="F3685" s="284">
        <v>17.23</v>
      </c>
      <c r="G3685" s="284">
        <f t="shared" si="57"/>
        <v>40.679999999999993</v>
      </c>
    </row>
    <row r="3686" spans="1:7" ht="60" x14ac:dyDescent="0.25">
      <c r="A3686" s="261" t="s">
        <v>5738</v>
      </c>
      <c r="B3686" s="283">
        <v>100788</v>
      </c>
      <c r="C3686" s="108" t="s">
        <v>562</v>
      </c>
      <c r="D3686" t="s">
        <v>242</v>
      </c>
      <c r="E3686" s="284">
        <v>773.1</v>
      </c>
      <c r="F3686" s="284">
        <v>135.55000000000001</v>
      </c>
      <c r="G3686" s="284">
        <f t="shared" si="57"/>
        <v>637.54999999999995</v>
      </c>
    </row>
    <row r="3687" spans="1:7" ht="45" x14ac:dyDescent="0.25">
      <c r="A3687" s="261" t="s">
        <v>5738</v>
      </c>
      <c r="B3687" s="283">
        <v>100791</v>
      </c>
      <c r="C3687" s="108" t="s">
        <v>563</v>
      </c>
      <c r="D3687" t="s">
        <v>321</v>
      </c>
      <c r="E3687" s="284">
        <v>21.94</v>
      </c>
      <c r="F3687" s="284">
        <v>5.68</v>
      </c>
      <c r="G3687" s="284">
        <f t="shared" si="57"/>
        <v>16.260000000000002</v>
      </c>
    </row>
    <row r="3688" spans="1:7" ht="45" x14ac:dyDescent="0.25">
      <c r="A3688" s="261" t="s">
        <v>5738</v>
      </c>
      <c r="B3688" s="283">
        <v>100792</v>
      </c>
      <c r="C3688" s="108" t="s">
        <v>107</v>
      </c>
      <c r="D3688" t="s">
        <v>321</v>
      </c>
      <c r="E3688" s="284">
        <v>32.69</v>
      </c>
      <c r="F3688" s="284">
        <v>6.73</v>
      </c>
      <c r="G3688" s="284">
        <f t="shared" si="57"/>
        <v>25.959999999999997</v>
      </c>
    </row>
    <row r="3689" spans="1:7" ht="45" x14ac:dyDescent="0.25">
      <c r="A3689" s="261" t="s">
        <v>5738</v>
      </c>
      <c r="B3689" s="283">
        <v>100793</v>
      </c>
      <c r="C3689" s="108" t="s">
        <v>564</v>
      </c>
      <c r="D3689" t="s">
        <v>321</v>
      </c>
      <c r="E3689" s="284">
        <v>43.65</v>
      </c>
      <c r="F3689" s="284">
        <v>8.0500000000000007</v>
      </c>
      <c r="G3689" s="284">
        <f t="shared" si="57"/>
        <v>35.599999999999994</v>
      </c>
    </row>
    <row r="3690" spans="1:7" ht="45" x14ac:dyDescent="0.25">
      <c r="A3690" s="261" t="s">
        <v>5738</v>
      </c>
      <c r="B3690" s="283">
        <v>100794</v>
      </c>
      <c r="C3690" s="108" t="s">
        <v>565</v>
      </c>
      <c r="D3690" t="s">
        <v>321</v>
      </c>
      <c r="E3690" s="284">
        <v>59.18</v>
      </c>
      <c r="F3690" s="284">
        <v>9.9</v>
      </c>
      <c r="G3690" s="284">
        <f t="shared" si="57"/>
        <v>49.28</v>
      </c>
    </row>
    <row r="3691" spans="1:7" ht="60" x14ac:dyDescent="0.25">
      <c r="A3691" s="261" t="s">
        <v>5738</v>
      </c>
      <c r="B3691" s="283">
        <v>100799</v>
      </c>
      <c r="C3691" s="108" t="s">
        <v>566</v>
      </c>
      <c r="D3691" t="s">
        <v>321</v>
      </c>
      <c r="E3691" s="284">
        <v>22.39</v>
      </c>
      <c r="F3691" s="284">
        <v>6.03</v>
      </c>
      <c r="G3691" s="284">
        <f t="shared" si="57"/>
        <v>16.36</v>
      </c>
    </row>
    <row r="3692" spans="1:7" ht="60" x14ac:dyDescent="0.25">
      <c r="A3692" s="261" t="s">
        <v>5738</v>
      </c>
      <c r="B3692" s="283">
        <v>100800</v>
      </c>
      <c r="C3692" s="108" t="s">
        <v>567</v>
      </c>
      <c r="D3692" t="s">
        <v>321</v>
      </c>
      <c r="E3692" s="284">
        <v>33.14</v>
      </c>
      <c r="F3692" s="284">
        <v>7.08</v>
      </c>
      <c r="G3692" s="284">
        <f t="shared" si="57"/>
        <v>26.060000000000002</v>
      </c>
    </row>
    <row r="3693" spans="1:7" ht="60" x14ac:dyDescent="0.25">
      <c r="A3693" s="261" t="s">
        <v>5738</v>
      </c>
      <c r="B3693" s="283">
        <v>100801</v>
      </c>
      <c r="C3693" s="108" t="s">
        <v>568</v>
      </c>
      <c r="D3693" t="s">
        <v>321</v>
      </c>
      <c r="E3693" s="284">
        <v>44.1</v>
      </c>
      <c r="F3693" s="284">
        <v>8.41</v>
      </c>
      <c r="G3693" s="284">
        <f t="shared" si="57"/>
        <v>35.69</v>
      </c>
    </row>
    <row r="3694" spans="1:7" ht="60" x14ac:dyDescent="0.25">
      <c r="A3694" s="261" t="s">
        <v>5738</v>
      </c>
      <c r="B3694" s="283">
        <v>100802</v>
      </c>
      <c r="C3694" s="108" t="s">
        <v>569</v>
      </c>
      <c r="D3694" t="s">
        <v>321</v>
      </c>
      <c r="E3694" s="284">
        <v>59.64</v>
      </c>
      <c r="F3694" s="284">
        <v>10.26</v>
      </c>
      <c r="G3694" s="284">
        <f t="shared" si="57"/>
        <v>49.38</v>
      </c>
    </row>
    <row r="3695" spans="1:7" ht="45" x14ac:dyDescent="0.25">
      <c r="A3695" s="261" t="s">
        <v>5738</v>
      </c>
      <c r="B3695" s="283">
        <v>100803</v>
      </c>
      <c r="C3695" s="108" t="s">
        <v>570</v>
      </c>
      <c r="D3695" t="s">
        <v>321</v>
      </c>
      <c r="E3695" s="284">
        <v>21</v>
      </c>
      <c r="F3695" s="284">
        <v>4.93</v>
      </c>
      <c r="G3695" s="284">
        <f t="shared" si="57"/>
        <v>16.07</v>
      </c>
    </row>
    <row r="3696" spans="1:7" ht="45" x14ac:dyDescent="0.25">
      <c r="A3696" s="261" t="s">
        <v>5738</v>
      </c>
      <c r="B3696" s="283">
        <v>100804</v>
      </c>
      <c r="C3696" s="108" t="s">
        <v>571</v>
      </c>
      <c r="D3696" t="s">
        <v>321</v>
      </c>
      <c r="E3696" s="284">
        <v>31.57</v>
      </c>
      <c r="F3696" s="284">
        <v>5.85</v>
      </c>
      <c r="G3696" s="284">
        <f t="shared" si="57"/>
        <v>25.72</v>
      </c>
    </row>
    <row r="3697" spans="1:7" ht="45" x14ac:dyDescent="0.25">
      <c r="A3697" s="261" t="s">
        <v>5738</v>
      </c>
      <c r="B3697" s="283">
        <v>100805</v>
      </c>
      <c r="C3697" s="108" t="s">
        <v>572</v>
      </c>
      <c r="D3697" t="s">
        <v>321</v>
      </c>
      <c r="E3697" s="284">
        <v>42.32</v>
      </c>
      <c r="F3697" s="284">
        <v>7</v>
      </c>
      <c r="G3697" s="284">
        <f t="shared" si="57"/>
        <v>35.32</v>
      </c>
    </row>
    <row r="3698" spans="1:7" ht="45" x14ac:dyDescent="0.25">
      <c r="A3698" s="261" t="s">
        <v>5738</v>
      </c>
      <c r="B3698" s="283">
        <v>100806</v>
      </c>
      <c r="C3698" s="108" t="s">
        <v>573</v>
      </c>
      <c r="D3698" t="s">
        <v>321</v>
      </c>
      <c r="E3698" s="284">
        <v>57.55</v>
      </c>
      <c r="F3698" s="284">
        <v>8.61</v>
      </c>
      <c r="G3698" s="284">
        <f t="shared" si="57"/>
        <v>48.94</v>
      </c>
    </row>
    <row r="3699" spans="1:7" ht="60" x14ac:dyDescent="0.25">
      <c r="A3699" s="261" t="s">
        <v>5738</v>
      </c>
      <c r="B3699" s="283">
        <v>100807</v>
      </c>
      <c r="C3699" s="108" t="s">
        <v>574</v>
      </c>
      <c r="D3699" t="s">
        <v>321</v>
      </c>
      <c r="E3699" s="284">
        <v>27.73</v>
      </c>
      <c r="F3699" s="284">
        <v>10.24</v>
      </c>
      <c r="G3699" s="284">
        <f t="shared" si="57"/>
        <v>17.490000000000002</v>
      </c>
    </row>
    <row r="3700" spans="1:7" ht="60" x14ac:dyDescent="0.25">
      <c r="A3700" s="261" t="s">
        <v>5738</v>
      </c>
      <c r="B3700" s="283">
        <v>100808</v>
      </c>
      <c r="C3700" s="108" t="s">
        <v>575</v>
      </c>
      <c r="D3700" t="s">
        <v>321</v>
      </c>
      <c r="E3700" s="284">
        <v>39.47</v>
      </c>
      <c r="F3700" s="284">
        <v>12.08</v>
      </c>
      <c r="G3700" s="284">
        <f t="shared" si="57"/>
        <v>27.39</v>
      </c>
    </row>
    <row r="3701" spans="1:7" ht="60" x14ac:dyDescent="0.25">
      <c r="A3701" s="261" t="s">
        <v>5738</v>
      </c>
      <c r="B3701" s="283">
        <v>100809</v>
      </c>
      <c r="C3701" s="108" t="s">
        <v>576</v>
      </c>
      <c r="D3701" t="s">
        <v>321</v>
      </c>
      <c r="E3701" s="284">
        <v>51.67</v>
      </c>
      <c r="F3701" s="284">
        <v>14.37</v>
      </c>
      <c r="G3701" s="284">
        <f t="shared" si="57"/>
        <v>37.300000000000004</v>
      </c>
    </row>
    <row r="3702" spans="1:7" ht="60" x14ac:dyDescent="0.25">
      <c r="A3702" s="261" t="s">
        <v>5738</v>
      </c>
      <c r="B3702" s="283">
        <v>100810</v>
      </c>
      <c r="C3702" s="108" t="s">
        <v>577</v>
      </c>
      <c r="D3702" t="s">
        <v>321</v>
      </c>
      <c r="E3702" s="284">
        <v>68.95</v>
      </c>
      <c r="F3702" s="284">
        <v>17.600000000000001</v>
      </c>
      <c r="G3702" s="284">
        <f t="shared" si="57"/>
        <v>51.35</v>
      </c>
    </row>
    <row r="3703" spans="1:7" ht="60" x14ac:dyDescent="0.25">
      <c r="A3703" s="261" t="s">
        <v>5738</v>
      </c>
      <c r="B3703" s="283">
        <v>101918</v>
      </c>
      <c r="C3703" s="108" t="s">
        <v>1177</v>
      </c>
      <c r="D3703" t="s">
        <v>321</v>
      </c>
      <c r="E3703" s="284">
        <v>202.02</v>
      </c>
      <c r="F3703" s="284">
        <v>22.15</v>
      </c>
      <c r="G3703" s="284">
        <f t="shared" si="57"/>
        <v>179.87</v>
      </c>
    </row>
    <row r="3704" spans="1:7" ht="45" x14ac:dyDescent="0.25">
      <c r="A3704" s="261" t="s">
        <v>5738</v>
      </c>
      <c r="B3704" s="283">
        <v>101919</v>
      </c>
      <c r="C3704" s="108" t="s">
        <v>1178</v>
      </c>
      <c r="D3704" t="s">
        <v>242</v>
      </c>
      <c r="E3704" s="284">
        <v>377.79</v>
      </c>
      <c r="F3704" s="284">
        <v>29.9</v>
      </c>
      <c r="G3704" s="284">
        <f t="shared" si="57"/>
        <v>347.89000000000004</v>
      </c>
    </row>
    <row r="3705" spans="1:7" ht="45" x14ac:dyDescent="0.25">
      <c r="A3705" s="261" t="s">
        <v>5738</v>
      </c>
      <c r="B3705" s="283">
        <v>101920</v>
      </c>
      <c r="C3705" s="108" t="s">
        <v>1179</v>
      </c>
      <c r="D3705" t="s">
        <v>242</v>
      </c>
      <c r="E3705" s="284">
        <v>180.32</v>
      </c>
      <c r="F3705" s="284">
        <v>29.91</v>
      </c>
      <c r="G3705" s="284">
        <f t="shared" si="57"/>
        <v>150.41</v>
      </c>
    </row>
    <row r="3706" spans="1:7" ht="60" x14ac:dyDescent="0.25">
      <c r="A3706" s="261" t="s">
        <v>5738</v>
      </c>
      <c r="B3706" s="283">
        <v>101921</v>
      </c>
      <c r="C3706" s="108" t="s">
        <v>1180</v>
      </c>
      <c r="D3706" t="s">
        <v>242</v>
      </c>
      <c r="E3706" s="284">
        <v>205.75</v>
      </c>
      <c r="F3706" s="284">
        <v>29.91</v>
      </c>
      <c r="G3706" s="284">
        <f t="shared" si="57"/>
        <v>175.84</v>
      </c>
    </row>
    <row r="3707" spans="1:7" ht="60" x14ac:dyDescent="0.25">
      <c r="A3707" s="261" t="s">
        <v>5738</v>
      </c>
      <c r="B3707" s="283">
        <v>101922</v>
      </c>
      <c r="C3707" s="108" t="s">
        <v>1181</v>
      </c>
      <c r="D3707" t="s">
        <v>242</v>
      </c>
      <c r="E3707" s="284">
        <v>205.75</v>
      </c>
      <c r="F3707" s="284">
        <v>29.91</v>
      </c>
      <c r="G3707" s="284">
        <f t="shared" si="57"/>
        <v>175.84</v>
      </c>
    </row>
    <row r="3708" spans="1:7" ht="60" x14ac:dyDescent="0.25">
      <c r="A3708" s="261" t="s">
        <v>5738</v>
      </c>
      <c r="B3708" s="283">
        <v>101923</v>
      </c>
      <c r="C3708" s="108" t="s">
        <v>1182</v>
      </c>
      <c r="D3708" t="s">
        <v>242</v>
      </c>
      <c r="E3708" s="284">
        <v>205.75</v>
      </c>
      <c r="F3708" s="284">
        <v>29.91</v>
      </c>
      <c r="G3708" s="284">
        <f t="shared" si="57"/>
        <v>175.84</v>
      </c>
    </row>
    <row r="3709" spans="1:7" ht="45" x14ac:dyDescent="0.25">
      <c r="A3709" s="261" t="s">
        <v>5738</v>
      </c>
      <c r="B3709" s="283">
        <v>101924</v>
      </c>
      <c r="C3709" s="108" t="s">
        <v>1183</v>
      </c>
      <c r="D3709" t="s">
        <v>242</v>
      </c>
      <c r="E3709" s="284">
        <v>169.68</v>
      </c>
      <c r="F3709" s="284">
        <v>29.91</v>
      </c>
      <c r="G3709" s="284">
        <f t="shared" si="57"/>
        <v>139.77000000000001</v>
      </c>
    </row>
    <row r="3710" spans="1:7" ht="60" x14ac:dyDescent="0.25">
      <c r="A3710" s="261" t="s">
        <v>5738</v>
      </c>
      <c r="B3710" s="283">
        <v>101925</v>
      </c>
      <c r="C3710" s="108" t="s">
        <v>1184</v>
      </c>
      <c r="D3710" t="s">
        <v>242</v>
      </c>
      <c r="E3710" s="284">
        <v>283.69</v>
      </c>
      <c r="F3710" s="284">
        <v>44.86</v>
      </c>
      <c r="G3710" s="284">
        <f t="shared" si="57"/>
        <v>238.82999999999998</v>
      </c>
    </row>
    <row r="3711" spans="1:7" ht="45" x14ac:dyDescent="0.25">
      <c r="A3711" s="261" t="s">
        <v>5738</v>
      </c>
      <c r="B3711" s="283">
        <v>101926</v>
      </c>
      <c r="C3711" s="108" t="s">
        <v>1185</v>
      </c>
      <c r="D3711" t="s">
        <v>242</v>
      </c>
      <c r="E3711" s="284">
        <v>365.77</v>
      </c>
      <c r="F3711" s="284">
        <v>59.83</v>
      </c>
      <c r="G3711" s="284">
        <f t="shared" si="57"/>
        <v>305.94</v>
      </c>
    </row>
    <row r="3712" spans="1:7" ht="75" x14ac:dyDescent="0.25">
      <c r="A3712" s="261" t="s">
        <v>5738</v>
      </c>
      <c r="B3712" s="283">
        <v>101927</v>
      </c>
      <c r="C3712" s="108" t="s">
        <v>1186</v>
      </c>
      <c r="D3712" t="s">
        <v>321</v>
      </c>
      <c r="E3712" s="284">
        <v>188.11</v>
      </c>
      <c r="F3712" s="284">
        <v>11.35</v>
      </c>
      <c r="G3712" s="284">
        <f t="shared" si="57"/>
        <v>176.76000000000002</v>
      </c>
    </row>
    <row r="3713" spans="1:7" ht="60" x14ac:dyDescent="0.25">
      <c r="A3713" s="261" t="s">
        <v>5738</v>
      </c>
      <c r="B3713" s="283">
        <v>101928</v>
      </c>
      <c r="C3713" s="108" t="s">
        <v>1187</v>
      </c>
      <c r="D3713" t="s">
        <v>242</v>
      </c>
      <c r="E3713" s="284">
        <v>383.12</v>
      </c>
      <c r="F3713" s="284">
        <v>34.04</v>
      </c>
      <c r="G3713" s="284">
        <f t="shared" si="57"/>
        <v>349.08</v>
      </c>
    </row>
    <row r="3714" spans="1:7" ht="60" x14ac:dyDescent="0.25">
      <c r="A3714" s="261" t="s">
        <v>5738</v>
      </c>
      <c r="B3714" s="283">
        <v>101929</v>
      </c>
      <c r="C3714" s="108" t="s">
        <v>1188</v>
      </c>
      <c r="D3714" t="s">
        <v>242</v>
      </c>
      <c r="E3714" s="284">
        <v>185.65</v>
      </c>
      <c r="F3714" s="284">
        <v>34.049999999999997</v>
      </c>
      <c r="G3714" s="284">
        <f t="shared" si="57"/>
        <v>151.60000000000002</v>
      </c>
    </row>
    <row r="3715" spans="1:7" ht="60" x14ac:dyDescent="0.25">
      <c r="A3715" s="261" t="s">
        <v>5738</v>
      </c>
      <c r="B3715" s="283">
        <v>101930</v>
      </c>
      <c r="C3715" s="108" t="s">
        <v>1189</v>
      </c>
      <c r="D3715" t="s">
        <v>242</v>
      </c>
      <c r="E3715" s="284">
        <v>211.08</v>
      </c>
      <c r="F3715" s="284">
        <v>34.049999999999997</v>
      </c>
      <c r="G3715" s="284">
        <f t="shared" ref="G3715:G3778" si="58">E3715-F3715</f>
        <v>177.03000000000003</v>
      </c>
    </row>
    <row r="3716" spans="1:7" ht="60" x14ac:dyDescent="0.25">
      <c r="A3716" s="261" t="s">
        <v>5738</v>
      </c>
      <c r="B3716" s="283">
        <v>101931</v>
      </c>
      <c r="C3716" s="108" t="s">
        <v>1190</v>
      </c>
      <c r="D3716" t="s">
        <v>242</v>
      </c>
      <c r="E3716" s="284">
        <v>211.08</v>
      </c>
      <c r="F3716" s="284">
        <v>34.049999999999997</v>
      </c>
      <c r="G3716" s="284">
        <f t="shared" si="58"/>
        <v>177.03000000000003</v>
      </c>
    </row>
    <row r="3717" spans="1:7" ht="60" x14ac:dyDescent="0.25">
      <c r="A3717" s="261" t="s">
        <v>5738</v>
      </c>
      <c r="B3717" s="283">
        <v>101932</v>
      </c>
      <c r="C3717" s="108" t="s">
        <v>1191</v>
      </c>
      <c r="D3717" t="s">
        <v>242</v>
      </c>
      <c r="E3717" s="284">
        <v>211.08</v>
      </c>
      <c r="F3717" s="284">
        <v>34.049999999999997</v>
      </c>
      <c r="G3717" s="284">
        <f t="shared" si="58"/>
        <v>177.03000000000003</v>
      </c>
    </row>
    <row r="3718" spans="1:7" ht="60" x14ac:dyDescent="0.25">
      <c r="A3718" s="261" t="s">
        <v>5738</v>
      </c>
      <c r="B3718" s="283">
        <v>101933</v>
      </c>
      <c r="C3718" s="108" t="s">
        <v>1192</v>
      </c>
      <c r="D3718" t="s">
        <v>242</v>
      </c>
      <c r="E3718" s="284">
        <v>175.01</v>
      </c>
      <c r="F3718" s="284">
        <v>34.049999999999997</v>
      </c>
      <c r="G3718" s="284">
        <f t="shared" si="58"/>
        <v>140.95999999999998</v>
      </c>
    </row>
    <row r="3719" spans="1:7" ht="60" x14ac:dyDescent="0.25">
      <c r="A3719" s="261" t="s">
        <v>5738</v>
      </c>
      <c r="B3719" s="283">
        <v>101934</v>
      </c>
      <c r="C3719" s="108" t="s">
        <v>1193</v>
      </c>
      <c r="D3719" t="s">
        <v>242</v>
      </c>
      <c r="E3719" s="284">
        <v>291.68</v>
      </c>
      <c r="F3719" s="284">
        <v>51.08</v>
      </c>
      <c r="G3719" s="284">
        <f t="shared" si="58"/>
        <v>240.60000000000002</v>
      </c>
    </row>
    <row r="3720" spans="1:7" ht="60" x14ac:dyDescent="0.25">
      <c r="A3720" s="261" t="s">
        <v>5738</v>
      </c>
      <c r="B3720" s="283">
        <v>101935</v>
      </c>
      <c r="C3720" s="108" t="s">
        <v>1194</v>
      </c>
      <c r="D3720" t="s">
        <v>242</v>
      </c>
      <c r="E3720" s="284">
        <v>376.43</v>
      </c>
      <c r="F3720" s="284">
        <v>68.11</v>
      </c>
      <c r="G3720" s="284">
        <f t="shared" si="58"/>
        <v>308.32</v>
      </c>
    </row>
    <row r="3721" spans="1:7" ht="60" x14ac:dyDescent="0.25">
      <c r="A3721" s="261" t="s">
        <v>5738</v>
      </c>
      <c r="B3721" s="283">
        <v>103802</v>
      </c>
      <c r="C3721" s="108" t="s">
        <v>1911</v>
      </c>
      <c r="D3721" t="s">
        <v>321</v>
      </c>
      <c r="E3721" s="284">
        <v>37.909999999999997</v>
      </c>
      <c r="F3721" s="284">
        <v>6.41</v>
      </c>
      <c r="G3721" s="284">
        <f t="shared" si="58"/>
        <v>31.499999999999996</v>
      </c>
    </row>
    <row r="3722" spans="1:7" ht="60" x14ac:dyDescent="0.25">
      <c r="A3722" s="261" t="s">
        <v>5738</v>
      </c>
      <c r="B3722" s="283">
        <v>103803</v>
      </c>
      <c r="C3722" s="108" t="s">
        <v>1912</v>
      </c>
      <c r="D3722" t="s">
        <v>321</v>
      </c>
      <c r="E3722" s="284">
        <v>65.17</v>
      </c>
      <c r="F3722" s="284">
        <v>11.01</v>
      </c>
      <c r="G3722" s="284">
        <f t="shared" si="58"/>
        <v>54.160000000000004</v>
      </c>
    </row>
    <row r="3723" spans="1:7" ht="60" x14ac:dyDescent="0.25">
      <c r="A3723" s="261" t="s">
        <v>5738</v>
      </c>
      <c r="B3723" s="283">
        <v>103804</v>
      </c>
      <c r="C3723" s="108" t="s">
        <v>1913</v>
      </c>
      <c r="D3723" t="s">
        <v>321</v>
      </c>
      <c r="E3723" s="284">
        <v>78.89</v>
      </c>
      <c r="F3723" s="284">
        <v>11</v>
      </c>
      <c r="G3723" s="284">
        <f t="shared" si="58"/>
        <v>67.89</v>
      </c>
    </row>
    <row r="3724" spans="1:7" ht="60" x14ac:dyDescent="0.25">
      <c r="A3724" s="261" t="s">
        <v>5738</v>
      </c>
      <c r="B3724" s="283">
        <v>103835</v>
      </c>
      <c r="C3724" s="108" t="s">
        <v>1944</v>
      </c>
      <c r="D3724" t="s">
        <v>321</v>
      </c>
      <c r="E3724" s="284">
        <v>59.24</v>
      </c>
      <c r="F3724" s="284">
        <v>10.37</v>
      </c>
      <c r="G3724" s="284">
        <f t="shared" si="58"/>
        <v>48.870000000000005</v>
      </c>
    </row>
    <row r="3725" spans="1:7" ht="60" x14ac:dyDescent="0.25">
      <c r="A3725" s="261" t="s">
        <v>5738</v>
      </c>
      <c r="B3725" s="283">
        <v>103836</v>
      </c>
      <c r="C3725" s="108" t="s">
        <v>1945</v>
      </c>
      <c r="D3725" t="s">
        <v>321</v>
      </c>
      <c r="E3725" s="284">
        <v>92.05</v>
      </c>
      <c r="F3725" s="284">
        <v>13.81</v>
      </c>
      <c r="G3725" s="284">
        <f t="shared" si="58"/>
        <v>78.239999999999995</v>
      </c>
    </row>
    <row r="3726" spans="1:7" ht="60" x14ac:dyDescent="0.25">
      <c r="A3726" s="261" t="s">
        <v>5738</v>
      </c>
      <c r="B3726" s="283">
        <v>103837</v>
      </c>
      <c r="C3726" s="108" t="s">
        <v>1946</v>
      </c>
      <c r="D3726" t="s">
        <v>321</v>
      </c>
      <c r="E3726" s="284">
        <v>116.06</v>
      </c>
      <c r="F3726" s="284">
        <v>16.78</v>
      </c>
      <c r="G3726" s="284">
        <f t="shared" si="58"/>
        <v>99.28</v>
      </c>
    </row>
    <row r="3727" spans="1:7" ht="60" x14ac:dyDescent="0.25">
      <c r="A3727" s="261" t="s">
        <v>5738</v>
      </c>
      <c r="B3727" s="283">
        <v>103868</v>
      </c>
      <c r="C3727" s="108" t="s">
        <v>1977</v>
      </c>
      <c r="D3727" t="s">
        <v>321</v>
      </c>
      <c r="E3727" s="284">
        <v>47.11</v>
      </c>
      <c r="F3727" s="284">
        <v>13.56</v>
      </c>
      <c r="G3727" s="284">
        <f t="shared" si="58"/>
        <v>33.549999999999997</v>
      </c>
    </row>
    <row r="3728" spans="1:7" ht="60" x14ac:dyDescent="0.25">
      <c r="A3728" s="261" t="s">
        <v>5738</v>
      </c>
      <c r="B3728" s="283">
        <v>103869</v>
      </c>
      <c r="C3728" s="108" t="s">
        <v>1978</v>
      </c>
      <c r="D3728" t="s">
        <v>321</v>
      </c>
      <c r="E3728" s="284">
        <v>71.61</v>
      </c>
      <c r="F3728" s="284">
        <v>16.010000000000002</v>
      </c>
      <c r="G3728" s="284">
        <f t="shared" si="58"/>
        <v>55.599999999999994</v>
      </c>
    </row>
    <row r="3729" spans="1:7" ht="60" x14ac:dyDescent="0.25">
      <c r="A3729" s="261" t="s">
        <v>5738</v>
      </c>
      <c r="B3729" s="283">
        <v>103870</v>
      </c>
      <c r="C3729" s="108" t="s">
        <v>1979</v>
      </c>
      <c r="D3729" t="s">
        <v>321</v>
      </c>
      <c r="E3729" s="284">
        <v>88.04</v>
      </c>
      <c r="F3729" s="284">
        <v>18.11</v>
      </c>
      <c r="G3729" s="284">
        <f t="shared" si="58"/>
        <v>69.930000000000007</v>
      </c>
    </row>
    <row r="3730" spans="1:7" ht="60" x14ac:dyDescent="0.25">
      <c r="A3730" s="261" t="s">
        <v>5738</v>
      </c>
      <c r="B3730" s="283">
        <v>103871</v>
      </c>
      <c r="C3730" s="108" t="s">
        <v>1980</v>
      </c>
      <c r="D3730" t="s">
        <v>321</v>
      </c>
      <c r="E3730" s="284">
        <v>58.17</v>
      </c>
      <c r="F3730" s="284">
        <v>14.23</v>
      </c>
      <c r="G3730" s="284">
        <f t="shared" si="58"/>
        <v>43.94</v>
      </c>
    </row>
    <row r="3731" spans="1:7" ht="60" x14ac:dyDescent="0.25">
      <c r="A3731" s="261" t="s">
        <v>5738</v>
      </c>
      <c r="B3731" s="283">
        <v>103872</v>
      </c>
      <c r="C3731" s="108" t="s">
        <v>1981</v>
      </c>
      <c r="D3731" t="s">
        <v>321</v>
      </c>
      <c r="E3731" s="284">
        <v>122.82</v>
      </c>
      <c r="F3731" s="284">
        <v>16.690000000000001</v>
      </c>
      <c r="G3731" s="284">
        <f t="shared" si="58"/>
        <v>106.13</v>
      </c>
    </row>
    <row r="3732" spans="1:7" ht="60" x14ac:dyDescent="0.25">
      <c r="A3732" s="261" t="s">
        <v>5738</v>
      </c>
      <c r="B3732" s="283">
        <v>103873</v>
      </c>
      <c r="C3732" s="108" t="s">
        <v>1982</v>
      </c>
      <c r="D3732" t="s">
        <v>321</v>
      </c>
      <c r="E3732" s="284">
        <v>141.34</v>
      </c>
      <c r="F3732" s="284">
        <v>18.78</v>
      </c>
      <c r="G3732" s="284">
        <f t="shared" si="58"/>
        <v>122.56</v>
      </c>
    </row>
    <row r="3733" spans="1:7" ht="45" x14ac:dyDescent="0.25">
      <c r="A3733" s="261" t="s">
        <v>5738</v>
      </c>
      <c r="B3733" s="283">
        <v>103978</v>
      </c>
      <c r="C3733" s="108" t="s">
        <v>2055</v>
      </c>
      <c r="D3733" t="s">
        <v>321</v>
      </c>
      <c r="E3733" s="284">
        <v>27.47</v>
      </c>
      <c r="F3733" s="284">
        <v>7.99</v>
      </c>
      <c r="G3733" s="284">
        <f t="shared" si="58"/>
        <v>19.479999999999997</v>
      </c>
    </row>
    <row r="3734" spans="1:7" ht="45" x14ac:dyDescent="0.25">
      <c r="A3734" s="261" t="s">
        <v>5738</v>
      </c>
      <c r="B3734" s="283">
        <v>103979</v>
      </c>
      <c r="C3734" s="108" t="s">
        <v>2056</v>
      </c>
      <c r="D3734" t="s">
        <v>321</v>
      </c>
      <c r="E3734" s="284">
        <v>31.15</v>
      </c>
      <c r="F3734" s="284">
        <v>9.5399999999999991</v>
      </c>
      <c r="G3734" s="284">
        <f t="shared" si="58"/>
        <v>21.61</v>
      </c>
    </row>
    <row r="3735" spans="1:7" ht="45" x14ac:dyDescent="0.25">
      <c r="A3735" s="261" t="s">
        <v>5738</v>
      </c>
      <c r="B3735" s="283">
        <v>104021</v>
      </c>
      <c r="C3735" s="108" t="s">
        <v>5893</v>
      </c>
      <c r="D3735" t="s">
        <v>321</v>
      </c>
      <c r="E3735" s="284">
        <v>69.849999999999994</v>
      </c>
      <c r="F3735" s="284">
        <v>8.2899999999999991</v>
      </c>
      <c r="G3735" s="284">
        <f t="shared" si="58"/>
        <v>61.559999999999995</v>
      </c>
    </row>
    <row r="3736" spans="1:7" ht="45" x14ac:dyDescent="0.25">
      <c r="A3736" s="261" t="s">
        <v>5738</v>
      </c>
      <c r="B3736" s="283">
        <v>104166</v>
      </c>
      <c r="C3736" s="108" t="s">
        <v>2160</v>
      </c>
      <c r="D3736" t="s">
        <v>321</v>
      </c>
      <c r="E3736" s="284">
        <v>76.53</v>
      </c>
      <c r="F3736" s="284">
        <v>9.02</v>
      </c>
      <c r="G3736" s="284">
        <f t="shared" si="58"/>
        <v>67.510000000000005</v>
      </c>
    </row>
    <row r="3737" spans="1:7" ht="45" x14ac:dyDescent="0.25">
      <c r="A3737" s="261" t="s">
        <v>5738</v>
      </c>
      <c r="B3737" s="283">
        <v>104194</v>
      </c>
      <c r="C3737" s="108" t="s">
        <v>5950</v>
      </c>
      <c r="D3737" t="s">
        <v>321</v>
      </c>
      <c r="E3737" s="284">
        <v>20.309999999999999</v>
      </c>
      <c r="F3737" s="284">
        <v>8.08</v>
      </c>
      <c r="G3737" s="284">
        <f t="shared" si="58"/>
        <v>12.229999999999999</v>
      </c>
    </row>
    <row r="3738" spans="1:7" ht="45" x14ac:dyDescent="0.25">
      <c r="A3738" s="261" t="s">
        <v>5738</v>
      </c>
      <c r="B3738" s="283">
        <v>104195</v>
      </c>
      <c r="C3738" s="108" t="s">
        <v>5951</v>
      </c>
      <c r="D3738" t="s">
        <v>321</v>
      </c>
      <c r="E3738" s="284">
        <v>21.57</v>
      </c>
      <c r="F3738" s="284">
        <v>8.3000000000000007</v>
      </c>
      <c r="G3738" s="284">
        <f t="shared" si="58"/>
        <v>13.27</v>
      </c>
    </row>
    <row r="3739" spans="1:7" ht="45" x14ac:dyDescent="0.25">
      <c r="A3739" s="261" t="s">
        <v>5738</v>
      </c>
      <c r="B3739" s="283">
        <v>104315</v>
      </c>
      <c r="C3739" s="108" t="s">
        <v>6022</v>
      </c>
      <c r="D3739" t="s">
        <v>321</v>
      </c>
      <c r="E3739" s="284">
        <v>15.67</v>
      </c>
      <c r="F3739" s="284">
        <v>8.69</v>
      </c>
      <c r="G3739" s="284">
        <f t="shared" si="58"/>
        <v>6.98</v>
      </c>
    </row>
    <row r="3740" spans="1:7" ht="45" x14ac:dyDescent="0.25">
      <c r="A3740" s="261" t="s">
        <v>5738</v>
      </c>
      <c r="B3740" s="283">
        <v>104316</v>
      </c>
      <c r="C3740" s="108" t="s">
        <v>6023</v>
      </c>
      <c r="D3740" t="s">
        <v>321</v>
      </c>
      <c r="E3740" s="284">
        <v>23.52</v>
      </c>
      <c r="F3740" s="284">
        <v>9.74</v>
      </c>
      <c r="G3740" s="284">
        <f t="shared" si="58"/>
        <v>13.78</v>
      </c>
    </row>
    <row r="3741" spans="1:7" ht="45" x14ac:dyDescent="0.25">
      <c r="A3741" s="261" t="s">
        <v>5738</v>
      </c>
      <c r="B3741" s="283">
        <v>89358</v>
      </c>
      <c r="C3741" s="108" t="s">
        <v>2810</v>
      </c>
      <c r="D3741" t="s">
        <v>242</v>
      </c>
      <c r="E3741" s="284">
        <v>7.59</v>
      </c>
      <c r="F3741" s="284">
        <v>4.7</v>
      </c>
      <c r="G3741" s="284">
        <f t="shared" si="58"/>
        <v>2.8899999999999997</v>
      </c>
    </row>
    <row r="3742" spans="1:7" ht="45" x14ac:dyDescent="0.25">
      <c r="A3742" s="261" t="s">
        <v>5738</v>
      </c>
      <c r="B3742" s="283">
        <v>89359</v>
      </c>
      <c r="C3742" s="108" t="s">
        <v>2811</v>
      </c>
      <c r="D3742" t="s">
        <v>242</v>
      </c>
      <c r="E3742" s="284">
        <v>8.2100000000000009</v>
      </c>
      <c r="F3742" s="284">
        <v>4.7</v>
      </c>
      <c r="G3742" s="284">
        <f t="shared" si="58"/>
        <v>3.5100000000000007</v>
      </c>
    </row>
    <row r="3743" spans="1:7" ht="45" x14ac:dyDescent="0.25">
      <c r="A3743" s="261" t="s">
        <v>5738</v>
      </c>
      <c r="B3743" s="283">
        <v>89360</v>
      </c>
      <c r="C3743" s="108" t="s">
        <v>2812</v>
      </c>
      <c r="D3743" t="s">
        <v>242</v>
      </c>
      <c r="E3743" s="284">
        <v>9.35</v>
      </c>
      <c r="F3743" s="284">
        <v>4.7</v>
      </c>
      <c r="G3743" s="284">
        <f t="shared" si="58"/>
        <v>4.6499999999999995</v>
      </c>
    </row>
    <row r="3744" spans="1:7" ht="45" x14ac:dyDescent="0.25">
      <c r="A3744" s="261" t="s">
        <v>5738</v>
      </c>
      <c r="B3744" s="283">
        <v>89361</v>
      </c>
      <c r="C3744" s="108" t="s">
        <v>2813</v>
      </c>
      <c r="D3744" t="s">
        <v>242</v>
      </c>
      <c r="E3744" s="284">
        <v>9.43</v>
      </c>
      <c r="F3744" s="284">
        <v>4.68</v>
      </c>
      <c r="G3744" s="284">
        <f t="shared" si="58"/>
        <v>4.75</v>
      </c>
    </row>
    <row r="3745" spans="1:7" ht="45" x14ac:dyDescent="0.25">
      <c r="A3745" s="261" t="s">
        <v>5738</v>
      </c>
      <c r="B3745" s="283">
        <v>89362</v>
      </c>
      <c r="C3745" s="108" t="s">
        <v>2814</v>
      </c>
      <c r="D3745" t="s">
        <v>242</v>
      </c>
      <c r="E3745" s="284">
        <v>9.07</v>
      </c>
      <c r="F3745" s="284">
        <v>5.44</v>
      </c>
      <c r="G3745" s="284">
        <f t="shared" si="58"/>
        <v>3.63</v>
      </c>
    </row>
    <row r="3746" spans="1:7" ht="45" x14ac:dyDescent="0.25">
      <c r="A3746" s="261" t="s">
        <v>5738</v>
      </c>
      <c r="B3746" s="283">
        <v>89363</v>
      </c>
      <c r="C3746" s="108" t="s">
        <v>2815</v>
      </c>
      <c r="D3746" t="s">
        <v>242</v>
      </c>
      <c r="E3746" s="284">
        <v>9.9700000000000006</v>
      </c>
      <c r="F3746" s="284">
        <v>5.44</v>
      </c>
      <c r="G3746" s="284">
        <f t="shared" si="58"/>
        <v>4.53</v>
      </c>
    </row>
    <row r="3747" spans="1:7" ht="45" x14ac:dyDescent="0.25">
      <c r="A3747" s="261" t="s">
        <v>5738</v>
      </c>
      <c r="B3747" s="283">
        <v>89364</v>
      </c>
      <c r="C3747" s="108" t="s">
        <v>2816</v>
      </c>
      <c r="D3747" t="s">
        <v>242</v>
      </c>
      <c r="E3747" s="284">
        <v>11.69</v>
      </c>
      <c r="F3747" s="284">
        <v>5.43</v>
      </c>
      <c r="G3747" s="284">
        <f t="shared" si="58"/>
        <v>6.26</v>
      </c>
    </row>
    <row r="3748" spans="1:7" ht="45" x14ac:dyDescent="0.25">
      <c r="A3748" s="261" t="s">
        <v>5738</v>
      </c>
      <c r="B3748" s="283">
        <v>89365</v>
      </c>
      <c r="C3748" s="108" t="s">
        <v>2817</v>
      </c>
      <c r="D3748" t="s">
        <v>242</v>
      </c>
      <c r="E3748" s="284">
        <v>11.07</v>
      </c>
      <c r="F3748" s="284">
        <v>5.43</v>
      </c>
      <c r="G3748" s="284">
        <f t="shared" si="58"/>
        <v>5.6400000000000006</v>
      </c>
    </row>
    <row r="3749" spans="1:7" ht="60" x14ac:dyDescent="0.25">
      <c r="A3749" s="261" t="s">
        <v>5738</v>
      </c>
      <c r="B3749" s="283">
        <v>89366</v>
      </c>
      <c r="C3749" s="108" t="s">
        <v>2818</v>
      </c>
      <c r="D3749" t="s">
        <v>242</v>
      </c>
      <c r="E3749" s="284">
        <v>16.920000000000002</v>
      </c>
      <c r="F3749" s="284">
        <v>5.05</v>
      </c>
      <c r="G3749" s="284">
        <f t="shared" si="58"/>
        <v>11.870000000000001</v>
      </c>
    </row>
    <row r="3750" spans="1:7" ht="45" x14ac:dyDescent="0.25">
      <c r="A3750" s="261" t="s">
        <v>5738</v>
      </c>
      <c r="B3750" s="283">
        <v>89367</v>
      </c>
      <c r="C3750" s="108" t="s">
        <v>2819</v>
      </c>
      <c r="D3750" t="s">
        <v>242</v>
      </c>
      <c r="E3750" s="284">
        <v>12.81</v>
      </c>
      <c r="F3750" s="284">
        <v>6.49</v>
      </c>
      <c r="G3750" s="284">
        <f t="shared" si="58"/>
        <v>6.32</v>
      </c>
    </row>
    <row r="3751" spans="1:7" ht="45" x14ac:dyDescent="0.25">
      <c r="A3751" s="261" t="s">
        <v>5738</v>
      </c>
      <c r="B3751" s="283">
        <v>89368</v>
      </c>
      <c r="C3751" s="108" t="s">
        <v>2820</v>
      </c>
      <c r="D3751" t="s">
        <v>242</v>
      </c>
      <c r="E3751" s="284">
        <v>14.8</v>
      </c>
      <c r="F3751" s="284">
        <v>6.47</v>
      </c>
      <c r="G3751" s="284">
        <f t="shared" si="58"/>
        <v>8.3300000000000018</v>
      </c>
    </row>
    <row r="3752" spans="1:7" ht="45" x14ac:dyDescent="0.25">
      <c r="A3752" s="261" t="s">
        <v>5738</v>
      </c>
      <c r="B3752" s="283">
        <v>89369</v>
      </c>
      <c r="C3752" s="108" t="s">
        <v>2821</v>
      </c>
      <c r="D3752" t="s">
        <v>242</v>
      </c>
      <c r="E3752" s="284">
        <v>17.48</v>
      </c>
      <c r="F3752" s="284">
        <v>6.47</v>
      </c>
      <c r="G3752" s="284">
        <f t="shared" si="58"/>
        <v>11.010000000000002</v>
      </c>
    </row>
    <row r="3753" spans="1:7" ht="45" x14ac:dyDescent="0.25">
      <c r="A3753" s="261" t="s">
        <v>5738</v>
      </c>
      <c r="B3753" s="283">
        <v>89370</v>
      </c>
      <c r="C3753" s="108" t="s">
        <v>2822</v>
      </c>
      <c r="D3753" t="s">
        <v>242</v>
      </c>
      <c r="E3753" s="284">
        <v>15.18</v>
      </c>
      <c r="F3753" s="284">
        <v>6.47</v>
      </c>
      <c r="G3753" s="284">
        <f t="shared" si="58"/>
        <v>8.7100000000000009</v>
      </c>
    </row>
    <row r="3754" spans="1:7" ht="45" x14ac:dyDescent="0.25">
      <c r="A3754" s="261" t="s">
        <v>5738</v>
      </c>
      <c r="B3754" s="283">
        <v>89371</v>
      </c>
      <c r="C3754" s="108" t="s">
        <v>2823</v>
      </c>
      <c r="D3754" t="s">
        <v>242</v>
      </c>
      <c r="E3754" s="284">
        <v>5.78</v>
      </c>
      <c r="F3754" s="284">
        <v>3.14</v>
      </c>
      <c r="G3754" s="284">
        <f t="shared" si="58"/>
        <v>2.64</v>
      </c>
    </row>
    <row r="3755" spans="1:7" ht="45" x14ac:dyDescent="0.25">
      <c r="A3755" s="261" t="s">
        <v>5738</v>
      </c>
      <c r="B3755" s="283">
        <v>89372</v>
      </c>
      <c r="C3755" s="108" t="s">
        <v>2824</v>
      </c>
      <c r="D3755" t="s">
        <v>242</v>
      </c>
      <c r="E3755" s="284">
        <v>17.170000000000002</v>
      </c>
      <c r="F3755" s="284">
        <v>3.1</v>
      </c>
      <c r="G3755" s="284">
        <f t="shared" si="58"/>
        <v>14.070000000000002</v>
      </c>
    </row>
    <row r="3756" spans="1:7" ht="60" x14ac:dyDescent="0.25">
      <c r="A3756" s="261" t="s">
        <v>5738</v>
      </c>
      <c r="B3756" s="283">
        <v>89373</v>
      </c>
      <c r="C3756" s="108" t="s">
        <v>2825</v>
      </c>
      <c r="D3756" t="s">
        <v>242</v>
      </c>
      <c r="E3756" s="284">
        <v>7.02</v>
      </c>
      <c r="F3756" s="284">
        <v>3.37</v>
      </c>
      <c r="G3756" s="284">
        <f t="shared" si="58"/>
        <v>3.6499999999999995</v>
      </c>
    </row>
    <row r="3757" spans="1:7" ht="60" x14ac:dyDescent="0.25">
      <c r="A3757" s="261" t="s">
        <v>5738</v>
      </c>
      <c r="B3757" s="283">
        <v>89374</v>
      </c>
      <c r="C3757" s="108" t="s">
        <v>2826</v>
      </c>
      <c r="D3757" t="s">
        <v>242</v>
      </c>
      <c r="E3757" s="284">
        <v>10.55</v>
      </c>
      <c r="F3757" s="284">
        <v>2.87</v>
      </c>
      <c r="G3757" s="284">
        <f t="shared" si="58"/>
        <v>7.6800000000000006</v>
      </c>
    </row>
    <row r="3758" spans="1:7" ht="45" x14ac:dyDescent="0.25">
      <c r="A3758" s="261" t="s">
        <v>5738</v>
      </c>
      <c r="B3758" s="283">
        <v>89375</v>
      </c>
      <c r="C3758" s="108" t="s">
        <v>2827</v>
      </c>
      <c r="D3758" t="s">
        <v>242</v>
      </c>
      <c r="E3758" s="284">
        <v>12.56</v>
      </c>
      <c r="F3758" s="284">
        <v>3.1</v>
      </c>
      <c r="G3758" s="284">
        <f t="shared" si="58"/>
        <v>9.4600000000000009</v>
      </c>
    </row>
    <row r="3759" spans="1:7" ht="60" x14ac:dyDescent="0.25">
      <c r="A3759" s="261" t="s">
        <v>5738</v>
      </c>
      <c r="B3759" s="283">
        <v>89376</v>
      </c>
      <c r="C3759" s="108" t="s">
        <v>2828</v>
      </c>
      <c r="D3759" t="s">
        <v>242</v>
      </c>
      <c r="E3759" s="284">
        <v>5.51</v>
      </c>
      <c r="F3759" s="284">
        <v>2.89</v>
      </c>
      <c r="G3759" s="284">
        <f t="shared" si="58"/>
        <v>2.6199999999999997</v>
      </c>
    </row>
    <row r="3760" spans="1:7" ht="60" x14ac:dyDescent="0.25">
      <c r="A3760" s="261" t="s">
        <v>5738</v>
      </c>
      <c r="B3760" s="283">
        <v>89377</v>
      </c>
      <c r="C3760" s="108" t="s">
        <v>2829</v>
      </c>
      <c r="D3760" t="s">
        <v>242</v>
      </c>
      <c r="E3760" s="284">
        <v>10.59</v>
      </c>
      <c r="F3760" s="284">
        <v>3.11</v>
      </c>
      <c r="G3760" s="284">
        <f t="shared" si="58"/>
        <v>7.48</v>
      </c>
    </row>
    <row r="3761" spans="1:7" ht="45" x14ac:dyDescent="0.25">
      <c r="A3761" s="261" t="s">
        <v>5738</v>
      </c>
      <c r="B3761" s="283">
        <v>89378</v>
      </c>
      <c r="C3761" s="108" t="s">
        <v>2830</v>
      </c>
      <c r="D3761" t="s">
        <v>242</v>
      </c>
      <c r="E3761" s="284">
        <v>6.85</v>
      </c>
      <c r="F3761" s="284">
        <v>3.63</v>
      </c>
      <c r="G3761" s="284">
        <f t="shared" si="58"/>
        <v>3.2199999999999998</v>
      </c>
    </row>
    <row r="3762" spans="1:7" ht="45" x14ac:dyDescent="0.25">
      <c r="A3762" s="261" t="s">
        <v>5738</v>
      </c>
      <c r="B3762" s="283">
        <v>89379</v>
      </c>
      <c r="C3762" s="108" t="s">
        <v>2831</v>
      </c>
      <c r="D3762" t="s">
        <v>242</v>
      </c>
      <c r="E3762" s="284">
        <v>20.190000000000001</v>
      </c>
      <c r="F3762" s="284">
        <v>3.6</v>
      </c>
      <c r="G3762" s="284">
        <f t="shared" si="58"/>
        <v>16.59</v>
      </c>
    </row>
    <row r="3763" spans="1:7" ht="60" x14ac:dyDescent="0.25">
      <c r="A3763" s="261" t="s">
        <v>5738</v>
      </c>
      <c r="B3763" s="283">
        <v>89380</v>
      </c>
      <c r="C3763" s="108" t="s">
        <v>2832</v>
      </c>
      <c r="D3763" t="s">
        <v>242</v>
      </c>
      <c r="E3763" s="284">
        <v>10.15</v>
      </c>
      <c r="F3763" s="284">
        <v>3.97</v>
      </c>
      <c r="G3763" s="284">
        <f t="shared" si="58"/>
        <v>6.18</v>
      </c>
    </row>
    <row r="3764" spans="1:7" ht="60" x14ac:dyDescent="0.25">
      <c r="A3764" s="261" t="s">
        <v>5738</v>
      </c>
      <c r="B3764" s="283">
        <v>89381</v>
      </c>
      <c r="C3764" s="108" t="s">
        <v>2833</v>
      </c>
      <c r="D3764" t="s">
        <v>242</v>
      </c>
      <c r="E3764" s="284">
        <v>13</v>
      </c>
      <c r="F3764" s="284">
        <v>3.35</v>
      </c>
      <c r="G3764" s="284">
        <f t="shared" si="58"/>
        <v>9.65</v>
      </c>
    </row>
    <row r="3765" spans="1:7" ht="45" x14ac:dyDescent="0.25">
      <c r="A3765" s="261" t="s">
        <v>5738</v>
      </c>
      <c r="B3765" s="283">
        <v>89382</v>
      </c>
      <c r="C3765" s="108" t="s">
        <v>2834</v>
      </c>
      <c r="D3765" t="s">
        <v>242</v>
      </c>
      <c r="E3765" s="284">
        <v>15.15</v>
      </c>
      <c r="F3765" s="284">
        <v>3.61</v>
      </c>
      <c r="G3765" s="284">
        <f t="shared" si="58"/>
        <v>11.540000000000001</v>
      </c>
    </row>
    <row r="3766" spans="1:7" ht="60" x14ac:dyDescent="0.25">
      <c r="A3766" s="261" t="s">
        <v>5738</v>
      </c>
      <c r="B3766" s="283">
        <v>89383</v>
      </c>
      <c r="C3766" s="108" t="s">
        <v>2835</v>
      </c>
      <c r="D3766" t="s">
        <v>242</v>
      </c>
      <c r="E3766" s="284">
        <v>6.43</v>
      </c>
      <c r="F3766" s="284">
        <v>3.38</v>
      </c>
      <c r="G3766" s="284">
        <f t="shared" si="58"/>
        <v>3.05</v>
      </c>
    </row>
    <row r="3767" spans="1:7" ht="60" x14ac:dyDescent="0.25">
      <c r="A3767" s="261" t="s">
        <v>5738</v>
      </c>
      <c r="B3767" s="283">
        <v>89384</v>
      </c>
      <c r="C3767" s="108" t="s">
        <v>2836</v>
      </c>
      <c r="D3767" t="s">
        <v>242</v>
      </c>
      <c r="E3767" s="284">
        <v>13.64</v>
      </c>
      <c r="F3767" s="284">
        <v>3.61</v>
      </c>
      <c r="G3767" s="284">
        <f t="shared" si="58"/>
        <v>10.030000000000001</v>
      </c>
    </row>
    <row r="3768" spans="1:7" ht="60" x14ac:dyDescent="0.25">
      <c r="A3768" s="261" t="s">
        <v>5738</v>
      </c>
      <c r="B3768" s="283">
        <v>89385</v>
      </c>
      <c r="C3768" s="108" t="s">
        <v>2837</v>
      </c>
      <c r="D3768" t="s">
        <v>242</v>
      </c>
      <c r="E3768" s="284">
        <v>7.15</v>
      </c>
      <c r="F3768" s="284">
        <v>3.37</v>
      </c>
      <c r="G3768" s="284">
        <f t="shared" si="58"/>
        <v>3.7800000000000002</v>
      </c>
    </row>
    <row r="3769" spans="1:7" ht="45" x14ac:dyDescent="0.25">
      <c r="A3769" s="261" t="s">
        <v>5738</v>
      </c>
      <c r="B3769" s="283">
        <v>89386</v>
      </c>
      <c r="C3769" s="108" t="s">
        <v>2838</v>
      </c>
      <c r="D3769" t="s">
        <v>242</v>
      </c>
      <c r="E3769" s="284">
        <v>9.5299999999999994</v>
      </c>
      <c r="F3769" s="284">
        <v>4.32</v>
      </c>
      <c r="G3769" s="284">
        <f t="shared" si="58"/>
        <v>5.2099999999999991</v>
      </c>
    </row>
    <row r="3770" spans="1:7" ht="45" x14ac:dyDescent="0.25">
      <c r="A3770" s="261" t="s">
        <v>5738</v>
      </c>
      <c r="B3770" s="283">
        <v>89387</v>
      </c>
      <c r="C3770" s="108" t="s">
        <v>2839</v>
      </c>
      <c r="D3770" t="s">
        <v>242</v>
      </c>
      <c r="E3770" s="284">
        <v>32.6</v>
      </c>
      <c r="F3770" s="284">
        <v>4.3</v>
      </c>
      <c r="G3770" s="284">
        <f t="shared" si="58"/>
        <v>28.3</v>
      </c>
    </row>
    <row r="3771" spans="1:7" ht="60" x14ac:dyDescent="0.25">
      <c r="A3771" s="261" t="s">
        <v>5738</v>
      </c>
      <c r="B3771" s="283">
        <v>89389</v>
      </c>
      <c r="C3771" s="108" t="s">
        <v>2840</v>
      </c>
      <c r="D3771" t="s">
        <v>242</v>
      </c>
      <c r="E3771" s="284">
        <v>11.77</v>
      </c>
      <c r="F3771" s="284">
        <v>3.96</v>
      </c>
      <c r="G3771" s="284">
        <f t="shared" si="58"/>
        <v>7.81</v>
      </c>
    </row>
    <row r="3772" spans="1:7" ht="45" x14ac:dyDescent="0.25">
      <c r="A3772" s="261" t="s">
        <v>5738</v>
      </c>
      <c r="B3772" s="283">
        <v>89390</v>
      </c>
      <c r="C3772" s="108" t="s">
        <v>2841</v>
      </c>
      <c r="D3772" t="s">
        <v>242</v>
      </c>
      <c r="E3772" s="284">
        <v>22.8</v>
      </c>
      <c r="F3772" s="284">
        <v>4.3</v>
      </c>
      <c r="G3772" s="284">
        <f t="shared" si="58"/>
        <v>18.5</v>
      </c>
    </row>
    <row r="3773" spans="1:7" ht="60" x14ac:dyDescent="0.25">
      <c r="A3773" s="261" t="s">
        <v>5738</v>
      </c>
      <c r="B3773" s="283">
        <v>89391</v>
      </c>
      <c r="C3773" s="108" t="s">
        <v>2842</v>
      </c>
      <c r="D3773" t="s">
        <v>242</v>
      </c>
      <c r="E3773" s="284">
        <v>8.6300000000000008</v>
      </c>
      <c r="F3773" s="284">
        <v>3.97</v>
      </c>
      <c r="G3773" s="284">
        <f t="shared" si="58"/>
        <v>4.66</v>
      </c>
    </row>
    <row r="3774" spans="1:7" ht="60" x14ac:dyDescent="0.25">
      <c r="A3774" s="261" t="s">
        <v>5738</v>
      </c>
      <c r="B3774" s="283">
        <v>89392</v>
      </c>
      <c r="C3774" s="108" t="s">
        <v>2843</v>
      </c>
      <c r="D3774" t="s">
        <v>242</v>
      </c>
      <c r="E3774" s="284">
        <v>26.33</v>
      </c>
      <c r="F3774" s="284">
        <v>4.3</v>
      </c>
      <c r="G3774" s="284">
        <f t="shared" si="58"/>
        <v>22.029999999999998</v>
      </c>
    </row>
    <row r="3775" spans="1:7" ht="45" x14ac:dyDescent="0.25">
      <c r="A3775" s="261" t="s">
        <v>5738</v>
      </c>
      <c r="B3775" s="283">
        <v>89393</v>
      </c>
      <c r="C3775" s="108" t="s">
        <v>2844</v>
      </c>
      <c r="D3775" t="s">
        <v>242</v>
      </c>
      <c r="E3775" s="284">
        <v>10.61</v>
      </c>
      <c r="F3775" s="284">
        <v>6.27</v>
      </c>
      <c r="G3775" s="284">
        <f t="shared" si="58"/>
        <v>4.34</v>
      </c>
    </row>
    <row r="3776" spans="1:7" ht="60" x14ac:dyDescent="0.25">
      <c r="A3776" s="261" t="s">
        <v>5738</v>
      </c>
      <c r="B3776" s="283">
        <v>89394</v>
      </c>
      <c r="C3776" s="108" t="s">
        <v>2845</v>
      </c>
      <c r="D3776" t="s">
        <v>242</v>
      </c>
      <c r="E3776" s="284">
        <v>19.350000000000001</v>
      </c>
      <c r="F3776" s="284">
        <v>5.73</v>
      </c>
      <c r="G3776" s="284">
        <f t="shared" si="58"/>
        <v>13.620000000000001</v>
      </c>
    </row>
    <row r="3777" spans="1:7" ht="45" x14ac:dyDescent="0.25">
      <c r="A3777" s="261" t="s">
        <v>5738</v>
      </c>
      <c r="B3777" s="283">
        <v>89395</v>
      </c>
      <c r="C3777" s="108" t="s">
        <v>2846</v>
      </c>
      <c r="D3777" t="s">
        <v>242</v>
      </c>
      <c r="E3777" s="284">
        <v>12.56</v>
      </c>
      <c r="F3777" s="284">
        <v>7.25</v>
      </c>
      <c r="G3777" s="284">
        <f t="shared" si="58"/>
        <v>5.3100000000000005</v>
      </c>
    </row>
    <row r="3778" spans="1:7" ht="60" x14ac:dyDescent="0.25">
      <c r="A3778" s="261" t="s">
        <v>5738</v>
      </c>
      <c r="B3778" s="283">
        <v>89396</v>
      </c>
      <c r="C3778" s="108" t="s">
        <v>2847</v>
      </c>
      <c r="D3778" t="s">
        <v>242</v>
      </c>
      <c r="E3778" s="284">
        <v>21.23</v>
      </c>
      <c r="F3778" s="284">
        <v>6.24</v>
      </c>
      <c r="G3778" s="284">
        <f t="shared" si="58"/>
        <v>14.99</v>
      </c>
    </row>
    <row r="3779" spans="1:7" ht="60" x14ac:dyDescent="0.25">
      <c r="A3779" s="261" t="s">
        <v>5738</v>
      </c>
      <c r="B3779" s="283">
        <v>89397</v>
      </c>
      <c r="C3779" s="108" t="s">
        <v>2848</v>
      </c>
      <c r="D3779" t="s">
        <v>242</v>
      </c>
      <c r="E3779" s="284">
        <v>14.72</v>
      </c>
      <c r="F3779" s="284">
        <v>6.73</v>
      </c>
      <c r="G3779" s="284">
        <f t="shared" ref="G3779:G3842" si="59">E3779-F3779</f>
        <v>7.99</v>
      </c>
    </row>
    <row r="3780" spans="1:7" ht="45" x14ac:dyDescent="0.25">
      <c r="A3780" s="261" t="s">
        <v>5738</v>
      </c>
      <c r="B3780" s="283">
        <v>89398</v>
      </c>
      <c r="C3780" s="108" t="s">
        <v>2849</v>
      </c>
      <c r="D3780" t="s">
        <v>242</v>
      </c>
      <c r="E3780" s="284">
        <v>17.98</v>
      </c>
      <c r="F3780" s="284">
        <v>8.6300000000000008</v>
      </c>
      <c r="G3780" s="284">
        <f t="shared" si="59"/>
        <v>9.35</v>
      </c>
    </row>
    <row r="3781" spans="1:7" ht="60" x14ac:dyDescent="0.25">
      <c r="A3781" s="261" t="s">
        <v>5738</v>
      </c>
      <c r="B3781" s="283">
        <v>89399</v>
      </c>
      <c r="C3781" s="108" t="s">
        <v>2850</v>
      </c>
      <c r="D3781" t="s">
        <v>242</v>
      </c>
      <c r="E3781" s="284">
        <v>25.91</v>
      </c>
      <c r="F3781" s="284">
        <v>7.08</v>
      </c>
      <c r="G3781" s="284">
        <f t="shared" si="59"/>
        <v>18.829999999999998</v>
      </c>
    </row>
    <row r="3782" spans="1:7" ht="60" x14ac:dyDescent="0.25">
      <c r="A3782" s="261" t="s">
        <v>5738</v>
      </c>
      <c r="B3782" s="283">
        <v>89400</v>
      </c>
      <c r="C3782" s="108" t="s">
        <v>2851</v>
      </c>
      <c r="D3782" t="s">
        <v>242</v>
      </c>
      <c r="E3782" s="284">
        <v>20.149999999999999</v>
      </c>
      <c r="F3782" s="284">
        <v>7.93</v>
      </c>
      <c r="G3782" s="284">
        <f t="shared" si="59"/>
        <v>12.219999999999999</v>
      </c>
    </row>
    <row r="3783" spans="1:7" ht="45" x14ac:dyDescent="0.25">
      <c r="A3783" s="261" t="s">
        <v>5738</v>
      </c>
      <c r="B3783" s="283">
        <v>89404</v>
      </c>
      <c r="C3783" s="108" t="s">
        <v>2855</v>
      </c>
      <c r="D3783" t="s">
        <v>242</v>
      </c>
      <c r="E3783" s="284">
        <v>6.95</v>
      </c>
      <c r="F3783" s="284">
        <v>4.21</v>
      </c>
      <c r="G3783" s="284">
        <f t="shared" si="59"/>
        <v>2.74</v>
      </c>
    </row>
    <row r="3784" spans="1:7" ht="45" x14ac:dyDescent="0.25">
      <c r="A3784" s="261" t="s">
        <v>5738</v>
      </c>
      <c r="B3784" s="283">
        <v>89405</v>
      </c>
      <c r="C3784" s="108" t="s">
        <v>2856</v>
      </c>
      <c r="D3784" t="s">
        <v>242</v>
      </c>
      <c r="E3784" s="284">
        <v>7.57</v>
      </c>
      <c r="F3784" s="284">
        <v>4.2</v>
      </c>
      <c r="G3784" s="284">
        <f t="shared" si="59"/>
        <v>3.37</v>
      </c>
    </row>
    <row r="3785" spans="1:7" ht="45" x14ac:dyDescent="0.25">
      <c r="A3785" s="261" t="s">
        <v>5738</v>
      </c>
      <c r="B3785" s="283">
        <v>89406</v>
      </c>
      <c r="C3785" s="108" t="s">
        <v>2857</v>
      </c>
      <c r="D3785" t="s">
        <v>242</v>
      </c>
      <c r="E3785" s="284">
        <v>8.7100000000000009</v>
      </c>
      <c r="F3785" s="284">
        <v>4.1900000000000004</v>
      </c>
      <c r="G3785" s="284">
        <f t="shared" si="59"/>
        <v>4.5200000000000005</v>
      </c>
    </row>
    <row r="3786" spans="1:7" ht="45" x14ac:dyDescent="0.25">
      <c r="A3786" s="261" t="s">
        <v>5738</v>
      </c>
      <c r="B3786" s="283">
        <v>89407</v>
      </c>
      <c r="C3786" s="108" t="s">
        <v>2858</v>
      </c>
      <c r="D3786" t="s">
        <v>242</v>
      </c>
      <c r="E3786" s="284">
        <v>8.7899999999999991</v>
      </c>
      <c r="F3786" s="284">
        <v>4.1900000000000004</v>
      </c>
      <c r="G3786" s="284">
        <f t="shared" si="59"/>
        <v>4.5999999999999988</v>
      </c>
    </row>
    <row r="3787" spans="1:7" ht="45" x14ac:dyDescent="0.25">
      <c r="A3787" s="261" t="s">
        <v>5738</v>
      </c>
      <c r="B3787" s="283">
        <v>89408</v>
      </c>
      <c r="C3787" s="108" t="s">
        <v>2859</v>
      </c>
      <c r="D3787" t="s">
        <v>242</v>
      </c>
      <c r="E3787" s="284">
        <v>8.32</v>
      </c>
      <c r="F3787" s="284">
        <v>4.8600000000000003</v>
      </c>
      <c r="G3787" s="284">
        <f t="shared" si="59"/>
        <v>3.46</v>
      </c>
    </row>
    <row r="3788" spans="1:7" ht="45" x14ac:dyDescent="0.25">
      <c r="A3788" s="261" t="s">
        <v>5738</v>
      </c>
      <c r="B3788" s="283">
        <v>89409</v>
      </c>
      <c r="C3788" s="108" t="s">
        <v>2860</v>
      </c>
      <c r="D3788" t="s">
        <v>242</v>
      </c>
      <c r="E3788" s="284">
        <v>9.2200000000000006</v>
      </c>
      <c r="F3788" s="284">
        <v>4.8600000000000003</v>
      </c>
      <c r="G3788" s="284">
        <f t="shared" si="59"/>
        <v>4.3600000000000003</v>
      </c>
    </row>
    <row r="3789" spans="1:7" ht="45" x14ac:dyDescent="0.25">
      <c r="A3789" s="261" t="s">
        <v>5738</v>
      </c>
      <c r="B3789" s="283">
        <v>89410</v>
      </c>
      <c r="C3789" s="108" t="s">
        <v>2861</v>
      </c>
      <c r="D3789" t="s">
        <v>242</v>
      </c>
      <c r="E3789" s="284">
        <v>10.94</v>
      </c>
      <c r="F3789" s="284">
        <v>4.8499999999999996</v>
      </c>
      <c r="G3789" s="284">
        <f t="shared" si="59"/>
        <v>6.09</v>
      </c>
    </row>
    <row r="3790" spans="1:7" ht="45" x14ac:dyDescent="0.25">
      <c r="A3790" s="261" t="s">
        <v>5738</v>
      </c>
      <c r="B3790" s="283">
        <v>89411</v>
      </c>
      <c r="C3790" s="108" t="s">
        <v>2862</v>
      </c>
      <c r="D3790" t="s">
        <v>242</v>
      </c>
      <c r="E3790" s="284">
        <v>10.32</v>
      </c>
      <c r="F3790" s="284">
        <v>4.8499999999999996</v>
      </c>
      <c r="G3790" s="284">
        <f t="shared" si="59"/>
        <v>5.4700000000000006</v>
      </c>
    </row>
    <row r="3791" spans="1:7" ht="60" x14ac:dyDescent="0.25">
      <c r="A3791" s="261" t="s">
        <v>5738</v>
      </c>
      <c r="B3791" s="283">
        <v>89412</v>
      </c>
      <c r="C3791" s="108" t="s">
        <v>2863</v>
      </c>
      <c r="D3791" t="s">
        <v>242</v>
      </c>
      <c r="E3791" s="284">
        <v>9.69</v>
      </c>
      <c r="F3791" s="284">
        <v>4.54</v>
      </c>
      <c r="G3791" s="284">
        <f t="shared" si="59"/>
        <v>5.1499999999999995</v>
      </c>
    </row>
    <row r="3792" spans="1:7" ht="45" x14ac:dyDescent="0.25">
      <c r="A3792" s="261" t="s">
        <v>5738</v>
      </c>
      <c r="B3792" s="283">
        <v>89413</v>
      </c>
      <c r="C3792" s="108" t="s">
        <v>2864</v>
      </c>
      <c r="D3792" t="s">
        <v>242</v>
      </c>
      <c r="E3792" s="284">
        <v>11.91</v>
      </c>
      <c r="F3792" s="284">
        <v>5.79</v>
      </c>
      <c r="G3792" s="284">
        <f t="shared" si="59"/>
        <v>6.12</v>
      </c>
    </row>
    <row r="3793" spans="1:7" ht="45" x14ac:dyDescent="0.25">
      <c r="A3793" s="261" t="s">
        <v>5738</v>
      </c>
      <c r="B3793" s="283">
        <v>89414</v>
      </c>
      <c r="C3793" s="108" t="s">
        <v>2865</v>
      </c>
      <c r="D3793" t="s">
        <v>242</v>
      </c>
      <c r="E3793" s="284">
        <v>13.9</v>
      </c>
      <c r="F3793" s="284">
        <v>5.79</v>
      </c>
      <c r="G3793" s="284">
        <f t="shared" si="59"/>
        <v>8.11</v>
      </c>
    </row>
    <row r="3794" spans="1:7" ht="45" x14ac:dyDescent="0.25">
      <c r="A3794" s="261" t="s">
        <v>5738</v>
      </c>
      <c r="B3794" s="283">
        <v>89415</v>
      </c>
      <c r="C3794" s="108" t="s">
        <v>2866</v>
      </c>
      <c r="D3794" t="s">
        <v>242</v>
      </c>
      <c r="E3794" s="284">
        <v>16.579999999999998</v>
      </c>
      <c r="F3794" s="284">
        <v>5.79</v>
      </c>
      <c r="G3794" s="284">
        <f t="shared" si="59"/>
        <v>10.79</v>
      </c>
    </row>
    <row r="3795" spans="1:7" ht="45" x14ac:dyDescent="0.25">
      <c r="A3795" s="261" t="s">
        <v>5738</v>
      </c>
      <c r="B3795" s="283">
        <v>89416</v>
      </c>
      <c r="C3795" s="108" t="s">
        <v>2867</v>
      </c>
      <c r="D3795" t="s">
        <v>242</v>
      </c>
      <c r="E3795" s="284">
        <v>14.28</v>
      </c>
      <c r="F3795" s="284">
        <v>5.79</v>
      </c>
      <c r="G3795" s="284">
        <f t="shared" si="59"/>
        <v>8.4899999999999984</v>
      </c>
    </row>
    <row r="3796" spans="1:7" ht="45" x14ac:dyDescent="0.25">
      <c r="A3796" s="261" t="s">
        <v>5738</v>
      </c>
      <c r="B3796" s="283">
        <v>89417</v>
      </c>
      <c r="C3796" s="108" t="s">
        <v>2868</v>
      </c>
      <c r="D3796" t="s">
        <v>242</v>
      </c>
      <c r="E3796" s="284">
        <v>5.35</v>
      </c>
      <c r="F3796" s="284">
        <v>2.81</v>
      </c>
      <c r="G3796" s="284">
        <f t="shared" si="59"/>
        <v>2.5399999999999996</v>
      </c>
    </row>
    <row r="3797" spans="1:7" ht="45" x14ac:dyDescent="0.25">
      <c r="A3797" s="261" t="s">
        <v>5738</v>
      </c>
      <c r="B3797" s="283">
        <v>89418</v>
      </c>
      <c r="C3797" s="108" t="s">
        <v>2869</v>
      </c>
      <c r="D3797" t="s">
        <v>242</v>
      </c>
      <c r="E3797" s="284">
        <v>16.739999999999998</v>
      </c>
      <c r="F3797" s="284">
        <v>2.78</v>
      </c>
      <c r="G3797" s="284">
        <f t="shared" si="59"/>
        <v>13.959999999999999</v>
      </c>
    </row>
    <row r="3798" spans="1:7" ht="60" x14ac:dyDescent="0.25">
      <c r="A3798" s="261" t="s">
        <v>5738</v>
      </c>
      <c r="B3798" s="283">
        <v>89419</v>
      </c>
      <c r="C3798" s="108" t="s">
        <v>2870</v>
      </c>
      <c r="D3798" t="s">
        <v>242</v>
      </c>
      <c r="E3798" s="284">
        <v>6.55</v>
      </c>
      <c r="F3798" s="284">
        <v>3.02</v>
      </c>
      <c r="G3798" s="284">
        <f t="shared" si="59"/>
        <v>3.53</v>
      </c>
    </row>
    <row r="3799" spans="1:7" ht="45" x14ac:dyDescent="0.25">
      <c r="A3799" s="261" t="s">
        <v>5738</v>
      </c>
      <c r="B3799" s="283">
        <v>89421</v>
      </c>
      <c r="C3799" s="108" t="s">
        <v>2871</v>
      </c>
      <c r="D3799" t="s">
        <v>242</v>
      </c>
      <c r="E3799" s="284">
        <v>12.13</v>
      </c>
      <c r="F3799" s="284">
        <v>2.78</v>
      </c>
      <c r="G3799" s="284">
        <f t="shared" si="59"/>
        <v>9.3500000000000014</v>
      </c>
    </row>
    <row r="3800" spans="1:7" ht="60" x14ac:dyDescent="0.25">
      <c r="A3800" s="261" t="s">
        <v>5738</v>
      </c>
      <c r="B3800" s="283">
        <v>89423</v>
      </c>
      <c r="C3800" s="108" t="s">
        <v>2872</v>
      </c>
      <c r="D3800" t="s">
        <v>242</v>
      </c>
      <c r="E3800" s="284">
        <v>10.16</v>
      </c>
      <c r="F3800" s="284">
        <v>2.78</v>
      </c>
      <c r="G3800" s="284">
        <f t="shared" si="59"/>
        <v>7.3800000000000008</v>
      </c>
    </row>
    <row r="3801" spans="1:7" ht="45" x14ac:dyDescent="0.25">
      <c r="A3801" s="261" t="s">
        <v>5738</v>
      </c>
      <c r="B3801" s="283">
        <v>89424</v>
      </c>
      <c r="C3801" s="108" t="s">
        <v>2873</v>
      </c>
      <c r="D3801" t="s">
        <v>242</v>
      </c>
      <c r="E3801" s="284">
        <v>6.35</v>
      </c>
      <c r="F3801" s="284">
        <v>3.25</v>
      </c>
      <c r="G3801" s="284">
        <f t="shared" si="59"/>
        <v>3.0999999999999996</v>
      </c>
    </row>
    <row r="3802" spans="1:7" ht="45" x14ac:dyDescent="0.25">
      <c r="A3802" s="261" t="s">
        <v>5738</v>
      </c>
      <c r="B3802" s="283">
        <v>89425</v>
      </c>
      <c r="C3802" s="108" t="s">
        <v>2874</v>
      </c>
      <c r="D3802" t="s">
        <v>242</v>
      </c>
      <c r="E3802" s="284">
        <v>19.690000000000001</v>
      </c>
      <c r="F3802" s="284">
        <v>3.22</v>
      </c>
      <c r="G3802" s="284">
        <f t="shared" si="59"/>
        <v>16.470000000000002</v>
      </c>
    </row>
    <row r="3803" spans="1:7" ht="60" x14ac:dyDescent="0.25">
      <c r="A3803" s="261" t="s">
        <v>5738</v>
      </c>
      <c r="B3803" s="283">
        <v>89426</v>
      </c>
      <c r="C3803" s="108" t="s">
        <v>2875</v>
      </c>
      <c r="D3803" t="s">
        <v>242</v>
      </c>
      <c r="E3803" s="284">
        <v>9.6</v>
      </c>
      <c r="F3803" s="284">
        <v>3.54</v>
      </c>
      <c r="G3803" s="284">
        <f t="shared" si="59"/>
        <v>6.06</v>
      </c>
    </row>
    <row r="3804" spans="1:7" ht="60" x14ac:dyDescent="0.25">
      <c r="A3804" s="261" t="s">
        <v>5738</v>
      </c>
      <c r="B3804" s="283">
        <v>89427</v>
      </c>
      <c r="C3804" s="108" t="s">
        <v>2876</v>
      </c>
      <c r="D3804" t="s">
        <v>242</v>
      </c>
      <c r="E3804" s="284">
        <v>12.53</v>
      </c>
      <c r="F3804" s="284">
        <v>3</v>
      </c>
      <c r="G3804" s="284">
        <f t="shared" si="59"/>
        <v>9.5299999999999994</v>
      </c>
    </row>
    <row r="3805" spans="1:7" ht="45" x14ac:dyDescent="0.25">
      <c r="A3805" s="261" t="s">
        <v>5738</v>
      </c>
      <c r="B3805" s="283">
        <v>89428</v>
      </c>
      <c r="C3805" s="108" t="s">
        <v>2877</v>
      </c>
      <c r="D3805" t="s">
        <v>242</v>
      </c>
      <c r="E3805" s="284">
        <v>14.65</v>
      </c>
      <c r="F3805" s="284">
        <v>3.22</v>
      </c>
      <c r="G3805" s="284">
        <f t="shared" si="59"/>
        <v>11.43</v>
      </c>
    </row>
    <row r="3806" spans="1:7" ht="60" x14ac:dyDescent="0.25">
      <c r="A3806" s="261" t="s">
        <v>5738</v>
      </c>
      <c r="B3806" s="283">
        <v>89429</v>
      </c>
      <c r="C3806" s="108" t="s">
        <v>2878</v>
      </c>
      <c r="D3806" t="s">
        <v>242</v>
      </c>
      <c r="E3806" s="284">
        <v>5.96</v>
      </c>
      <c r="F3806" s="284">
        <v>3.04</v>
      </c>
      <c r="G3806" s="284">
        <f t="shared" si="59"/>
        <v>2.92</v>
      </c>
    </row>
    <row r="3807" spans="1:7" ht="60" x14ac:dyDescent="0.25">
      <c r="A3807" s="261" t="s">
        <v>5738</v>
      </c>
      <c r="B3807" s="283">
        <v>89430</v>
      </c>
      <c r="C3807" s="108" t="s">
        <v>2879</v>
      </c>
      <c r="D3807" t="s">
        <v>242</v>
      </c>
      <c r="E3807" s="284">
        <v>13.14</v>
      </c>
      <c r="F3807" s="284">
        <v>3.22</v>
      </c>
      <c r="G3807" s="284">
        <f t="shared" si="59"/>
        <v>9.92</v>
      </c>
    </row>
    <row r="3808" spans="1:7" ht="45" x14ac:dyDescent="0.25">
      <c r="A3808" s="261" t="s">
        <v>5738</v>
      </c>
      <c r="B3808" s="283">
        <v>89431</v>
      </c>
      <c r="C3808" s="108" t="s">
        <v>2880</v>
      </c>
      <c r="D3808" t="s">
        <v>242</v>
      </c>
      <c r="E3808" s="284">
        <v>8.93</v>
      </c>
      <c r="F3808" s="284">
        <v>3.87</v>
      </c>
      <c r="G3808" s="284">
        <f t="shared" si="59"/>
        <v>5.0599999999999996</v>
      </c>
    </row>
    <row r="3809" spans="1:7" ht="45" x14ac:dyDescent="0.25">
      <c r="A3809" s="261" t="s">
        <v>5738</v>
      </c>
      <c r="B3809" s="283">
        <v>89432</v>
      </c>
      <c r="C3809" s="108" t="s">
        <v>2881</v>
      </c>
      <c r="D3809" t="s">
        <v>242</v>
      </c>
      <c r="E3809" s="284">
        <v>32</v>
      </c>
      <c r="F3809" s="284">
        <v>3.84</v>
      </c>
      <c r="G3809" s="284">
        <f t="shared" si="59"/>
        <v>28.16</v>
      </c>
    </row>
    <row r="3810" spans="1:7" ht="60" x14ac:dyDescent="0.25">
      <c r="A3810" s="261" t="s">
        <v>5738</v>
      </c>
      <c r="B3810" s="283">
        <v>89433</v>
      </c>
      <c r="C3810" s="108" t="s">
        <v>2882</v>
      </c>
      <c r="D3810" t="s">
        <v>242</v>
      </c>
      <c r="E3810" s="284">
        <v>13.43</v>
      </c>
      <c r="F3810" s="284">
        <v>4.21</v>
      </c>
      <c r="G3810" s="284">
        <f t="shared" si="59"/>
        <v>9.2199999999999989</v>
      </c>
    </row>
    <row r="3811" spans="1:7" ht="60" x14ac:dyDescent="0.25">
      <c r="A3811" s="261" t="s">
        <v>5738</v>
      </c>
      <c r="B3811" s="283">
        <v>89434</v>
      </c>
      <c r="C3811" s="108" t="s">
        <v>2883</v>
      </c>
      <c r="D3811" t="s">
        <v>242</v>
      </c>
      <c r="E3811" s="284">
        <v>11.22</v>
      </c>
      <c r="F3811" s="284">
        <v>3.54</v>
      </c>
      <c r="G3811" s="284">
        <f t="shared" si="59"/>
        <v>7.6800000000000006</v>
      </c>
    </row>
    <row r="3812" spans="1:7" ht="45" x14ac:dyDescent="0.25">
      <c r="A3812" s="261" t="s">
        <v>5738</v>
      </c>
      <c r="B3812" s="283">
        <v>89435</v>
      </c>
      <c r="C3812" s="108" t="s">
        <v>2884</v>
      </c>
      <c r="D3812" t="s">
        <v>242</v>
      </c>
      <c r="E3812" s="284">
        <v>22.2</v>
      </c>
      <c r="F3812" s="284">
        <v>3.85</v>
      </c>
      <c r="G3812" s="284">
        <f t="shared" si="59"/>
        <v>18.349999999999998</v>
      </c>
    </row>
    <row r="3813" spans="1:7" ht="60" x14ac:dyDescent="0.25">
      <c r="A3813" s="261" t="s">
        <v>5738</v>
      </c>
      <c r="B3813" s="283">
        <v>89436</v>
      </c>
      <c r="C3813" s="108" t="s">
        <v>2885</v>
      </c>
      <c r="D3813" t="s">
        <v>242</v>
      </c>
      <c r="E3813" s="284">
        <v>8.08</v>
      </c>
      <c r="F3813" s="284">
        <v>3.55</v>
      </c>
      <c r="G3813" s="284">
        <f t="shared" si="59"/>
        <v>4.53</v>
      </c>
    </row>
    <row r="3814" spans="1:7" ht="60" x14ac:dyDescent="0.25">
      <c r="A3814" s="261" t="s">
        <v>5738</v>
      </c>
      <c r="B3814" s="283">
        <v>89437</v>
      </c>
      <c r="C3814" s="108" t="s">
        <v>2886</v>
      </c>
      <c r="D3814" t="s">
        <v>242</v>
      </c>
      <c r="E3814" s="284">
        <v>25.73</v>
      </c>
      <c r="F3814" s="284">
        <v>3.85</v>
      </c>
      <c r="G3814" s="284">
        <f t="shared" si="59"/>
        <v>21.88</v>
      </c>
    </row>
    <row r="3815" spans="1:7" ht="45" x14ac:dyDescent="0.25">
      <c r="A3815" s="261" t="s">
        <v>5738</v>
      </c>
      <c r="B3815" s="283">
        <v>89438</v>
      </c>
      <c r="C3815" s="108" t="s">
        <v>2887</v>
      </c>
      <c r="D3815" t="s">
        <v>242</v>
      </c>
      <c r="E3815" s="284">
        <v>9.75</v>
      </c>
      <c r="F3815" s="284">
        <v>5.62</v>
      </c>
      <c r="G3815" s="284">
        <f t="shared" si="59"/>
        <v>4.13</v>
      </c>
    </row>
    <row r="3816" spans="1:7" ht="60" x14ac:dyDescent="0.25">
      <c r="A3816" s="261" t="s">
        <v>5738</v>
      </c>
      <c r="B3816" s="283">
        <v>89439</v>
      </c>
      <c r="C3816" s="108" t="s">
        <v>2888</v>
      </c>
      <c r="D3816" t="s">
        <v>242</v>
      </c>
      <c r="E3816" s="284">
        <v>11.46</v>
      </c>
      <c r="F3816" s="284">
        <v>5.6</v>
      </c>
      <c r="G3816" s="284">
        <f t="shared" si="59"/>
        <v>5.8600000000000012</v>
      </c>
    </row>
    <row r="3817" spans="1:7" ht="45" x14ac:dyDescent="0.25">
      <c r="A3817" s="261" t="s">
        <v>5738</v>
      </c>
      <c r="B3817" s="283">
        <v>89440</v>
      </c>
      <c r="C3817" s="108" t="s">
        <v>2889</v>
      </c>
      <c r="D3817" t="s">
        <v>242</v>
      </c>
      <c r="E3817" s="284">
        <v>11.57</v>
      </c>
      <c r="F3817" s="284">
        <v>6.49</v>
      </c>
      <c r="G3817" s="284">
        <f t="shared" si="59"/>
        <v>5.08</v>
      </c>
    </row>
    <row r="3818" spans="1:7" ht="60" x14ac:dyDescent="0.25">
      <c r="A3818" s="261" t="s">
        <v>5738</v>
      </c>
      <c r="B3818" s="283">
        <v>89442</v>
      </c>
      <c r="C3818" s="108" t="s">
        <v>2890</v>
      </c>
      <c r="D3818" t="s">
        <v>242</v>
      </c>
      <c r="E3818" s="284">
        <v>13.78</v>
      </c>
      <c r="F3818" s="284">
        <v>6.03</v>
      </c>
      <c r="G3818" s="284">
        <f t="shared" si="59"/>
        <v>7.7499999999999991</v>
      </c>
    </row>
    <row r="3819" spans="1:7" ht="45" x14ac:dyDescent="0.25">
      <c r="A3819" s="261" t="s">
        <v>5738</v>
      </c>
      <c r="B3819" s="283">
        <v>89443</v>
      </c>
      <c r="C3819" s="108" t="s">
        <v>2891</v>
      </c>
      <c r="D3819" t="s">
        <v>242</v>
      </c>
      <c r="E3819" s="284">
        <v>16.79</v>
      </c>
      <c r="F3819" s="284">
        <v>7.73</v>
      </c>
      <c r="G3819" s="284">
        <f t="shared" si="59"/>
        <v>9.0599999999999987</v>
      </c>
    </row>
    <row r="3820" spans="1:7" ht="60" x14ac:dyDescent="0.25">
      <c r="A3820" s="261" t="s">
        <v>5738</v>
      </c>
      <c r="B3820" s="283">
        <v>89444</v>
      </c>
      <c r="C3820" s="108" t="s">
        <v>2892</v>
      </c>
      <c r="D3820" t="s">
        <v>242</v>
      </c>
      <c r="E3820" s="284">
        <v>25.32</v>
      </c>
      <c r="F3820" s="284">
        <v>6.64</v>
      </c>
      <c r="G3820" s="284">
        <f t="shared" si="59"/>
        <v>18.68</v>
      </c>
    </row>
    <row r="3821" spans="1:7" ht="60" x14ac:dyDescent="0.25">
      <c r="A3821" s="261" t="s">
        <v>5738</v>
      </c>
      <c r="B3821" s="283">
        <v>89445</v>
      </c>
      <c r="C3821" s="108" t="s">
        <v>2893</v>
      </c>
      <c r="D3821" t="s">
        <v>242</v>
      </c>
      <c r="E3821" s="284">
        <v>19.059999999999999</v>
      </c>
      <c r="F3821" s="284">
        <v>7.09</v>
      </c>
      <c r="G3821" s="284">
        <f t="shared" si="59"/>
        <v>11.969999999999999</v>
      </c>
    </row>
    <row r="3822" spans="1:7" ht="45" x14ac:dyDescent="0.25">
      <c r="A3822" s="261" t="s">
        <v>5738</v>
      </c>
      <c r="B3822" s="283">
        <v>89481</v>
      </c>
      <c r="C3822" s="108" t="s">
        <v>2901</v>
      </c>
      <c r="D3822" t="s">
        <v>242</v>
      </c>
      <c r="E3822" s="284">
        <v>5.26</v>
      </c>
      <c r="F3822" s="284">
        <v>2.52</v>
      </c>
      <c r="G3822" s="284">
        <f t="shared" si="59"/>
        <v>2.7399999999999998</v>
      </c>
    </row>
    <row r="3823" spans="1:7" ht="45" x14ac:dyDescent="0.25">
      <c r="A3823" s="261" t="s">
        <v>5738</v>
      </c>
      <c r="B3823" s="283">
        <v>89485</v>
      </c>
      <c r="C3823" s="108" t="s">
        <v>2903</v>
      </c>
      <c r="D3823" t="s">
        <v>242</v>
      </c>
      <c r="E3823" s="284">
        <v>6.16</v>
      </c>
      <c r="F3823" s="284">
        <v>2.52</v>
      </c>
      <c r="G3823" s="284">
        <f t="shared" si="59"/>
        <v>3.64</v>
      </c>
    </row>
    <row r="3824" spans="1:7" ht="45" x14ac:dyDescent="0.25">
      <c r="A3824" s="261" t="s">
        <v>5738</v>
      </c>
      <c r="B3824" s="283">
        <v>89489</v>
      </c>
      <c r="C3824" s="108" t="s">
        <v>2904</v>
      </c>
      <c r="D3824" t="s">
        <v>242</v>
      </c>
      <c r="E3824" s="284">
        <v>7.88</v>
      </c>
      <c r="F3824" s="284">
        <v>2.5099999999999998</v>
      </c>
      <c r="G3824" s="284">
        <f t="shared" si="59"/>
        <v>5.37</v>
      </c>
    </row>
    <row r="3825" spans="1:7" ht="45" x14ac:dyDescent="0.25">
      <c r="A3825" s="261" t="s">
        <v>5738</v>
      </c>
      <c r="B3825" s="283">
        <v>89490</v>
      </c>
      <c r="C3825" s="108" t="s">
        <v>2905</v>
      </c>
      <c r="D3825" t="s">
        <v>242</v>
      </c>
      <c r="E3825" s="284">
        <v>7.26</v>
      </c>
      <c r="F3825" s="284">
        <v>2.52</v>
      </c>
      <c r="G3825" s="284">
        <f t="shared" si="59"/>
        <v>4.74</v>
      </c>
    </row>
    <row r="3826" spans="1:7" ht="45" x14ac:dyDescent="0.25">
      <c r="A3826" s="261" t="s">
        <v>5738</v>
      </c>
      <c r="B3826" s="283">
        <v>89492</v>
      </c>
      <c r="C3826" s="108" t="s">
        <v>2907</v>
      </c>
      <c r="D3826" t="s">
        <v>242</v>
      </c>
      <c r="E3826" s="284">
        <v>8.34</v>
      </c>
      <c r="F3826" s="284">
        <v>3.06</v>
      </c>
      <c r="G3826" s="284">
        <f t="shared" si="59"/>
        <v>5.2799999999999994</v>
      </c>
    </row>
    <row r="3827" spans="1:7" ht="45" x14ac:dyDescent="0.25">
      <c r="A3827" s="261" t="s">
        <v>5738</v>
      </c>
      <c r="B3827" s="283">
        <v>89493</v>
      </c>
      <c r="C3827" s="108" t="s">
        <v>2908</v>
      </c>
      <c r="D3827" t="s">
        <v>242</v>
      </c>
      <c r="E3827" s="284">
        <v>10.33</v>
      </c>
      <c r="F3827" s="284">
        <v>3.05</v>
      </c>
      <c r="G3827" s="284">
        <f t="shared" si="59"/>
        <v>7.28</v>
      </c>
    </row>
    <row r="3828" spans="1:7" ht="45" x14ac:dyDescent="0.25">
      <c r="A3828" s="261" t="s">
        <v>5738</v>
      </c>
      <c r="B3828" s="283">
        <v>89494</v>
      </c>
      <c r="C3828" s="108" t="s">
        <v>2909</v>
      </c>
      <c r="D3828" t="s">
        <v>242</v>
      </c>
      <c r="E3828" s="284">
        <v>13.01</v>
      </c>
      <c r="F3828" s="284">
        <v>3.05</v>
      </c>
      <c r="G3828" s="284">
        <f t="shared" si="59"/>
        <v>9.9600000000000009</v>
      </c>
    </row>
    <row r="3829" spans="1:7" ht="45" x14ac:dyDescent="0.25">
      <c r="A3829" s="261" t="s">
        <v>5738</v>
      </c>
      <c r="B3829" s="283">
        <v>89496</v>
      </c>
      <c r="C3829" s="108" t="s">
        <v>2911</v>
      </c>
      <c r="D3829" t="s">
        <v>242</v>
      </c>
      <c r="E3829" s="284">
        <v>10.71</v>
      </c>
      <c r="F3829" s="284">
        <v>3.05</v>
      </c>
      <c r="G3829" s="284">
        <f t="shared" si="59"/>
        <v>7.660000000000001</v>
      </c>
    </row>
    <row r="3830" spans="1:7" ht="45" x14ac:dyDescent="0.25">
      <c r="A3830" s="261" t="s">
        <v>5738</v>
      </c>
      <c r="B3830" s="283">
        <v>89497</v>
      </c>
      <c r="C3830" s="108" t="s">
        <v>2912</v>
      </c>
      <c r="D3830" t="s">
        <v>242</v>
      </c>
      <c r="E3830" s="284">
        <v>13.67</v>
      </c>
      <c r="F3830" s="284">
        <v>3.73</v>
      </c>
      <c r="G3830" s="284">
        <f t="shared" si="59"/>
        <v>9.94</v>
      </c>
    </row>
    <row r="3831" spans="1:7" ht="45" x14ac:dyDescent="0.25">
      <c r="A3831" s="261" t="s">
        <v>5738</v>
      </c>
      <c r="B3831" s="283">
        <v>89498</v>
      </c>
      <c r="C3831" s="108" t="s">
        <v>2913</v>
      </c>
      <c r="D3831" t="s">
        <v>242</v>
      </c>
      <c r="E3831" s="284">
        <v>13.73</v>
      </c>
      <c r="F3831" s="284">
        <v>3.73</v>
      </c>
      <c r="G3831" s="284">
        <f t="shared" si="59"/>
        <v>10</v>
      </c>
    </row>
    <row r="3832" spans="1:7" ht="45" x14ac:dyDescent="0.25">
      <c r="A3832" s="261" t="s">
        <v>5738</v>
      </c>
      <c r="B3832" s="283">
        <v>89499</v>
      </c>
      <c r="C3832" s="108" t="s">
        <v>2914</v>
      </c>
      <c r="D3832" t="s">
        <v>242</v>
      </c>
      <c r="E3832" s="284">
        <v>20.75</v>
      </c>
      <c r="F3832" s="284">
        <v>3.72</v>
      </c>
      <c r="G3832" s="284">
        <f t="shared" si="59"/>
        <v>17.03</v>
      </c>
    </row>
    <row r="3833" spans="1:7" ht="45" x14ac:dyDescent="0.25">
      <c r="A3833" s="261" t="s">
        <v>5738</v>
      </c>
      <c r="B3833" s="283">
        <v>89500</v>
      </c>
      <c r="C3833" s="108" t="s">
        <v>2915</v>
      </c>
      <c r="D3833" t="s">
        <v>242</v>
      </c>
      <c r="E3833" s="284">
        <v>13.11</v>
      </c>
      <c r="F3833" s="284">
        <v>3.73</v>
      </c>
      <c r="G3833" s="284">
        <f t="shared" si="59"/>
        <v>9.379999999999999</v>
      </c>
    </row>
    <row r="3834" spans="1:7" ht="45" x14ac:dyDescent="0.25">
      <c r="A3834" s="261" t="s">
        <v>5738</v>
      </c>
      <c r="B3834" s="283">
        <v>89501</v>
      </c>
      <c r="C3834" s="108" t="s">
        <v>2916</v>
      </c>
      <c r="D3834" t="s">
        <v>242</v>
      </c>
      <c r="E3834" s="284">
        <v>14.64</v>
      </c>
      <c r="F3834" s="284">
        <v>4.53</v>
      </c>
      <c r="G3834" s="284">
        <f t="shared" si="59"/>
        <v>10.11</v>
      </c>
    </row>
    <row r="3835" spans="1:7" ht="45" x14ac:dyDescent="0.25">
      <c r="A3835" s="261" t="s">
        <v>5738</v>
      </c>
      <c r="B3835" s="283">
        <v>89502</v>
      </c>
      <c r="C3835" s="108" t="s">
        <v>2917</v>
      </c>
      <c r="D3835" t="s">
        <v>242</v>
      </c>
      <c r="E3835" s="284">
        <v>17.53</v>
      </c>
      <c r="F3835" s="284">
        <v>4.53</v>
      </c>
      <c r="G3835" s="284">
        <f t="shared" si="59"/>
        <v>13</v>
      </c>
    </row>
    <row r="3836" spans="1:7" ht="45" x14ac:dyDescent="0.25">
      <c r="A3836" s="261" t="s">
        <v>5738</v>
      </c>
      <c r="B3836" s="283">
        <v>89503</v>
      </c>
      <c r="C3836" s="108" t="s">
        <v>2918</v>
      </c>
      <c r="D3836" t="s">
        <v>242</v>
      </c>
      <c r="E3836" s="284">
        <v>23.97</v>
      </c>
      <c r="F3836" s="284">
        <v>4.5199999999999996</v>
      </c>
      <c r="G3836" s="284">
        <f t="shared" si="59"/>
        <v>19.45</v>
      </c>
    </row>
    <row r="3837" spans="1:7" ht="45" x14ac:dyDescent="0.25">
      <c r="A3837" s="261" t="s">
        <v>5738</v>
      </c>
      <c r="B3837" s="283">
        <v>89504</v>
      </c>
      <c r="C3837" s="108" t="s">
        <v>2919</v>
      </c>
      <c r="D3837" t="s">
        <v>242</v>
      </c>
      <c r="E3837" s="284">
        <v>19.600000000000001</v>
      </c>
      <c r="F3837" s="284">
        <v>4.53</v>
      </c>
      <c r="G3837" s="284">
        <f t="shared" si="59"/>
        <v>15.07</v>
      </c>
    </row>
    <row r="3838" spans="1:7" ht="45" x14ac:dyDescent="0.25">
      <c r="A3838" s="261" t="s">
        <v>5738</v>
      </c>
      <c r="B3838" s="283">
        <v>89505</v>
      </c>
      <c r="C3838" s="108" t="s">
        <v>2920</v>
      </c>
      <c r="D3838" t="s">
        <v>242</v>
      </c>
      <c r="E3838" s="284">
        <v>44.47</v>
      </c>
      <c r="F3838" s="284">
        <v>5.36</v>
      </c>
      <c r="G3838" s="284">
        <f t="shared" si="59"/>
        <v>39.11</v>
      </c>
    </row>
    <row r="3839" spans="1:7" ht="45" x14ac:dyDescent="0.25">
      <c r="A3839" s="261" t="s">
        <v>5738</v>
      </c>
      <c r="B3839" s="283">
        <v>89506</v>
      </c>
      <c r="C3839" s="108" t="s">
        <v>2921</v>
      </c>
      <c r="D3839" t="s">
        <v>242</v>
      </c>
      <c r="E3839" s="284">
        <v>42.44</v>
      </c>
      <c r="F3839" s="284">
        <v>5.36</v>
      </c>
      <c r="G3839" s="284">
        <f t="shared" si="59"/>
        <v>37.08</v>
      </c>
    </row>
    <row r="3840" spans="1:7" ht="45" x14ac:dyDescent="0.25">
      <c r="A3840" s="261" t="s">
        <v>5738</v>
      </c>
      <c r="B3840" s="283">
        <v>89507</v>
      </c>
      <c r="C3840" s="108" t="s">
        <v>2922</v>
      </c>
      <c r="D3840" t="s">
        <v>242</v>
      </c>
      <c r="E3840" s="284">
        <v>50.43</v>
      </c>
      <c r="F3840" s="284">
        <v>5.36</v>
      </c>
      <c r="G3840" s="284">
        <f t="shared" si="59"/>
        <v>45.07</v>
      </c>
    </row>
    <row r="3841" spans="1:7" ht="45" x14ac:dyDescent="0.25">
      <c r="A3841" s="261" t="s">
        <v>5738</v>
      </c>
      <c r="B3841" s="283">
        <v>89510</v>
      </c>
      <c r="C3841" s="108" t="s">
        <v>2925</v>
      </c>
      <c r="D3841" t="s">
        <v>242</v>
      </c>
      <c r="E3841" s="284">
        <v>28.28</v>
      </c>
      <c r="F3841" s="284">
        <v>5.37</v>
      </c>
      <c r="G3841" s="284">
        <f t="shared" si="59"/>
        <v>22.91</v>
      </c>
    </row>
    <row r="3842" spans="1:7" ht="45" x14ac:dyDescent="0.25">
      <c r="A3842" s="261" t="s">
        <v>5738</v>
      </c>
      <c r="B3842" s="283">
        <v>89513</v>
      </c>
      <c r="C3842" s="108" t="s">
        <v>2928</v>
      </c>
      <c r="D3842" t="s">
        <v>242</v>
      </c>
      <c r="E3842" s="284">
        <v>113.37</v>
      </c>
      <c r="F3842" s="284">
        <v>6.57</v>
      </c>
      <c r="G3842" s="284">
        <f t="shared" si="59"/>
        <v>106.80000000000001</v>
      </c>
    </row>
    <row r="3843" spans="1:7" ht="60" x14ac:dyDescent="0.25">
      <c r="A3843" s="261" t="s">
        <v>5738</v>
      </c>
      <c r="B3843" s="283">
        <v>89514</v>
      </c>
      <c r="C3843" s="108" t="s">
        <v>2929</v>
      </c>
      <c r="D3843" t="s">
        <v>242</v>
      </c>
      <c r="E3843" s="284">
        <v>8.33</v>
      </c>
      <c r="F3843" s="284">
        <v>1.68</v>
      </c>
      <c r="G3843" s="284">
        <f t="shared" ref="G3843:G3906" si="60">E3843-F3843</f>
        <v>6.65</v>
      </c>
    </row>
    <row r="3844" spans="1:7" ht="45" x14ac:dyDescent="0.25">
      <c r="A3844" s="261" t="s">
        <v>5738</v>
      </c>
      <c r="B3844" s="283">
        <v>89515</v>
      </c>
      <c r="C3844" s="108" t="s">
        <v>2930</v>
      </c>
      <c r="D3844" t="s">
        <v>242</v>
      </c>
      <c r="E3844" s="284">
        <v>90.02</v>
      </c>
      <c r="F3844" s="284">
        <v>6.57</v>
      </c>
      <c r="G3844" s="284">
        <f t="shared" si="60"/>
        <v>83.449999999999989</v>
      </c>
    </row>
    <row r="3845" spans="1:7" ht="60" x14ac:dyDescent="0.25">
      <c r="A3845" s="261" t="s">
        <v>5738</v>
      </c>
      <c r="B3845" s="283">
        <v>89516</v>
      </c>
      <c r="C3845" s="108" t="s">
        <v>2931</v>
      </c>
      <c r="D3845" t="s">
        <v>242</v>
      </c>
      <c r="E3845" s="284">
        <v>8.41</v>
      </c>
      <c r="F3845" s="284">
        <v>1.68</v>
      </c>
      <c r="G3845" s="284">
        <f t="shared" si="60"/>
        <v>6.73</v>
      </c>
    </row>
    <row r="3846" spans="1:7" ht="45" x14ac:dyDescent="0.25">
      <c r="A3846" s="261" t="s">
        <v>5738</v>
      </c>
      <c r="B3846" s="283">
        <v>89517</v>
      </c>
      <c r="C3846" s="108" t="s">
        <v>2932</v>
      </c>
      <c r="D3846" t="s">
        <v>242</v>
      </c>
      <c r="E3846" s="284">
        <v>75.12</v>
      </c>
      <c r="F3846" s="284">
        <v>6.57</v>
      </c>
      <c r="G3846" s="284">
        <f t="shared" si="60"/>
        <v>68.550000000000011</v>
      </c>
    </row>
    <row r="3847" spans="1:7" ht="60" x14ac:dyDescent="0.25">
      <c r="A3847" s="261" t="s">
        <v>5738</v>
      </c>
      <c r="B3847" s="283">
        <v>89518</v>
      </c>
      <c r="C3847" s="108" t="s">
        <v>2933</v>
      </c>
      <c r="D3847" t="s">
        <v>242</v>
      </c>
      <c r="E3847" s="284">
        <v>15.33</v>
      </c>
      <c r="F3847" s="284">
        <v>2.14</v>
      </c>
      <c r="G3847" s="284">
        <f t="shared" si="60"/>
        <v>13.19</v>
      </c>
    </row>
    <row r="3848" spans="1:7" ht="45" x14ac:dyDescent="0.25">
      <c r="A3848" s="261" t="s">
        <v>5738</v>
      </c>
      <c r="B3848" s="283">
        <v>89519</v>
      </c>
      <c r="C3848" s="108" t="s">
        <v>2934</v>
      </c>
      <c r="D3848" t="s">
        <v>242</v>
      </c>
      <c r="E3848" s="284">
        <v>50.34</v>
      </c>
      <c r="F3848" s="284">
        <v>6.58</v>
      </c>
      <c r="G3848" s="284">
        <f t="shared" si="60"/>
        <v>43.760000000000005</v>
      </c>
    </row>
    <row r="3849" spans="1:7" ht="60" x14ac:dyDescent="0.25">
      <c r="A3849" s="261" t="s">
        <v>5738</v>
      </c>
      <c r="B3849" s="283">
        <v>89520</v>
      </c>
      <c r="C3849" s="108" t="s">
        <v>2935</v>
      </c>
      <c r="D3849" t="s">
        <v>242</v>
      </c>
      <c r="E3849" s="284">
        <v>16.09</v>
      </c>
      <c r="F3849" s="284">
        <v>2.14</v>
      </c>
      <c r="G3849" s="284">
        <f t="shared" si="60"/>
        <v>13.95</v>
      </c>
    </row>
    <row r="3850" spans="1:7" ht="45" x14ac:dyDescent="0.25">
      <c r="A3850" s="261" t="s">
        <v>5738</v>
      </c>
      <c r="B3850" s="283">
        <v>89521</v>
      </c>
      <c r="C3850" s="108" t="s">
        <v>2936</v>
      </c>
      <c r="D3850" t="s">
        <v>242</v>
      </c>
      <c r="E3850" s="284">
        <v>135.22999999999999</v>
      </c>
      <c r="F3850" s="284">
        <v>7.37</v>
      </c>
      <c r="G3850" s="284">
        <f t="shared" si="60"/>
        <v>127.85999999999999</v>
      </c>
    </row>
    <row r="3851" spans="1:7" ht="60" x14ac:dyDescent="0.25">
      <c r="A3851" s="261" t="s">
        <v>5738</v>
      </c>
      <c r="B3851" s="283">
        <v>89522</v>
      </c>
      <c r="C3851" s="108" t="s">
        <v>2937</v>
      </c>
      <c r="D3851" t="s">
        <v>242</v>
      </c>
      <c r="E3851" s="284">
        <v>30.09</v>
      </c>
      <c r="F3851" s="284">
        <v>3.33</v>
      </c>
      <c r="G3851" s="284">
        <f t="shared" si="60"/>
        <v>26.759999999999998</v>
      </c>
    </row>
    <row r="3852" spans="1:7" ht="45" x14ac:dyDescent="0.25">
      <c r="A3852" s="261" t="s">
        <v>5738</v>
      </c>
      <c r="B3852" s="283">
        <v>89523</v>
      </c>
      <c r="C3852" s="108" t="s">
        <v>2938</v>
      </c>
      <c r="D3852" t="s">
        <v>242</v>
      </c>
      <c r="E3852" s="284">
        <v>110.24</v>
      </c>
      <c r="F3852" s="284">
        <v>7.37</v>
      </c>
      <c r="G3852" s="284">
        <f t="shared" si="60"/>
        <v>102.86999999999999</v>
      </c>
    </row>
    <row r="3853" spans="1:7" ht="60" x14ac:dyDescent="0.25">
      <c r="A3853" s="261" t="s">
        <v>5738</v>
      </c>
      <c r="B3853" s="283">
        <v>89524</v>
      </c>
      <c r="C3853" s="108" t="s">
        <v>2939</v>
      </c>
      <c r="D3853" t="s">
        <v>242</v>
      </c>
      <c r="E3853" s="284">
        <v>30.57</v>
      </c>
      <c r="F3853" s="284">
        <v>3.33</v>
      </c>
      <c r="G3853" s="284">
        <f t="shared" si="60"/>
        <v>27.240000000000002</v>
      </c>
    </row>
    <row r="3854" spans="1:7" ht="45" x14ac:dyDescent="0.25">
      <c r="A3854" s="261" t="s">
        <v>5738</v>
      </c>
      <c r="B3854" s="283">
        <v>89525</v>
      </c>
      <c r="C3854" s="108" t="s">
        <v>2940</v>
      </c>
      <c r="D3854" t="s">
        <v>242</v>
      </c>
      <c r="E3854" s="284">
        <v>94.7</v>
      </c>
      <c r="F3854" s="284">
        <v>7.37</v>
      </c>
      <c r="G3854" s="284">
        <f t="shared" si="60"/>
        <v>87.33</v>
      </c>
    </row>
    <row r="3855" spans="1:7" ht="60" x14ac:dyDescent="0.25">
      <c r="A3855" s="261" t="s">
        <v>5738</v>
      </c>
      <c r="B3855" s="283">
        <v>89526</v>
      </c>
      <c r="C3855" s="108" t="s">
        <v>2941</v>
      </c>
      <c r="D3855" t="s">
        <v>242</v>
      </c>
      <c r="E3855" s="284">
        <v>39.46</v>
      </c>
      <c r="F3855" s="284">
        <v>3.33</v>
      </c>
      <c r="G3855" s="284">
        <f t="shared" si="60"/>
        <v>36.130000000000003</v>
      </c>
    </row>
    <row r="3856" spans="1:7" ht="45" x14ac:dyDescent="0.25">
      <c r="A3856" s="261" t="s">
        <v>5738</v>
      </c>
      <c r="B3856" s="283">
        <v>89527</v>
      </c>
      <c r="C3856" s="108" t="s">
        <v>2942</v>
      </c>
      <c r="D3856" t="s">
        <v>242</v>
      </c>
      <c r="E3856" s="284">
        <v>60.79</v>
      </c>
      <c r="F3856" s="284">
        <v>7.38</v>
      </c>
      <c r="G3856" s="284">
        <f t="shared" si="60"/>
        <v>53.41</v>
      </c>
    </row>
    <row r="3857" spans="1:7" ht="45" x14ac:dyDescent="0.25">
      <c r="A3857" s="261" t="s">
        <v>5738</v>
      </c>
      <c r="B3857" s="283">
        <v>89528</v>
      </c>
      <c r="C3857" s="108" t="s">
        <v>2943</v>
      </c>
      <c r="D3857" t="s">
        <v>242</v>
      </c>
      <c r="E3857" s="284">
        <v>4.28</v>
      </c>
      <c r="F3857" s="284">
        <v>1.68</v>
      </c>
      <c r="G3857" s="284">
        <f t="shared" si="60"/>
        <v>2.6000000000000005</v>
      </c>
    </row>
    <row r="3858" spans="1:7" ht="60" x14ac:dyDescent="0.25">
      <c r="A3858" s="261" t="s">
        <v>5738</v>
      </c>
      <c r="B3858" s="283">
        <v>89529</v>
      </c>
      <c r="C3858" s="108" t="s">
        <v>2944</v>
      </c>
      <c r="D3858" t="s">
        <v>242</v>
      </c>
      <c r="E3858" s="284">
        <v>37.33</v>
      </c>
      <c r="F3858" s="284">
        <v>4.58</v>
      </c>
      <c r="G3858" s="284">
        <f t="shared" si="60"/>
        <v>32.75</v>
      </c>
    </row>
    <row r="3859" spans="1:7" ht="45" x14ac:dyDescent="0.25">
      <c r="A3859" s="261" t="s">
        <v>5738</v>
      </c>
      <c r="B3859" s="283">
        <v>89530</v>
      </c>
      <c r="C3859" s="108" t="s">
        <v>2945</v>
      </c>
      <c r="D3859" t="s">
        <v>242</v>
      </c>
      <c r="E3859" s="284">
        <v>17.62</v>
      </c>
      <c r="F3859" s="284">
        <v>1.66</v>
      </c>
      <c r="G3859" s="284">
        <f t="shared" si="60"/>
        <v>15.96</v>
      </c>
    </row>
    <row r="3860" spans="1:7" ht="60" x14ac:dyDescent="0.25">
      <c r="A3860" s="261" t="s">
        <v>5738</v>
      </c>
      <c r="B3860" s="283">
        <v>89531</v>
      </c>
      <c r="C3860" s="108" t="s">
        <v>2946</v>
      </c>
      <c r="D3860" t="s">
        <v>242</v>
      </c>
      <c r="E3860" s="284">
        <v>38.409999999999997</v>
      </c>
      <c r="F3860" s="284">
        <v>4.58</v>
      </c>
      <c r="G3860" s="284">
        <f t="shared" si="60"/>
        <v>33.83</v>
      </c>
    </row>
    <row r="3861" spans="1:7" ht="45" x14ac:dyDescent="0.25">
      <c r="A3861" s="261" t="s">
        <v>5738</v>
      </c>
      <c r="B3861" s="283">
        <v>89532</v>
      </c>
      <c r="C3861" s="108" t="s">
        <v>2947</v>
      </c>
      <c r="D3861" t="s">
        <v>242</v>
      </c>
      <c r="E3861" s="284">
        <v>7.38</v>
      </c>
      <c r="F3861" s="284">
        <v>1.87</v>
      </c>
      <c r="G3861" s="284">
        <f t="shared" si="60"/>
        <v>5.51</v>
      </c>
    </row>
    <row r="3862" spans="1:7" ht="60" x14ac:dyDescent="0.25">
      <c r="A3862" s="261" t="s">
        <v>5738</v>
      </c>
      <c r="B3862" s="283">
        <v>89535</v>
      </c>
      <c r="C3862" s="108" t="s">
        <v>2948</v>
      </c>
      <c r="D3862" t="s">
        <v>242</v>
      </c>
      <c r="E3862" s="284">
        <v>43.06</v>
      </c>
      <c r="F3862" s="284">
        <v>4.58</v>
      </c>
      <c r="G3862" s="284">
        <f t="shared" si="60"/>
        <v>38.480000000000004</v>
      </c>
    </row>
    <row r="3863" spans="1:7" ht="45" x14ac:dyDescent="0.25">
      <c r="A3863" s="261" t="s">
        <v>5738</v>
      </c>
      <c r="B3863" s="283">
        <v>89536</v>
      </c>
      <c r="C3863" s="108" t="s">
        <v>2949</v>
      </c>
      <c r="D3863" t="s">
        <v>242</v>
      </c>
      <c r="E3863" s="284">
        <v>12.58</v>
      </c>
      <c r="F3863" s="284">
        <v>1.66</v>
      </c>
      <c r="G3863" s="284">
        <f t="shared" si="60"/>
        <v>10.92</v>
      </c>
    </row>
    <row r="3864" spans="1:7" ht="45" x14ac:dyDescent="0.25">
      <c r="A3864" s="261" t="s">
        <v>5738</v>
      </c>
      <c r="B3864" s="283">
        <v>89540</v>
      </c>
      <c r="C3864" s="108" t="s">
        <v>2950</v>
      </c>
      <c r="D3864" t="s">
        <v>242</v>
      </c>
      <c r="E3864" s="284">
        <v>11.07</v>
      </c>
      <c r="F3864" s="284">
        <v>1.67</v>
      </c>
      <c r="G3864" s="284">
        <f t="shared" si="60"/>
        <v>9.4</v>
      </c>
    </row>
    <row r="3865" spans="1:7" ht="45" x14ac:dyDescent="0.25">
      <c r="A3865" s="261" t="s">
        <v>5738</v>
      </c>
      <c r="B3865" s="283">
        <v>89541</v>
      </c>
      <c r="C3865" s="108" t="s">
        <v>2951</v>
      </c>
      <c r="D3865" t="s">
        <v>242</v>
      </c>
      <c r="E3865" s="284">
        <v>6.54</v>
      </c>
      <c r="F3865" s="284">
        <v>2.0499999999999998</v>
      </c>
      <c r="G3865" s="284">
        <f t="shared" si="60"/>
        <v>4.49</v>
      </c>
    </row>
    <row r="3866" spans="1:7" ht="45" x14ac:dyDescent="0.25">
      <c r="A3866" s="261" t="s">
        <v>5738</v>
      </c>
      <c r="B3866" s="283">
        <v>89542</v>
      </c>
      <c r="C3866" s="108" t="s">
        <v>2952</v>
      </c>
      <c r="D3866" t="s">
        <v>242</v>
      </c>
      <c r="E3866" s="284">
        <v>29.61</v>
      </c>
      <c r="F3866" s="284">
        <v>2.04</v>
      </c>
      <c r="G3866" s="284">
        <f t="shared" si="60"/>
        <v>27.57</v>
      </c>
    </row>
    <row r="3867" spans="1:7" ht="45" x14ac:dyDescent="0.25">
      <c r="A3867" s="261" t="s">
        <v>5738</v>
      </c>
      <c r="B3867" s="283">
        <v>89544</v>
      </c>
      <c r="C3867" s="108" t="s">
        <v>2953</v>
      </c>
      <c r="D3867" t="s">
        <v>242</v>
      </c>
      <c r="E3867" s="284">
        <v>8.64</v>
      </c>
      <c r="F3867" s="284">
        <v>1.1000000000000001</v>
      </c>
      <c r="G3867" s="284">
        <f t="shared" si="60"/>
        <v>7.5400000000000009</v>
      </c>
    </row>
    <row r="3868" spans="1:7" ht="45" x14ac:dyDescent="0.25">
      <c r="A3868" s="261" t="s">
        <v>5738</v>
      </c>
      <c r="B3868" s="283">
        <v>89545</v>
      </c>
      <c r="C3868" s="108" t="s">
        <v>2954</v>
      </c>
      <c r="D3868" t="s">
        <v>242</v>
      </c>
      <c r="E3868" s="284">
        <v>17.12</v>
      </c>
      <c r="F3868" s="284">
        <v>1.43</v>
      </c>
      <c r="G3868" s="284">
        <f t="shared" si="60"/>
        <v>15.690000000000001</v>
      </c>
    </row>
    <row r="3869" spans="1:7" ht="60" x14ac:dyDescent="0.25">
      <c r="A3869" s="261" t="s">
        <v>5738</v>
      </c>
      <c r="B3869" s="283">
        <v>89546</v>
      </c>
      <c r="C3869" s="108" t="s">
        <v>2955</v>
      </c>
      <c r="D3869" t="s">
        <v>242</v>
      </c>
      <c r="E3869" s="284">
        <v>11.35</v>
      </c>
      <c r="F3869" s="284">
        <v>1.27</v>
      </c>
      <c r="G3869" s="284">
        <f t="shared" si="60"/>
        <v>10.08</v>
      </c>
    </row>
    <row r="3870" spans="1:7" ht="45" x14ac:dyDescent="0.25">
      <c r="A3870" s="261" t="s">
        <v>5738</v>
      </c>
      <c r="B3870" s="283">
        <v>89547</v>
      </c>
      <c r="C3870" s="108" t="s">
        <v>2956</v>
      </c>
      <c r="D3870" t="s">
        <v>242</v>
      </c>
      <c r="E3870" s="284">
        <v>22.73</v>
      </c>
      <c r="F3870" s="284">
        <v>2.21</v>
      </c>
      <c r="G3870" s="284">
        <f t="shared" si="60"/>
        <v>20.52</v>
      </c>
    </row>
    <row r="3871" spans="1:7" ht="45" x14ac:dyDescent="0.25">
      <c r="A3871" s="261" t="s">
        <v>5738</v>
      </c>
      <c r="B3871" s="283">
        <v>89548</v>
      </c>
      <c r="C3871" s="108" t="s">
        <v>2957</v>
      </c>
      <c r="D3871" t="s">
        <v>242</v>
      </c>
      <c r="E3871" s="284">
        <v>23.29</v>
      </c>
      <c r="F3871" s="284">
        <v>2.21</v>
      </c>
      <c r="G3871" s="284">
        <f t="shared" si="60"/>
        <v>21.08</v>
      </c>
    </row>
    <row r="3872" spans="1:7" ht="60" x14ac:dyDescent="0.25">
      <c r="A3872" s="261" t="s">
        <v>5738</v>
      </c>
      <c r="B3872" s="283">
        <v>89549</v>
      </c>
      <c r="C3872" s="108" t="s">
        <v>2958</v>
      </c>
      <c r="D3872" t="s">
        <v>242</v>
      </c>
      <c r="E3872" s="284">
        <v>19.32</v>
      </c>
      <c r="F3872" s="284">
        <v>1.82</v>
      </c>
      <c r="G3872" s="284">
        <f t="shared" si="60"/>
        <v>17.5</v>
      </c>
    </row>
    <row r="3873" spans="1:7" ht="45" x14ac:dyDescent="0.25">
      <c r="A3873" s="261" t="s">
        <v>5738</v>
      </c>
      <c r="B3873" s="283">
        <v>89550</v>
      </c>
      <c r="C3873" s="108" t="s">
        <v>2959</v>
      </c>
      <c r="D3873" t="s">
        <v>242</v>
      </c>
      <c r="E3873" s="284">
        <v>41.92</v>
      </c>
      <c r="F3873" s="284">
        <v>2.21</v>
      </c>
      <c r="G3873" s="284">
        <f t="shared" si="60"/>
        <v>39.71</v>
      </c>
    </row>
    <row r="3874" spans="1:7" ht="45" x14ac:dyDescent="0.25">
      <c r="A3874" s="261" t="s">
        <v>5738</v>
      </c>
      <c r="B3874" s="283">
        <v>89551</v>
      </c>
      <c r="C3874" s="108" t="s">
        <v>2960</v>
      </c>
      <c r="D3874" t="s">
        <v>242</v>
      </c>
      <c r="E3874" s="284">
        <v>9</v>
      </c>
      <c r="F3874" s="284">
        <v>1.86</v>
      </c>
      <c r="G3874" s="284">
        <f t="shared" si="60"/>
        <v>7.14</v>
      </c>
    </row>
    <row r="3875" spans="1:7" ht="45" x14ac:dyDescent="0.25">
      <c r="A3875" s="261" t="s">
        <v>5738</v>
      </c>
      <c r="B3875" s="283">
        <v>89552</v>
      </c>
      <c r="C3875" s="108" t="s">
        <v>2961</v>
      </c>
      <c r="D3875" t="s">
        <v>242</v>
      </c>
      <c r="E3875" s="284">
        <v>19.809999999999999</v>
      </c>
      <c r="F3875" s="284">
        <v>2.04</v>
      </c>
      <c r="G3875" s="284">
        <f t="shared" si="60"/>
        <v>17.77</v>
      </c>
    </row>
    <row r="3876" spans="1:7" ht="60" x14ac:dyDescent="0.25">
      <c r="A3876" s="261" t="s">
        <v>5738</v>
      </c>
      <c r="B3876" s="283">
        <v>89553</v>
      </c>
      <c r="C3876" s="108" t="s">
        <v>2962</v>
      </c>
      <c r="D3876" t="s">
        <v>242</v>
      </c>
      <c r="E3876" s="284">
        <v>5.86</v>
      </c>
      <c r="F3876" s="284">
        <v>1.87</v>
      </c>
      <c r="G3876" s="284">
        <f t="shared" si="60"/>
        <v>3.99</v>
      </c>
    </row>
    <row r="3877" spans="1:7" ht="60" x14ac:dyDescent="0.25">
      <c r="A3877" s="261" t="s">
        <v>5738</v>
      </c>
      <c r="B3877" s="283">
        <v>89554</v>
      </c>
      <c r="C3877" s="108" t="s">
        <v>2963</v>
      </c>
      <c r="D3877" t="s">
        <v>242</v>
      </c>
      <c r="E3877" s="284">
        <v>28.84</v>
      </c>
      <c r="F3877" s="284">
        <v>3.04</v>
      </c>
      <c r="G3877" s="284">
        <f t="shared" si="60"/>
        <v>25.8</v>
      </c>
    </row>
    <row r="3878" spans="1:7" ht="45" x14ac:dyDescent="0.25">
      <c r="A3878" s="261" t="s">
        <v>5738</v>
      </c>
      <c r="B3878" s="283">
        <v>89555</v>
      </c>
      <c r="C3878" s="108" t="s">
        <v>2964</v>
      </c>
      <c r="D3878" t="s">
        <v>242</v>
      </c>
      <c r="E3878" s="284">
        <v>23.34</v>
      </c>
      <c r="F3878" s="284">
        <v>2.04</v>
      </c>
      <c r="G3878" s="284">
        <f t="shared" si="60"/>
        <v>21.3</v>
      </c>
    </row>
    <row r="3879" spans="1:7" ht="60" x14ac:dyDescent="0.25">
      <c r="A3879" s="261" t="s">
        <v>5738</v>
      </c>
      <c r="B3879" s="283">
        <v>89556</v>
      </c>
      <c r="C3879" s="108" t="s">
        <v>2965</v>
      </c>
      <c r="D3879" t="s">
        <v>242</v>
      </c>
      <c r="E3879" s="284">
        <v>40.74</v>
      </c>
      <c r="F3879" s="284">
        <v>3.04</v>
      </c>
      <c r="G3879" s="284">
        <f t="shared" si="60"/>
        <v>37.700000000000003</v>
      </c>
    </row>
    <row r="3880" spans="1:7" ht="60" x14ac:dyDescent="0.25">
      <c r="A3880" s="261" t="s">
        <v>5738</v>
      </c>
      <c r="B3880" s="283">
        <v>89557</v>
      </c>
      <c r="C3880" s="108" t="s">
        <v>2966</v>
      </c>
      <c r="D3880" t="s">
        <v>242</v>
      </c>
      <c r="E3880" s="284">
        <v>32.33</v>
      </c>
      <c r="F3880" s="284">
        <v>2.64</v>
      </c>
      <c r="G3880" s="284">
        <f t="shared" si="60"/>
        <v>29.689999999999998</v>
      </c>
    </row>
    <row r="3881" spans="1:7" ht="45" x14ac:dyDescent="0.25">
      <c r="A3881" s="261" t="s">
        <v>5738</v>
      </c>
      <c r="B3881" s="283">
        <v>89558</v>
      </c>
      <c r="C3881" s="108" t="s">
        <v>2967</v>
      </c>
      <c r="D3881" t="s">
        <v>242</v>
      </c>
      <c r="E3881" s="284">
        <v>10.130000000000001</v>
      </c>
      <c r="F3881" s="284">
        <v>2.46</v>
      </c>
      <c r="G3881" s="284">
        <f t="shared" si="60"/>
        <v>7.6700000000000008</v>
      </c>
    </row>
    <row r="3882" spans="1:7" ht="60" x14ac:dyDescent="0.25">
      <c r="A3882" s="261" t="s">
        <v>5738</v>
      </c>
      <c r="B3882" s="283">
        <v>89559</v>
      </c>
      <c r="C3882" s="108" t="s">
        <v>2968</v>
      </c>
      <c r="D3882" t="s">
        <v>242</v>
      </c>
      <c r="E3882" s="284">
        <v>68.28</v>
      </c>
      <c r="F3882" s="284">
        <v>3.04</v>
      </c>
      <c r="G3882" s="284">
        <f t="shared" si="60"/>
        <v>65.239999999999995</v>
      </c>
    </row>
    <row r="3883" spans="1:7" ht="45" x14ac:dyDescent="0.25">
      <c r="A3883" s="261" t="s">
        <v>5738</v>
      </c>
      <c r="B3883" s="283">
        <v>89560</v>
      </c>
      <c r="C3883" s="108" t="s">
        <v>6545</v>
      </c>
      <c r="D3883" t="s">
        <v>242</v>
      </c>
      <c r="E3883" s="284">
        <v>38</v>
      </c>
      <c r="F3883" s="284">
        <v>2.4500000000000002</v>
      </c>
      <c r="G3883" s="284">
        <f t="shared" si="60"/>
        <v>35.549999999999997</v>
      </c>
    </row>
    <row r="3884" spans="1:7" ht="60" x14ac:dyDescent="0.25">
      <c r="A3884" s="261" t="s">
        <v>5738</v>
      </c>
      <c r="B3884" s="283">
        <v>89561</v>
      </c>
      <c r="C3884" s="108" t="s">
        <v>2969</v>
      </c>
      <c r="D3884" t="s">
        <v>242</v>
      </c>
      <c r="E3884" s="284">
        <v>14.96</v>
      </c>
      <c r="F3884" s="284">
        <v>2.2400000000000002</v>
      </c>
      <c r="G3884" s="284">
        <f t="shared" si="60"/>
        <v>12.72</v>
      </c>
    </row>
    <row r="3885" spans="1:7" ht="45" x14ac:dyDescent="0.25">
      <c r="A3885" s="261" t="s">
        <v>5738</v>
      </c>
      <c r="B3885" s="283">
        <v>89562</v>
      </c>
      <c r="C3885" s="108" t="s">
        <v>2970</v>
      </c>
      <c r="D3885" t="s">
        <v>242</v>
      </c>
      <c r="E3885" s="284">
        <v>10.85</v>
      </c>
      <c r="F3885" s="284">
        <v>2.25</v>
      </c>
      <c r="G3885" s="284">
        <f t="shared" si="60"/>
        <v>8.6</v>
      </c>
    </row>
    <row r="3886" spans="1:7" ht="45" x14ac:dyDescent="0.25">
      <c r="A3886" s="261" t="s">
        <v>5738</v>
      </c>
      <c r="B3886" s="283">
        <v>89563</v>
      </c>
      <c r="C3886" s="108" t="s">
        <v>2971</v>
      </c>
      <c r="D3886" t="s">
        <v>242</v>
      </c>
      <c r="E3886" s="284">
        <v>35.229999999999997</v>
      </c>
      <c r="F3886" s="284">
        <v>2.86</v>
      </c>
      <c r="G3886" s="284">
        <f t="shared" si="60"/>
        <v>32.369999999999997</v>
      </c>
    </row>
    <row r="3887" spans="1:7" ht="45" x14ac:dyDescent="0.25">
      <c r="A3887" s="261" t="s">
        <v>5738</v>
      </c>
      <c r="B3887" s="283">
        <v>89564</v>
      </c>
      <c r="C3887" s="108" t="s">
        <v>2972</v>
      </c>
      <c r="D3887" t="s">
        <v>242</v>
      </c>
      <c r="E3887" s="284">
        <v>16.670000000000002</v>
      </c>
      <c r="F3887" s="284">
        <v>2.25</v>
      </c>
      <c r="G3887" s="284">
        <f t="shared" si="60"/>
        <v>14.420000000000002</v>
      </c>
    </row>
    <row r="3888" spans="1:7" ht="60" x14ac:dyDescent="0.25">
      <c r="A3888" s="261" t="s">
        <v>5738</v>
      </c>
      <c r="B3888" s="283">
        <v>89565</v>
      </c>
      <c r="C3888" s="108" t="s">
        <v>2973</v>
      </c>
      <c r="D3888" t="s">
        <v>242</v>
      </c>
      <c r="E3888" s="284">
        <v>56.78</v>
      </c>
      <c r="F3888" s="284">
        <v>4.46</v>
      </c>
      <c r="G3888" s="284">
        <f t="shared" si="60"/>
        <v>52.32</v>
      </c>
    </row>
    <row r="3889" spans="1:7" ht="45" x14ac:dyDescent="0.25">
      <c r="A3889" s="261" t="s">
        <v>5738</v>
      </c>
      <c r="B3889" s="283">
        <v>89566</v>
      </c>
      <c r="C3889" s="108" t="s">
        <v>2974</v>
      </c>
      <c r="D3889" t="s">
        <v>242</v>
      </c>
      <c r="E3889" s="284">
        <v>48.05</v>
      </c>
      <c r="F3889" s="284">
        <v>4.46</v>
      </c>
      <c r="G3889" s="284">
        <f t="shared" si="60"/>
        <v>43.589999999999996</v>
      </c>
    </row>
    <row r="3890" spans="1:7" ht="60" x14ac:dyDescent="0.25">
      <c r="A3890" s="261" t="s">
        <v>5738</v>
      </c>
      <c r="B3890" s="283">
        <v>89567</v>
      </c>
      <c r="C3890" s="108" t="s">
        <v>2975</v>
      </c>
      <c r="D3890" t="s">
        <v>242</v>
      </c>
      <c r="E3890" s="284">
        <v>81.5</v>
      </c>
      <c r="F3890" s="284">
        <v>6.11</v>
      </c>
      <c r="G3890" s="284">
        <f t="shared" si="60"/>
        <v>75.39</v>
      </c>
    </row>
    <row r="3891" spans="1:7" ht="45" x14ac:dyDescent="0.25">
      <c r="A3891" s="261" t="s">
        <v>5738</v>
      </c>
      <c r="B3891" s="283">
        <v>89568</v>
      </c>
      <c r="C3891" s="108" t="s">
        <v>2976</v>
      </c>
      <c r="D3891" t="s">
        <v>242</v>
      </c>
      <c r="E3891" s="284">
        <v>35.17</v>
      </c>
      <c r="F3891" s="284">
        <v>2.4500000000000002</v>
      </c>
      <c r="G3891" s="284">
        <f t="shared" si="60"/>
        <v>32.72</v>
      </c>
    </row>
    <row r="3892" spans="1:7" ht="60" x14ac:dyDescent="0.25">
      <c r="A3892" s="261" t="s">
        <v>5738</v>
      </c>
      <c r="B3892" s="283">
        <v>89569</v>
      </c>
      <c r="C3892" s="108" t="s">
        <v>2977</v>
      </c>
      <c r="D3892" t="s">
        <v>242</v>
      </c>
      <c r="E3892" s="284">
        <v>95.33</v>
      </c>
      <c r="F3892" s="284">
        <v>5.55</v>
      </c>
      <c r="G3892" s="284">
        <f t="shared" si="60"/>
        <v>89.78</v>
      </c>
    </row>
    <row r="3893" spans="1:7" ht="60" x14ac:dyDescent="0.25">
      <c r="A3893" s="261" t="s">
        <v>5738</v>
      </c>
      <c r="B3893" s="283">
        <v>89570</v>
      </c>
      <c r="C3893" s="108" t="s">
        <v>2978</v>
      </c>
      <c r="D3893" t="s">
        <v>242</v>
      </c>
      <c r="E3893" s="284">
        <v>12.04</v>
      </c>
      <c r="F3893" s="284">
        <v>2.35</v>
      </c>
      <c r="G3893" s="284">
        <f t="shared" si="60"/>
        <v>9.69</v>
      </c>
    </row>
    <row r="3894" spans="1:7" ht="45" x14ac:dyDescent="0.25">
      <c r="A3894" s="261" t="s">
        <v>5738</v>
      </c>
      <c r="B3894" s="283">
        <v>89571</v>
      </c>
      <c r="C3894" s="108" t="s">
        <v>2979</v>
      </c>
      <c r="D3894" t="s">
        <v>242</v>
      </c>
      <c r="E3894" s="284">
        <v>70.510000000000005</v>
      </c>
      <c r="F3894" s="284">
        <v>6.11</v>
      </c>
      <c r="G3894" s="284">
        <f t="shared" si="60"/>
        <v>64.400000000000006</v>
      </c>
    </row>
    <row r="3895" spans="1:7" ht="60" x14ac:dyDescent="0.25">
      <c r="A3895" s="261" t="s">
        <v>5738</v>
      </c>
      <c r="B3895" s="283">
        <v>89572</v>
      </c>
      <c r="C3895" s="108" t="s">
        <v>2980</v>
      </c>
      <c r="D3895" t="s">
        <v>242</v>
      </c>
      <c r="E3895" s="284">
        <v>9</v>
      </c>
      <c r="F3895" s="284">
        <v>2.2599999999999998</v>
      </c>
      <c r="G3895" s="284">
        <f t="shared" si="60"/>
        <v>6.74</v>
      </c>
    </row>
    <row r="3896" spans="1:7" ht="45" x14ac:dyDescent="0.25">
      <c r="A3896" s="261" t="s">
        <v>5738</v>
      </c>
      <c r="B3896" s="283">
        <v>89573</v>
      </c>
      <c r="C3896" s="108" t="s">
        <v>2981</v>
      </c>
      <c r="D3896" t="s">
        <v>242</v>
      </c>
      <c r="E3896" s="284">
        <v>77.52</v>
      </c>
      <c r="F3896" s="284">
        <v>5.55</v>
      </c>
      <c r="G3896" s="284">
        <f t="shared" si="60"/>
        <v>71.97</v>
      </c>
    </row>
    <row r="3897" spans="1:7" ht="60" x14ac:dyDescent="0.25">
      <c r="A3897" s="261" t="s">
        <v>5738</v>
      </c>
      <c r="B3897" s="283">
        <v>89574</v>
      </c>
      <c r="C3897" s="108" t="s">
        <v>2982</v>
      </c>
      <c r="D3897" t="s">
        <v>242</v>
      </c>
      <c r="E3897" s="284">
        <v>157.57</v>
      </c>
      <c r="F3897" s="284">
        <v>9.16</v>
      </c>
      <c r="G3897" s="284">
        <f t="shared" si="60"/>
        <v>148.41</v>
      </c>
    </row>
    <row r="3898" spans="1:7" ht="45" x14ac:dyDescent="0.25">
      <c r="A3898" s="261" t="s">
        <v>5738</v>
      </c>
      <c r="B3898" s="283">
        <v>89575</v>
      </c>
      <c r="C3898" s="108" t="s">
        <v>2983</v>
      </c>
      <c r="D3898" t="s">
        <v>242</v>
      </c>
      <c r="E3898" s="284">
        <v>11.96</v>
      </c>
      <c r="F3898" s="284">
        <v>3.02</v>
      </c>
      <c r="G3898" s="284">
        <f t="shared" si="60"/>
        <v>8.9400000000000013</v>
      </c>
    </row>
    <row r="3899" spans="1:7" ht="45" x14ac:dyDescent="0.25">
      <c r="A3899" s="261" t="s">
        <v>5738</v>
      </c>
      <c r="B3899" s="283">
        <v>89577</v>
      </c>
      <c r="C3899" s="108" t="s">
        <v>2985</v>
      </c>
      <c r="D3899" t="s">
        <v>242</v>
      </c>
      <c r="E3899" s="284">
        <v>39.99</v>
      </c>
      <c r="F3899" s="284">
        <v>3</v>
      </c>
      <c r="G3899" s="284">
        <f t="shared" si="60"/>
        <v>36.99</v>
      </c>
    </row>
    <row r="3900" spans="1:7" ht="45" x14ac:dyDescent="0.25">
      <c r="A3900" s="261" t="s">
        <v>5738</v>
      </c>
      <c r="B3900" s="283">
        <v>89579</v>
      </c>
      <c r="C3900" s="108" t="s">
        <v>2987</v>
      </c>
      <c r="D3900" t="s">
        <v>242</v>
      </c>
      <c r="E3900" s="284">
        <v>12.33</v>
      </c>
      <c r="F3900" s="284">
        <v>2.35</v>
      </c>
      <c r="G3900" s="284">
        <f t="shared" si="60"/>
        <v>9.98</v>
      </c>
    </row>
    <row r="3901" spans="1:7" ht="60" x14ac:dyDescent="0.25">
      <c r="A3901" s="261" t="s">
        <v>5738</v>
      </c>
      <c r="B3901" s="283">
        <v>89581</v>
      </c>
      <c r="C3901" s="108" t="s">
        <v>2989</v>
      </c>
      <c r="D3901" t="s">
        <v>242</v>
      </c>
      <c r="E3901" s="284">
        <v>33.75</v>
      </c>
      <c r="F3901" s="284">
        <v>6.19</v>
      </c>
      <c r="G3901" s="284">
        <f t="shared" si="60"/>
        <v>27.56</v>
      </c>
    </row>
    <row r="3902" spans="1:7" ht="60" x14ac:dyDescent="0.25">
      <c r="A3902" s="261" t="s">
        <v>5738</v>
      </c>
      <c r="B3902" s="283">
        <v>89582</v>
      </c>
      <c r="C3902" s="108" t="s">
        <v>2990</v>
      </c>
      <c r="D3902" t="s">
        <v>242</v>
      </c>
      <c r="E3902" s="284">
        <v>34.229999999999997</v>
      </c>
      <c r="F3902" s="284">
        <v>6.19</v>
      </c>
      <c r="G3902" s="284">
        <f t="shared" si="60"/>
        <v>28.039999999999996</v>
      </c>
    </row>
    <row r="3903" spans="1:7" ht="60" x14ac:dyDescent="0.25">
      <c r="A3903" s="261" t="s">
        <v>5738</v>
      </c>
      <c r="B3903" s="283">
        <v>89583</v>
      </c>
      <c r="C3903" s="108" t="s">
        <v>2991</v>
      </c>
      <c r="D3903" t="s">
        <v>242</v>
      </c>
      <c r="E3903" s="284">
        <v>43.12</v>
      </c>
      <c r="F3903" s="284">
        <v>6.18</v>
      </c>
      <c r="G3903" s="284">
        <f t="shared" si="60"/>
        <v>36.94</v>
      </c>
    </row>
    <row r="3904" spans="1:7" ht="60" x14ac:dyDescent="0.25">
      <c r="A3904" s="261" t="s">
        <v>5738</v>
      </c>
      <c r="B3904" s="283">
        <v>89584</v>
      </c>
      <c r="C3904" s="108" t="s">
        <v>2992</v>
      </c>
      <c r="D3904" t="s">
        <v>242</v>
      </c>
      <c r="E3904" s="284">
        <v>43.96</v>
      </c>
      <c r="F3904" s="284">
        <v>9.73</v>
      </c>
      <c r="G3904" s="284">
        <f t="shared" si="60"/>
        <v>34.230000000000004</v>
      </c>
    </row>
    <row r="3905" spans="1:7" ht="60" x14ac:dyDescent="0.25">
      <c r="A3905" s="261" t="s">
        <v>5738</v>
      </c>
      <c r="B3905" s="283">
        <v>89585</v>
      </c>
      <c r="C3905" s="108" t="s">
        <v>2993</v>
      </c>
      <c r="D3905" t="s">
        <v>242</v>
      </c>
      <c r="E3905" s="284">
        <v>45.04</v>
      </c>
      <c r="F3905" s="284">
        <v>9.73</v>
      </c>
      <c r="G3905" s="284">
        <f t="shared" si="60"/>
        <v>35.31</v>
      </c>
    </row>
    <row r="3906" spans="1:7" ht="60" x14ac:dyDescent="0.25">
      <c r="A3906" s="261" t="s">
        <v>5738</v>
      </c>
      <c r="B3906" s="283">
        <v>89587</v>
      </c>
      <c r="C3906" s="108" t="s">
        <v>2994</v>
      </c>
      <c r="D3906" t="s">
        <v>242</v>
      </c>
      <c r="E3906" s="284">
        <v>49.69</v>
      </c>
      <c r="F3906" s="284">
        <v>9.73</v>
      </c>
      <c r="G3906" s="284">
        <f t="shared" si="60"/>
        <v>39.959999999999994</v>
      </c>
    </row>
    <row r="3907" spans="1:7" ht="60" x14ac:dyDescent="0.25">
      <c r="A3907" s="261" t="s">
        <v>5738</v>
      </c>
      <c r="B3907" s="283">
        <v>89590</v>
      </c>
      <c r="C3907" s="108" t="s">
        <v>2995</v>
      </c>
      <c r="D3907" t="s">
        <v>242</v>
      </c>
      <c r="E3907" s="284">
        <v>134.29</v>
      </c>
      <c r="F3907" s="284">
        <v>16.8</v>
      </c>
      <c r="G3907" s="284">
        <f t="shared" ref="G3907:G3970" si="61">E3907-F3907</f>
        <v>117.49</v>
      </c>
    </row>
    <row r="3908" spans="1:7" ht="60" x14ac:dyDescent="0.25">
      <c r="A3908" s="261" t="s">
        <v>5738</v>
      </c>
      <c r="B3908" s="283">
        <v>89591</v>
      </c>
      <c r="C3908" s="108" t="s">
        <v>2996</v>
      </c>
      <c r="D3908" t="s">
        <v>242</v>
      </c>
      <c r="E3908" s="284">
        <v>130.97</v>
      </c>
      <c r="F3908" s="284">
        <v>16.8</v>
      </c>
      <c r="G3908" s="284">
        <f t="shared" si="61"/>
        <v>114.17</v>
      </c>
    </row>
    <row r="3909" spans="1:7" ht="60" x14ac:dyDescent="0.25">
      <c r="A3909" s="261" t="s">
        <v>5738</v>
      </c>
      <c r="B3909" s="283">
        <v>89592</v>
      </c>
      <c r="C3909" s="108" t="s">
        <v>2997</v>
      </c>
      <c r="D3909" t="s">
        <v>242</v>
      </c>
      <c r="E3909" s="284">
        <v>160.1</v>
      </c>
      <c r="F3909" s="284">
        <v>16.8</v>
      </c>
      <c r="G3909" s="284">
        <f t="shared" si="61"/>
        <v>143.29999999999998</v>
      </c>
    </row>
    <row r="3910" spans="1:7" ht="45" x14ac:dyDescent="0.25">
      <c r="A3910" s="261" t="s">
        <v>5738</v>
      </c>
      <c r="B3910" s="283">
        <v>89593</v>
      </c>
      <c r="C3910" s="108" t="s">
        <v>2998</v>
      </c>
      <c r="D3910" t="s">
        <v>242</v>
      </c>
      <c r="E3910" s="284">
        <v>26.84</v>
      </c>
      <c r="F3910" s="284">
        <v>2.61</v>
      </c>
      <c r="G3910" s="284">
        <f t="shared" si="61"/>
        <v>24.23</v>
      </c>
    </row>
    <row r="3911" spans="1:7" ht="45" x14ac:dyDescent="0.25">
      <c r="A3911" s="261" t="s">
        <v>5738</v>
      </c>
      <c r="B3911" s="283">
        <v>89594</v>
      </c>
      <c r="C3911" s="108" t="s">
        <v>2999</v>
      </c>
      <c r="D3911" t="s">
        <v>242</v>
      </c>
      <c r="E3911" s="284">
        <v>38.909999999999997</v>
      </c>
      <c r="F3911" s="284">
        <v>3</v>
      </c>
      <c r="G3911" s="284">
        <f t="shared" si="61"/>
        <v>35.909999999999997</v>
      </c>
    </row>
    <row r="3912" spans="1:7" ht="60" x14ac:dyDescent="0.25">
      <c r="A3912" s="261" t="s">
        <v>5738</v>
      </c>
      <c r="B3912" s="283">
        <v>89595</v>
      </c>
      <c r="C3912" s="108" t="s">
        <v>3000</v>
      </c>
      <c r="D3912" t="s">
        <v>242</v>
      </c>
      <c r="E3912" s="284">
        <v>15.32</v>
      </c>
      <c r="F3912" s="284">
        <v>2.5299999999999998</v>
      </c>
      <c r="G3912" s="284">
        <f t="shared" si="61"/>
        <v>12.790000000000001</v>
      </c>
    </row>
    <row r="3913" spans="1:7" ht="60" x14ac:dyDescent="0.25">
      <c r="A3913" s="261" t="s">
        <v>5738</v>
      </c>
      <c r="B3913" s="283">
        <v>89596</v>
      </c>
      <c r="C3913" s="108" t="s">
        <v>3001</v>
      </c>
      <c r="D3913" t="s">
        <v>242</v>
      </c>
      <c r="E3913" s="284">
        <v>10.85</v>
      </c>
      <c r="F3913" s="284">
        <v>2.62</v>
      </c>
      <c r="G3913" s="284">
        <f t="shared" si="61"/>
        <v>8.23</v>
      </c>
    </row>
    <row r="3914" spans="1:7" ht="45" x14ac:dyDescent="0.25">
      <c r="A3914" s="261" t="s">
        <v>5738</v>
      </c>
      <c r="B3914" s="283">
        <v>89597</v>
      </c>
      <c r="C3914" s="108" t="s">
        <v>3002</v>
      </c>
      <c r="D3914" t="s">
        <v>242</v>
      </c>
      <c r="E3914" s="284">
        <v>24.08</v>
      </c>
      <c r="F3914" s="284">
        <v>3.55</v>
      </c>
      <c r="G3914" s="284">
        <f t="shared" si="61"/>
        <v>20.529999999999998</v>
      </c>
    </row>
    <row r="3915" spans="1:7" ht="45" x14ac:dyDescent="0.25">
      <c r="A3915" s="261" t="s">
        <v>5738</v>
      </c>
      <c r="B3915" s="283">
        <v>89598</v>
      </c>
      <c r="C3915" s="108" t="s">
        <v>3003</v>
      </c>
      <c r="D3915" t="s">
        <v>242</v>
      </c>
      <c r="E3915" s="284">
        <v>54.07</v>
      </c>
      <c r="F3915" s="284">
        <v>3.55</v>
      </c>
      <c r="G3915" s="284">
        <f t="shared" si="61"/>
        <v>50.52</v>
      </c>
    </row>
    <row r="3916" spans="1:7" ht="60" x14ac:dyDescent="0.25">
      <c r="A3916" s="261" t="s">
        <v>5738</v>
      </c>
      <c r="B3916" s="283">
        <v>89599</v>
      </c>
      <c r="C3916" s="108" t="s">
        <v>3004</v>
      </c>
      <c r="D3916" t="s">
        <v>242</v>
      </c>
      <c r="E3916" s="284">
        <v>25.18</v>
      </c>
      <c r="F3916" s="284">
        <v>4.1100000000000003</v>
      </c>
      <c r="G3916" s="284">
        <f t="shared" si="61"/>
        <v>21.07</v>
      </c>
    </row>
    <row r="3917" spans="1:7" ht="60" x14ac:dyDescent="0.25">
      <c r="A3917" s="261" t="s">
        <v>5738</v>
      </c>
      <c r="B3917" s="283">
        <v>89600</v>
      </c>
      <c r="C3917" s="108" t="s">
        <v>3005</v>
      </c>
      <c r="D3917" t="s">
        <v>242</v>
      </c>
      <c r="E3917" s="284">
        <v>25.73</v>
      </c>
      <c r="F3917" s="284">
        <v>4.1100000000000003</v>
      </c>
      <c r="G3917" s="284">
        <f t="shared" si="61"/>
        <v>21.62</v>
      </c>
    </row>
    <row r="3918" spans="1:7" ht="45" x14ac:dyDescent="0.25">
      <c r="A3918" s="261" t="s">
        <v>5738</v>
      </c>
      <c r="B3918" s="283">
        <v>89605</v>
      </c>
      <c r="C3918" s="108" t="s">
        <v>3006</v>
      </c>
      <c r="D3918" t="s">
        <v>242</v>
      </c>
      <c r="E3918" s="284">
        <v>21.91</v>
      </c>
      <c r="F3918" s="284">
        <v>3.28</v>
      </c>
      <c r="G3918" s="284">
        <f t="shared" si="61"/>
        <v>18.63</v>
      </c>
    </row>
    <row r="3919" spans="1:7" ht="45" x14ac:dyDescent="0.25">
      <c r="A3919" s="261" t="s">
        <v>5738</v>
      </c>
      <c r="B3919" s="283">
        <v>89609</v>
      </c>
      <c r="C3919" s="108" t="s">
        <v>3007</v>
      </c>
      <c r="D3919" t="s">
        <v>242</v>
      </c>
      <c r="E3919" s="284">
        <v>91.88</v>
      </c>
      <c r="F3919" s="284">
        <v>3.55</v>
      </c>
      <c r="G3919" s="284">
        <f t="shared" si="61"/>
        <v>88.33</v>
      </c>
    </row>
    <row r="3920" spans="1:7" ht="60" x14ac:dyDescent="0.25">
      <c r="A3920" s="261" t="s">
        <v>5738</v>
      </c>
      <c r="B3920" s="283">
        <v>89610</v>
      </c>
      <c r="C3920" s="108" t="s">
        <v>3008</v>
      </c>
      <c r="D3920" t="s">
        <v>242</v>
      </c>
      <c r="E3920" s="284">
        <v>20.69</v>
      </c>
      <c r="F3920" s="284">
        <v>3.28</v>
      </c>
      <c r="G3920" s="284">
        <f t="shared" si="61"/>
        <v>17.41</v>
      </c>
    </row>
    <row r="3921" spans="1:7" ht="45" x14ac:dyDescent="0.25">
      <c r="A3921" s="261" t="s">
        <v>5738</v>
      </c>
      <c r="B3921" s="283">
        <v>89611</v>
      </c>
      <c r="C3921" s="108" t="s">
        <v>3009</v>
      </c>
      <c r="D3921" t="s">
        <v>242</v>
      </c>
      <c r="E3921" s="284">
        <v>34.24</v>
      </c>
      <c r="F3921" s="284">
        <v>4.3499999999999996</v>
      </c>
      <c r="G3921" s="284">
        <f t="shared" si="61"/>
        <v>29.89</v>
      </c>
    </row>
    <row r="3922" spans="1:7" ht="45" x14ac:dyDescent="0.25">
      <c r="A3922" s="261" t="s">
        <v>5738</v>
      </c>
      <c r="B3922" s="283">
        <v>89612</v>
      </c>
      <c r="C3922" s="108" t="s">
        <v>3010</v>
      </c>
      <c r="D3922" t="s">
        <v>242</v>
      </c>
      <c r="E3922" s="284">
        <v>181.21</v>
      </c>
      <c r="F3922" s="284">
        <v>4.3499999999999996</v>
      </c>
      <c r="G3922" s="284">
        <f t="shared" si="61"/>
        <v>176.86</v>
      </c>
    </row>
    <row r="3923" spans="1:7" ht="60" x14ac:dyDescent="0.25">
      <c r="A3923" s="261" t="s">
        <v>5738</v>
      </c>
      <c r="B3923" s="283">
        <v>89613</v>
      </c>
      <c r="C3923" s="108" t="s">
        <v>3011</v>
      </c>
      <c r="D3923" t="s">
        <v>242</v>
      </c>
      <c r="E3923" s="284">
        <v>32.64</v>
      </c>
      <c r="F3923" s="284">
        <v>3.95</v>
      </c>
      <c r="G3923" s="284">
        <f t="shared" si="61"/>
        <v>28.69</v>
      </c>
    </row>
    <row r="3924" spans="1:7" ht="45" x14ac:dyDescent="0.25">
      <c r="A3924" s="261" t="s">
        <v>5738</v>
      </c>
      <c r="B3924" s="283">
        <v>89614</v>
      </c>
      <c r="C3924" s="108" t="s">
        <v>3012</v>
      </c>
      <c r="D3924" t="s">
        <v>242</v>
      </c>
      <c r="E3924" s="284">
        <v>64.61</v>
      </c>
      <c r="F3924" s="284">
        <v>4.8899999999999997</v>
      </c>
      <c r="G3924" s="284">
        <f t="shared" si="61"/>
        <v>59.72</v>
      </c>
    </row>
    <row r="3925" spans="1:7" ht="45" x14ac:dyDescent="0.25">
      <c r="A3925" s="261" t="s">
        <v>5738</v>
      </c>
      <c r="B3925" s="283">
        <v>89615</v>
      </c>
      <c r="C3925" s="108" t="s">
        <v>3013</v>
      </c>
      <c r="D3925" t="s">
        <v>242</v>
      </c>
      <c r="E3925" s="284">
        <v>214.05</v>
      </c>
      <c r="F3925" s="284">
        <v>4.8899999999999997</v>
      </c>
      <c r="G3925" s="284">
        <f t="shared" si="61"/>
        <v>209.16000000000003</v>
      </c>
    </row>
    <row r="3926" spans="1:7" ht="60" x14ac:dyDescent="0.25">
      <c r="A3926" s="261" t="s">
        <v>5738</v>
      </c>
      <c r="B3926" s="283">
        <v>89616</v>
      </c>
      <c r="C3926" s="108" t="s">
        <v>3014</v>
      </c>
      <c r="D3926" t="s">
        <v>242</v>
      </c>
      <c r="E3926" s="284">
        <v>43.76</v>
      </c>
      <c r="F3926" s="284">
        <v>4.63</v>
      </c>
      <c r="G3926" s="284">
        <f t="shared" si="61"/>
        <v>39.129999999999995</v>
      </c>
    </row>
    <row r="3927" spans="1:7" ht="45" x14ac:dyDescent="0.25">
      <c r="A3927" s="261" t="s">
        <v>5738</v>
      </c>
      <c r="B3927" s="283">
        <v>89617</v>
      </c>
      <c r="C3927" s="108" t="s">
        <v>3015</v>
      </c>
      <c r="D3927" t="s">
        <v>242</v>
      </c>
      <c r="E3927" s="284">
        <v>7.48</v>
      </c>
      <c r="F3927" s="284">
        <v>3.37</v>
      </c>
      <c r="G3927" s="284">
        <f t="shared" si="61"/>
        <v>4.1100000000000003</v>
      </c>
    </row>
    <row r="3928" spans="1:7" ht="45" x14ac:dyDescent="0.25">
      <c r="A3928" s="261" t="s">
        <v>5738</v>
      </c>
      <c r="B3928" s="283">
        <v>89620</v>
      </c>
      <c r="C3928" s="108" t="s">
        <v>3016</v>
      </c>
      <c r="D3928" t="s">
        <v>242</v>
      </c>
      <c r="E3928" s="284">
        <v>12.06</v>
      </c>
      <c r="F3928" s="284">
        <v>4.1100000000000003</v>
      </c>
      <c r="G3928" s="284">
        <f t="shared" si="61"/>
        <v>7.95</v>
      </c>
    </row>
    <row r="3929" spans="1:7" ht="45" x14ac:dyDescent="0.25">
      <c r="A3929" s="261" t="s">
        <v>5738</v>
      </c>
      <c r="B3929" s="283">
        <v>89622</v>
      </c>
      <c r="C3929" s="108" t="s">
        <v>3017</v>
      </c>
      <c r="D3929" t="s">
        <v>242</v>
      </c>
      <c r="E3929" s="284">
        <v>14.65</v>
      </c>
      <c r="F3929" s="284">
        <v>3.73</v>
      </c>
      <c r="G3929" s="284">
        <f t="shared" si="61"/>
        <v>10.92</v>
      </c>
    </row>
    <row r="3930" spans="1:7" ht="45" x14ac:dyDescent="0.25">
      <c r="A3930" s="261" t="s">
        <v>5738</v>
      </c>
      <c r="B3930" s="283">
        <v>89623</v>
      </c>
      <c r="C3930" s="108" t="s">
        <v>3018</v>
      </c>
      <c r="D3930" t="s">
        <v>242</v>
      </c>
      <c r="E3930" s="284">
        <v>20.14</v>
      </c>
      <c r="F3930" s="284">
        <v>4.99</v>
      </c>
      <c r="G3930" s="284">
        <f t="shared" si="61"/>
        <v>15.15</v>
      </c>
    </row>
    <row r="3931" spans="1:7" ht="45" x14ac:dyDescent="0.25">
      <c r="A3931" s="261" t="s">
        <v>5738</v>
      </c>
      <c r="B3931" s="283">
        <v>89624</v>
      </c>
      <c r="C3931" s="108" t="s">
        <v>3019</v>
      </c>
      <c r="D3931" t="s">
        <v>242</v>
      </c>
      <c r="E3931" s="284">
        <v>18.63</v>
      </c>
      <c r="F3931" s="284">
        <v>4.55</v>
      </c>
      <c r="G3931" s="284">
        <f t="shared" si="61"/>
        <v>14.079999999999998</v>
      </c>
    </row>
    <row r="3932" spans="1:7" ht="45" x14ac:dyDescent="0.25">
      <c r="A3932" s="261" t="s">
        <v>5738</v>
      </c>
      <c r="B3932" s="283">
        <v>89625</v>
      </c>
      <c r="C3932" s="108" t="s">
        <v>3020</v>
      </c>
      <c r="D3932" t="s">
        <v>242</v>
      </c>
      <c r="E3932" s="284">
        <v>23.48</v>
      </c>
      <c r="F3932" s="284">
        <v>6.04</v>
      </c>
      <c r="G3932" s="284">
        <f t="shared" si="61"/>
        <v>17.440000000000001</v>
      </c>
    </row>
    <row r="3933" spans="1:7" ht="45" x14ac:dyDescent="0.25">
      <c r="A3933" s="261" t="s">
        <v>5738</v>
      </c>
      <c r="B3933" s="283">
        <v>89626</v>
      </c>
      <c r="C3933" s="108" t="s">
        <v>3021</v>
      </c>
      <c r="D3933" t="s">
        <v>242</v>
      </c>
      <c r="E3933" s="284">
        <v>31.84</v>
      </c>
      <c r="F3933" s="284">
        <v>5.51</v>
      </c>
      <c r="G3933" s="284">
        <f t="shared" si="61"/>
        <v>26.33</v>
      </c>
    </row>
    <row r="3934" spans="1:7" ht="45" x14ac:dyDescent="0.25">
      <c r="A3934" s="261" t="s">
        <v>5738</v>
      </c>
      <c r="B3934" s="283">
        <v>89627</v>
      </c>
      <c r="C3934" s="108" t="s">
        <v>3022</v>
      </c>
      <c r="D3934" t="s">
        <v>242</v>
      </c>
      <c r="E3934" s="284">
        <v>20.99</v>
      </c>
      <c r="F3934" s="284">
        <v>4.7</v>
      </c>
      <c r="G3934" s="284">
        <f t="shared" si="61"/>
        <v>16.29</v>
      </c>
    </row>
    <row r="3935" spans="1:7" ht="45" x14ac:dyDescent="0.25">
      <c r="A3935" s="261" t="s">
        <v>5738</v>
      </c>
      <c r="B3935" s="283">
        <v>89628</v>
      </c>
      <c r="C3935" s="108" t="s">
        <v>3023</v>
      </c>
      <c r="D3935" t="s">
        <v>242</v>
      </c>
      <c r="E3935" s="284">
        <v>51.08</v>
      </c>
      <c r="F3935" s="284">
        <v>7.12</v>
      </c>
      <c r="G3935" s="284">
        <f t="shared" si="61"/>
        <v>43.96</v>
      </c>
    </row>
    <row r="3936" spans="1:7" ht="45" x14ac:dyDescent="0.25">
      <c r="A3936" s="261" t="s">
        <v>5738</v>
      </c>
      <c r="B3936" s="283">
        <v>89629</v>
      </c>
      <c r="C3936" s="108" t="s">
        <v>3024</v>
      </c>
      <c r="D3936" t="s">
        <v>242</v>
      </c>
      <c r="E3936" s="284">
        <v>86.82</v>
      </c>
      <c r="F3936" s="284">
        <v>8.75</v>
      </c>
      <c r="G3936" s="284">
        <f t="shared" si="61"/>
        <v>78.069999999999993</v>
      </c>
    </row>
    <row r="3937" spans="1:7" ht="45" x14ac:dyDescent="0.25">
      <c r="A3937" s="261" t="s">
        <v>5738</v>
      </c>
      <c r="B3937" s="283">
        <v>89630</v>
      </c>
      <c r="C3937" s="108" t="s">
        <v>3025</v>
      </c>
      <c r="D3937" t="s">
        <v>242</v>
      </c>
      <c r="E3937" s="284">
        <v>65.650000000000006</v>
      </c>
      <c r="F3937" s="284">
        <v>7.39</v>
      </c>
      <c r="G3937" s="284">
        <f t="shared" si="61"/>
        <v>58.260000000000005</v>
      </c>
    </row>
    <row r="3938" spans="1:7" ht="45" x14ac:dyDescent="0.25">
      <c r="A3938" s="261" t="s">
        <v>5738</v>
      </c>
      <c r="B3938" s="283">
        <v>89631</v>
      </c>
      <c r="C3938" s="108" t="s">
        <v>3026</v>
      </c>
      <c r="D3938" t="s">
        <v>242</v>
      </c>
      <c r="E3938" s="284">
        <v>114.4</v>
      </c>
      <c r="F3938" s="284">
        <v>9.84</v>
      </c>
      <c r="G3938" s="284">
        <f t="shared" si="61"/>
        <v>104.56</v>
      </c>
    </row>
    <row r="3939" spans="1:7" ht="45" x14ac:dyDescent="0.25">
      <c r="A3939" s="261" t="s">
        <v>5738</v>
      </c>
      <c r="B3939" s="283">
        <v>89632</v>
      </c>
      <c r="C3939" s="108" t="s">
        <v>3027</v>
      </c>
      <c r="D3939" t="s">
        <v>242</v>
      </c>
      <c r="E3939" s="284">
        <v>133.6</v>
      </c>
      <c r="F3939" s="284">
        <v>8.48</v>
      </c>
      <c r="G3939" s="284">
        <f t="shared" si="61"/>
        <v>125.11999999999999</v>
      </c>
    </row>
    <row r="3940" spans="1:7" ht="45" x14ac:dyDescent="0.25">
      <c r="A3940" s="261" t="s">
        <v>5738</v>
      </c>
      <c r="B3940" s="283">
        <v>89637</v>
      </c>
      <c r="C3940" s="108" t="s">
        <v>3032</v>
      </c>
      <c r="D3940" t="s">
        <v>242</v>
      </c>
      <c r="E3940" s="284">
        <v>10.51</v>
      </c>
      <c r="F3940" s="284">
        <v>3.94</v>
      </c>
      <c r="G3940" s="284">
        <f t="shared" si="61"/>
        <v>6.57</v>
      </c>
    </row>
    <row r="3941" spans="1:7" ht="45" x14ac:dyDescent="0.25">
      <c r="A3941" s="261" t="s">
        <v>5738</v>
      </c>
      <c r="B3941" s="283">
        <v>89638</v>
      </c>
      <c r="C3941" s="108" t="s">
        <v>3033</v>
      </c>
      <c r="D3941" t="s">
        <v>242</v>
      </c>
      <c r="E3941" s="284">
        <v>11.41</v>
      </c>
      <c r="F3941" s="284">
        <v>3.94</v>
      </c>
      <c r="G3941" s="284">
        <f t="shared" si="61"/>
        <v>7.4700000000000006</v>
      </c>
    </row>
    <row r="3942" spans="1:7" ht="45" x14ac:dyDescent="0.25">
      <c r="A3942" s="261" t="s">
        <v>5738</v>
      </c>
      <c r="B3942" s="283">
        <v>89639</v>
      </c>
      <c r="C3942" s="108" t="s">
        <v>3034</v>
      </c>
      <c r="D3942" t="s">
        <v>242</v>
      </c>
      <c r="E3942" s="284">
        <v>12.04</v>
      </c>
      <c r="F3942" s="284">
        <v>3.93</v>
      </c>
      <c r="G3942" s="284">
        <f t="shared" si="61"/>
        <v>8.11</v>
      </c>
    </row>
    <row r="3943" spans="1:7" ht="60" x14ac:dyDescent="0.25">
      <c r="A3943" s="261" t="s">
        <v>5738</v>
      </c>
      <c r="B3943" s="283">
        <v>89640</v>
      </c>
      <c r="C3943" s="108" t="s">
        <v>3035</v>
      </c>
      <c r="D3943" t="s">
        <v>242</v>
      </c>
      <c r="E3943" s="284">
        <v>18.88</v>
      </c>
      <c r="F3943" s="284">
        <v>3.93</v>
      </c>
      <c r="G3943" s="284">
        <f t="shared" si="61"/>
        <v>14.95</v>
      </c>
    </row>
    <row r="3944" spans="1:7" ht="45" x14ac:dyDescent="0.25">
      <c r="A3944" s="261" t="s">
        <v>5738</v>
      </c>
      <c r="B3944" s="283">
        <v>89641</v>
      </c>
      <c r="C3944" s="108" t="s">
        <v>3036</v>
      </c>
      <c r="D3944" t="s">
        <v>242</v>
      </c>
      <c r="E3944" s="284">
        <v>13.64</v>
      </c>
      <c r="F3944" s="284">
        <v>4.9800000000000004</v>
      </c>
      <c r="G3944" s="284">
        <f t="shared" si="61"/>
        <v>8.66</v>
      </c>
    </row>
    <row r="3945" spans="1:7" ht="45" x14ac:dyDescent="0.25">
      <c r="A3945" s="261" t="s">
        <v>5738</v>
      </c>
      <c r="B3945" s="283">
        <v>89642</v>
      </c>
      <c r="C3945" s="108" t="s">
        <v>3037</v>
      </c>
      <c r="D3945" t="s">
        <v>242</v>
      </c>
      <c r="E3945" s="284">
        <v>15.23</v>
      </c>
      <c r="F3945" s="284">
        <v>4.9800000000000004</v>
      </c>
      <c r="G3945" s="284">
        <f t="shared" si="61"/>
        <v>10.25</v>
      </c>
    </row>
    <row r="3946" spans="1:7" ht="45" x14ac:dyDescent="0.25">
      <c r="A3946" s="261" t="s">
        <v>5738</v>
      </c>
      <c r="B3946" s="283">
        <v>89643</v>
      </c>
      <c r="C3946" s="108" t="s">
        <v>3038</v>
      </c>
      <c r="D3946" t="s">
        <v>242</v>
      </c>
      <c r="E3946" s="284">
        <v>16.489999999999998</v>
      </c>
      <c r="F3946" s="284">
        <v>4.9800000000000004</v>
      </c>
      <c r="G3946" s="284">
        <f t="shared" si="61"/>
        <v>11.509999999999998</v>
      </c>
    </row>
    <row r="3947" spans="1:7" ht="60" x14ac:dyDescent="0.25">
      <c r="A3947" s="261" t="s">
        <v>5738</v>
      </c>
      <c r="B3947" s="283">
        <v>89644</v>
      </c>
      <c r="C3947" s="108" t="s">
        <v>3039</v>
      </c>
      <c r="D3947" t="s">
        <v>242</v>
      </c>
      <c r="E3947" s="284">
        <v>23.07</v>
      </c>
      <c r="F3947" s="284">
        <v>4.45</v>
      </c>
      <c r="G3947" s="284">
        <f t="shared" si="61"/>
        <v>18.62</v>
      </c>
    </row>
    <row r="3948" spans="1:7" ht="60" x14ac:dyDescent="0.25">
      <c r="A3948" s="261" t="s">
        <v>5738</v>
      </c>
      <c r="B3948" s="283">
        <v>89645</v>
      </c>
      <c r="C3948" s="108" t="s">
        <v>3040</v>
      </c>
      <c r="D3948" t="s">
        <v>242</v>
      </c>
      <c r="E3948" s="284">
        <v>32.24</v>
      </c>
      <c r="F3948" s="284">
        <v>4.82</v>
      </c>
      <c r="G3948" s="284">
        <f t="shared" si="61"/>
        <v>27.42</v>
      </c>
    </row>
    <row r="3949" spans="1:7" ht="45" x14ac:dyDescent="0.25">
      <c r="A3949" s="261" t="s">
        <v>5738</v>
      </c>
      <c r="B3949" s="283">
        <v>89646</v>
      </c>
      <c r="C3949" s="108" t="s">
        <v>3041</v>
      </c>
      <c r="D3949" t="s">
        <v>242</v>
      </c>
      <c r="E3949" s="284">
        <v>20.61</v>
      </c>
      <c r="F3949" s="284">
        <v>5.87</v>
      </c>
      <c r="G3949" s="284">
        <f t="shared" si="61"/>
        <v>14.739999999999998</v>
      </c>
    </row>
    <row r="3950" spans="1:7" ht="45" x14ac:dyDescent="0.25">
      <c r="A3950" s="261" t="s">
        <v>5738</v>
      </c>
      <c r="B3950" s="283">
        <v>89647</v>
      </c>
      <c r="C3950" s="108" t="s">
        <v>3042</v>
      </c>
      <c r="D3950" t="s">
        <v>242</v>
      </c>
      <c r="E3950" s="284">
        <v>19.95</v>
      </c>
      <c r="F3950" s="284">
        <v>5.87</v>
      </c>
      <c r="G3950" s="284">
        <f t="shared" si="61"/>
        <v>14.079999999999998</v>
      </c>
    </row>
    <row r="3951" spans="1:7" ht="45" x14ac:dyDescent="0.25">
      <c r="A3951" s="261" t="s">
        <v>5738</v>
      </c>
      <c r="B3951" s="283">
        <v>89648</v>
      </c>
      <c r="C3951" s="108" t="s">
        <v>3043</v>
      </c>
      <c r="D3951" t="s">
        <v>242</v>
      </c>
      <c r="E3951" s="284">
        <v>24.89</v>
      </c>
      <c r="F3951" s="284">
        <v>5.86</v>
      </c>
      <c r="G3951" s="284">
        <f t="shared" si="61"/>
        <v>19.03</v>
      </c>
    </row>
    <row r="3952" spans="1:7" ht="45" x14ac:dyDescent="0.25">
      <c r="A3952" s="261" t="s">
        <v>5738</v>
      </c>
      <c r="B3952" s="283">
        <v>89649</v>
      </c>
      <c r="C3952" s="108" t="s">
        <v>3044</v>
      </c>
      <c r="D3952" t="s">
        <v>242</v>
      </c>
      <c r="E3952" s="284">
        <v>30.29</v>
      </c>
      <c r="F3952" s="284">
        <v>6.91</v>
      </c>
      <c r="G3952" s="284">
        <f t="shared" si="61"/>
        <v>23.38</v>
      </c>
    </row>
    <row r="3953" spans="1:7" ht="45" x14ac:dyDescent="0.25">
      <c r="A3953" s="261" t="s">
        <v>5738</v>
      </c>
      <c r="B3953" s="283">
        <v>89650</v>
      </c>
      <c r="C3953" s="108" t="s">
        <v>3045</v>
      </c>
      <c r="D3953" t="s">
        <v>242</v>
      </c>
      <c r="E3953" s="284">
        <v>28.67</v>
      </c>
      <c r="F3953" s="284">
        <v>6.91</v>
      </c>
      <c r="G3953" s="284">
        <f t="shared" si="61"/>
        <v>21.76</v>
      </c>
    </row>
    <row r="3954" spans="1:7" ht="45" x14ac:dyDescent="0.25">
      <c r="A3954" s="261" t="s">
        <v>5738</v>
      </c>
      <c r="B3954" s="283">
        <v>89651</v>
      </c>
      <c r="C3954" s="108" t="s">
        <v>3046</v>
      </c>
      <c r="D3954" t="s">
        <v>242</v>
      </c>
      <c r="E3954" s="284">
        <v>7.18</v>
      </c>
      <c r="F3954" s="284">
        <v>2.63</v>
      </c>
      <c r="G3954" s="284">
        <f t="shared" si="61"/>
        <v>4.55</v>
      </c>
    </row>
    <row r="3955" spans="1:7" ht="45" x14ac:dyDescent="0.25">
      <c r="A3955" s="261" t="s">
        <v>5738</v>
      </c>
      <c r="B3955" s="283">
        <v>89652</v>
      </c>
      <c r="C3955" s="108" t="s">
        <v>3047</v>
      </c>
      <c r="D3955" t="s">
        <v>242</v>
      </c>
      <c r="E3955" s="284">
        <v>12.2</v>
      </c>
      <c r="F3955" s="284">
        <v>2.62</v>
      </c>
      <c r="G3955" s="284">
        <f t="shared" si="61"/>
        <v>9.5799999999999983</v>
      </c>
    </row>
    <row r="3956" spans="1:7" ht="60" x14ac:dyDescent="0.25">
      <c r="A3956" s="261" t="s">
        <v>5738</v>
      </c>
      <c r="B3956" s="283">
        <v>89653</v>
      </c>
      <c r="C3956" s="108" t="s">
        <v>3048</v>
      </c>
      <c r="D3956" t="s">
        <v>242</v>
      </c>
      <c r="E3956" s="284">
        <v>17.3</v>
      </c>
      <c r="F3956" s="284">
        <v>2.62</v>
      </c>
      <c r="G3956" s="284">
        <f t="shared" si="61"/>
        <v>14.68</v>
      </c>
    </row>
    <row r="3957" spans="1:7" ht="45" x14ac:dyDescent="0.25">
      <c r="A3957" s="261" t="s">
        <v>5738</v>
      </c>
      <c r="B3957" s="283">
        <v>89654</v>
      </c>
      <c r="C3957" s="108" t="s">
        <v>3049</v>
      </c>
      <c r="D3957" t="s">
        <v>242</v>
      </c>
      <c r="E3957" s="284">
        <v>20.02</v>
      </c>
      <c r="F3957" s="284">
        <v>2.61</v>
      </c>
      <c r="G3957" s="284">
        <f t="shared" si="61"/>
        <v>17.41</v>
      </c>
    </row>
    <row r="3958" spans="1:7" ht="45" x14ac:dyDescent="0.25">
      <c r="A3958" s="261" t="s">
        <v>5738</v>
      </c>
      <c r="B3958" s="283">
        <v>89655</v>
      </c>
      <c r="C3958" s="108" t="s">
        <v>3050</v>
      </c>
      <c r="D3958" t="s">
        <v>242</v>
      </c>
      <c r="E3958" s="284">
        <v>23.83</v>
      </c>
      <c r="F3958" s="284">
        <v>2.61</v>
      </c>
      <c r="G3958" s="284">
        <f t="shared" si="61"/>
        <v>21.22</v>
      </c>
    </row>
    <row r="3959" spans="1:7" ht="45" x14ac:dyDescent="0.25">
      <c r="A3959" s="261" t="s">
        <v>5738</v>
      </c>
      <c r="B3959" s="283">
        <v>89656</v>
      </c>
      <c r="C3959" s="108" t="s">
        <v>3051</v>
      </c>
      <c r="D3959" t="s">
        <v>242</v>
      </c>
      <c r="E3959" s="284">
        <v>22.22</v>
      </c>
      <c r="F3959" s="284">
        <v>2.61</v>
      </c>
      <c r="G3959" s="284">
        <f t="shared" si="61"/>
        <v>19.61</v>
      </c>
    </row>
    <row r="3960" spans="1:7" ht="60" x14ac:dyDescent="0.25">
      <c r="A3960" s="261" t="s">
        <v>5738</v>
      </c>
      <c r="B3960" s="283">
        <v>89657</v>
      </c>
      <c r="C3960" s="108" t="s">
        <v>3052</v>
      </c>
      <c r="D3960" t="s">
        <v>242</v>
      </c>
      <c r="E3960" s="284">
        <v>13.81</v>
      </c>
      <c r="F3960" s="284">
        <v>2.62</v>
      </c>
      <c r="G3960" s="284">
        <f t="shared" si="61"/>
        <v>11.190000000000001</v>
      </c>
    </row>
    <row r="3961" spans="1:7" ht="45" x14ac:dyDescent="0.25">
      <c r="A3961" s="261" t="s">
        <v>5738</v>
      </c>
      <c r="B3961" s="283">
        <v>89658</v>
      </c>
      <c r="C3961" s="108" t="s">
        <v>3053</v>
      </c>
      <c r="D3961" t="s">
        <v>242</v>
      </c>
      <c r="E3961" s="284">
        <v>9.6</v>
      </c>
      <c r="F3961" s="284">
        <v>3.31</v>
      </c>
      <c r="G3961" s="284">
        <f t="shared" si="61"/>
        <v>6.2899999999999991</v>
      </c>
    </row>
    <row r="3962" spans="1:7" ht="45" x14ac:dyDescent="0.25">
      <c r="A3962" s="261" t="s">
        <v>5738</v>
      </c>
      <c r="B3962" s="283">
        <v>89659</v>
      </c>
      <c r="C3962" s="108" t="s">
        <v>3054</v>
      </c>
      <c r="D3962" t="s">
        <v>242</v>
      </c>
      <c r="E3962" s="284">
        <v>17.18</v>
      </c>
      <c r="F3962" s="284">
        <v>3.3</v>
      </c>
      <c r="G3962" s="284">
        <f t="shared" si="61"/>
        <v>13.879999999999999</v>
      </c>
    </row>
    <row r="3963" spans="1:7" ht="60" x14ac:dyDescent="0.25">
      <c r="A3963" s="261" t="s">
        <v>5738</v>
      </c>
      <c r="B3963" s="283">
        <v>89660</v>
      </c>
      <c r="C3963" s="108" t="s">
        <v>3055</v>
      </c>
      <c r="D3963" t="s">
        <v>242</v>
      </c>
      <c r="E3963" s="284">
        <v>9.75</v>
      </c>
      <c r="F3963" s="284">
        <v>3.46</v>
      </c>
      <c r="G3963" s="284">
        <f t="shared" si="61"/>
        <v>6.29</v>
      </c>
    </row>
    <row r="3964" spans="1:7" ht="45" x14ac:dyDescent="0.25">
      <c r="A3964" s="261" t="s">
        <v>5738</v>
      </c>
      <c r="B3964" s="283">
        <v>89661</v>
      </c>
      <c r="C3964" s="108" t="s">
        <v>3056</v>
      </c>
      <c r="D3964" t="s">
        <v>242</v>
      </c>
      <c r="E3964" s="284">
        <v>23.41</v>
      </c>
      <c r="F3964" s="284">
        <v>3.3</v>
      </c>
      <c r="G3964" s="284">
        <f t="shared" si="61"/>
        <v>20.11</v>
      </c>
    </row>
    <row r="3965" spans="1:7" ht="45" x14ac:dyDescent="0.25">
      <c r="A3965" s="261" t="s">
        <v>5738</v>
      </c>
      <c r="B3965" s="283">
        <v>89662</v>
      </c>
      <c r="C3965" s="108" t="s">
        <v>3057</v>
      </c>
      <c r="D3965" t="s">
        <v>242</v>
      </c>
      <c r="E3965" s="284">
        <v>30.86</v>
      </c>
      <c r="F3965" s="284">
        <v>2.95</v>
      </c>
      <c r="G3965" s="284">
        <f t="shared" si="61"/>
        <v>27.91</v>
      </c>
    </row>
    <row r="3966" spans="1:7" ht="45" x14ac:dyDescent="0.25">
      <c r="A3966" s="261" t="s">
        <v>5738</v>
      </c>
      <c r="B3966" s="283">
        <v>89663</v>
      </c>
      <c r="C3966" s="108" t="s">
        <v>3058</v>
      </c>
      <c r="D3966" t="s">
        <v>242</v>
      </c>
      <c r="E3966" s="284">
        <v>29.81</v>
      </c>
      <c r="F3966" s="284">
        <v>3.29</v>
      </c>
      <c r="G3966" s="284">
        <f t="shared" si="61"/>
        <v>26.52</v>
      </c>
    </row>
    <row r="3967" spans="1:7" ht="60" x14ac:dyDescent="0.25">
      <c r="A3967" s="261" t="s">
        <v>5738</v>
      </c>
      <c r="B3967" s="283">
        <v>89664</v>
      </c>
      <c r="C3967" s="108" t="s">
        <v>3059</v>
      </c>
      <c r="D3967" t="s">
        <v>242</v>
      </c>
      <c r="E3967" s="284">
        <v>17.11</v>
      </c>
      <c r="F3967" s="284">
        <v>3.3</v>
      </c>
      <c r="G3967" s="284">
        <f t="shared" si="61"/>
        <v>13.809999999999999</v>
      </c>
    </row>
    <row r="3968" spans="1:7" ht="60" x14ac:dyDescent="0.25">
      <c r="A3968" s="261" t="s">
        <v>5738</v>
      </c>
      <c r="B3968" s="283">
        <v>89666</v>
      </c>
      <c r="C3968" s="108" t="s">
        <v>3060</v>
      </c>
      <c r="D3968" t="s">
        <v>242</v>
      </c>
      <c r="E3968" s="284">
        <v>7.44</v>
      </c>
      <c r="F3968" s="284">
        <v>2.97</v>
      </c>
      <c r="G3968" s="284">
        <f t="shared" si="61"/>
        <v>4.4700000000000006</v>
      </c>
    </row>
    <row r="3969" spans="1:7" ht="60" x14ac:dyDescent="0.25">
      <c r="A3969" s="261" t="s">
        <v>5738</v>
      </c>
      <c r="B3969" s="283">
        <v>89667</v>
      </c>
      <c r="C3969" s="108" t="s">
        <v>3061</v>
      </c>
      <c r="D3969" t="s">
        <v>242</v>
      </c>
      <c r="E3969" s="284">
        <v>44.36</v>
      </c>
      <c r="F3969" s="284">
        <v>4.1100000000000003</v>
      </c>
      <c r="G3969" s="284">
        <f t="shared" si="61"/>
        <v>40.25</v>
      </c>
    </row>
    <row r="3970" spans="1:7" ht="45" x14ac:dyDescent="0.25">
      <c r="A3970" s="261" t="s">
        <v>5738</v>
      </c>
      <c r="B3970" s="283">
        <v>89668</v>
      </c>
      <c r="C3970" s="108" t="s">
        <v>3062</v>
      </c>
      <c r="D3970" t="s">
        <v>242</v>
      </c>
      <c r="E3970" s="284">
        <v>29.1</v>
      </c>
      <c r="F3970" s="284">
        <v>3.2</v>
      </c>
      <c r="G3970" s="284">
        <f t="shared" si="61"/>
        <v>25.900000000000002</v>
      </c>
    </row>
    <row r="3971" spans="1:7" ht="60" x14ac:dyDescent="0.25">
      <c r="A3971" s="261" t="s">
        <v>5738</v>
      </c>
      <c r="B3971" s="283">
        <v>89669</v>
      </c>
      <c r="C3971" s="108" t="s">
        <v>3063</v>
      </c>
      <c r="D3971" t="s">
        <v>242</v>
      </c>
      <c r="E3971" s="284">
        <v>33.29</v>
      </c>
      <c r="F3971" s="284">
        <v>6.48</v>
      </c>
      <c r="G3971" s="284">
        <f t="shared" ref="G3971:G4034" si="62">E3971-F3971</f>
        <v>26.81</v>
      </c>
    </row>
    <row r="3972" spans="1:7" ht="45" x14ac:dyDescent="0.25">
      <c r="A3972" s="261" t="s">
        <v>5738</v>
      </c>
      <c r="B3972" s="283">
        <v>89670</v>
      </c>
      <c r="C3972" s="108" t="s">
        <v>3064</v>
      </c>
      <c r="D3972" t="s">
        <v>242</v>
      </c>
      <c r="E3972" s="284">
        <v>14.26</v>
      </c>
      <c r="F3972" s="284">
        <v>3.91</v>
      </c>
      <c r="G3972" s="284">
        <f t="shared" si="62"/>
        <v>10.35</v>
      </c>
    </row>
    <row r="3973" spans="1:7" ht="60" x14ac:dyDescent="0.25">
      <c r="A3973" s="261" t="s">
        <v>5738</v>
      </c>
      <c r="B3973" s="283">
        <v>89671</v>
      </c>
      <c r="C3973" s="108" t="s">
        <v>3065</v>
      </c>
      <c r="D3973" t="s">
        <v>242</v>
      </c>
      <c r="E3973" s="284">
        <v>45.15</v>
      </c>
      <c r="F3973" s="284">
        <v>6.47</v>
      </c>
      <c r="G3973" s="284">
        <f t="shared" si="62"/>
        <v>38.68</v>
      </c>
    </row>
    <row r="3974" spans="1:7" ht="45" x14ac:dyDescent="0.25">
      <c r="A3974" s="261" t="s">
        <v>5738</v>
      </c>
      <c r="B3974" s="283">
        <v>89672</v>
      </c>
      <c r="C3974" s="108" t="s">
        <v>3066</v>
      </c>
      <c r="D3974" t="s">
        <v>242</v>
      </c>
      <c r="E3974" s="284">
        <v>23.7</v>
      </c>
      <c r="F3974" s="284">
        <v>3.9</v>
      </c>
      <c r="G3974" s="284">
        <f t="shared" si="62"/>
        <v>19.8</v>
      </c>
    </row>
    <row r="3975" spans="1:7" ht="60" x14ac:dyDescent="0.25">
      <c r="A3975" s="261" t="s">
        <v>5738</v>
      </c>
      <c r="B3975" s="283">
        <v>89673</v>
      </c>
      <c r="C3975" s="108" t="s">
        <v>3067</v>
      </c>
      <c r="D3975" t="s">
        <v>242</v>
      </c>
      <c r="E3975" s="284">
        <v>35.75</v>
      </c>
      <c r="F3975" s="284">
        <v>5.31</v>
      </c>
      <c r="G3975" s="284">
        <f t="shared" si="62"/>
        <v>30.44</v>
      </c>
    </row>
    <row r="3976" spans="1:7" ht="45" x14ac:dyDescent="0.25">
      <c r="A3976" s="261" t="s">
        <v>5738</v>
      </c>
      <c r="B3976" s="283">
        <v>89674</v>
      </c>
      <c r="C3976" s="108" t="s">
        <v>3068</v>
      </c>
      <c r="D3976" t="s">
        <v>242</v>
      </c>
      <c r="E3976" s="284">
        <v>30.52</v>
      </c>
      <c r="F3976" s="284">
        <v>3.9</v>
      </c>
      <c r="G3976" s="284">
        <f t="shared" si="62"/>
        <v>26.62</v>
      </c>
    </row>
    <row r="3977" spans="1:7" ht="60" x14ac:dyDescent="0.25">
      <c r="A3977" s="261" t="s">
        <v>5738</v>
      </c>
      <c r="B3977" s="283">
        <v>89675</v>
      </c>
      <c r="C3977" s="108" t="s">
        <v>3069</v>
      </c>
      <c r="D3977" t="s">
        <v>242</v>
      </c>
      <c r="E3977" s="284">
        <v>72.69</v>
      </c>
      <c r="F3977" s="284">
        <v>6.47</v>
      </c>
      <c r="G3977" s="284">
        <f t="shared" si="62"/>
        <v>66.22</v>
      </c>
    </row>
    <row r="3978" spans="1:7" ht="45" x14ac:dyDescent="0.25">
      <c r="A3978" s="261" t="s">
        <v>5738</v>
      </c>
      <c r="B3978" s="283">
        <v>89676</v>
      </c>
      <c r="C3978" s="108" t="s">
        <v>3070</v>
      </c>
      <c r="D3978" t="s">
        <v>242</v>
      </c>
      <c r="E3978" s="284">
        <v>36.64</v>
      </c>
      <c r="F3978" s="284">
        <v>3.75</v>
      </c>
      <c r="G3978" s="284">
        <f t="shared" si="62"/>
        <v>32.89</v>
      </c>
    </row>
    <row r="3979" spans="1:7" ht="60" x14ac:dyDescent="0.25">
      <c r="A3979" s="261" t="s">
        <v>5738</v>
      </c>
      <c r="B3979" s="283">
        <v>89677</v>
      </c>
      <c r="C3979" s="108" t="s">
        <v>3071</v>
      </c>
      <c r="D3979" t="s">
        <v>242</v>
      </c>
      <c r="E3979" s="284">
        <v>77.89</v>
      </c>
      <c r="F3979" s="284">
        <v>11.19</v>
      </c>
      <c r="G3979" s="284">
        <f t="shared" si="62"/>
        <v>66.7</v>
      </c>
    </row>
    <row r="3980" spans="1:7" ht="60" x14ac:dyDescent="0.25">
      <c r="A3980" s="261" t="s">
        <v>5738</v>
      </c>
      <c r="B3980" s="283">
        <v>89678</v>
      </c>
      <c r="C3980" s="108" t="s">
        <v>3072</v>
      </c>
      <c r="D3980" t="s">
        <v>242</v>
      </c>
      <c r="E3980" s="284">
        <v>12.14</v>
      </c>
      <c r="F3980" s="284">
        <v>3.61</v>
      </c>
      <c r="G3980" s="284">
        <f t="shared" si="62"/>
        <v>8.5300000000000011</v>
      </c>
    </row>
    <row r="3981" spans="1:7" ht="60" x14ac:dyDescent="0.25">
      <c r="A3981" s="261" t="s">
        <v>5738</v>
      </c>
      <c r="B3981" s="283">
        <v>89679</v>
      </c>
      <c r="C3981" s="108" t="s">
        <v>3073</v>
      </c>
      <c r="D3981" t="s">
        <v>242</v>
      </c>
      <c r="E3981" s="284">
        <v>124.7</v>
      </c>
      <c r="F3981" s="284">
        <v>11.18</v>
      </c>
      <c r="G3981" s="284">
        <f t="shared" si="62"/>
        <v>113.52000000000001</v>
      </c>
    </row>
    <row r="3982" spans="1:7" ht="45" x14ac:dyDescent="0.25">
      <c r="A3982" s="261" t="s">
        <v>5738</v>
      </c>
      <c r="B3982" s="283">
        <v>89680</v>
      </c>
      <c r="C3982" s="108" t="s">
        <v>3074</v>
      </c>
      <c r="D3982" t="s">
        <v>242</v>
      </c>
      <c r="E3982" s="284">
        <v>22.62</v>
      </c>
      <c r="F3982" s="284">
        <v>4.59</v>
      </c>
      <c r="G3982" s="284">
        <f t="shared" si="62"/>
        <v>18.03</v>
      </c>
    </row>
    <row r="3983" spans="1:7" ht="60" x14ac:dyDescent="0.25">
      <c r="A3983" s="261" t="s">
        <v>5738</v>
      </c>
      <c r="B3983" s="283">
        <v>89681</v>
      </c>
      <c r="C3983" s="108" t="s">
        <v>3075</v>
      </c>
      <c r="D3983" t="s">
        <v>242</v>
      </c>
      <c r="E3983" s="284">
        <v>90.83</v>
      </c>
      <c r="F3983" s="284">
        <v>8.84</v>
      </c>
      <c r="G3983" s="284">
        <f t="shared" si="62"/>
        <v>81.99</v>
      </c>
    </row>
    <row r="3984" spans="1:7" ht="45" x14ac:dyDescent="0.25">
      <c r="A3984" s="261" t="s">
        <v>5738</v>
      </c>
      <c r="B3984" s="283">
        <v>89682</v>
      </c>
      <c r="C3984" s="108" t="s">
        <v>3076</v>
      </c>
      <c r="D3984" t="s">
        <v>242</v>
      </c>
      <c r="E3984" s="284">
        <v>31.53</v>
      </c>
      <c r="F3984" s="284">
        <v>4.59</v>
      </c>
      <c r="G3984" s="284">
        <f t="shared" si="62"/>
        <v>26.94</v>
      </c>
    </row>
    <row r="3985" spans="1:7" ht="60" x14ac:dyDescent="0.25">
      <c r="A3985" s="261" t="s">
        <v>5738</v>
      </c>
      <c r="B3985" s="283">
        <v>89683</v>
      </c>
      <c r="C3985" s="108" t="s">
        <v>3077</v>
      </c>
      <c r="D3985" t="s">
        <v>242</v>
      </c>
      <c r="E3985" s="284">
        <v>288.07</v>
      </c>
      <c r="F3985" s="284">
        <v>11.18</v>
      </c>
      <c r="G3985" s="284">
        <f t="shared" si="62"/>
        <v>276.89</v>
      </c>
    </row>
    <row r="3986" spans="1:7" ht="45" x14ac:dyDescent="0.25">
      <c r="A3986" s="261" t="s">
        <v>5738</v>
      </c>
      <c r="B3986" s="283">
        <v>89684</v>
      </c>
      <c r="C3986" s="108" t="s">
        <v>3078</v>
      </c>
      <c r="D3986" t="s">
        <v>242</v>
      </c>
      <c r="E3986" s="284">
        <v>44.27</v>
      </c>
      <c r="F3986" s="284">
        <v>4.59</v>
      </c>
      <c r="G3986" s="284">
        <f t="shared" si="62"/>
        <v>39.680000000000007</v>
      </c>
    </row>
    <row r="3987" spans="1:7" ht="60" x14ac:dyDescent="0.25">
      <c r="A3987" s="261" t="s">
        <v>5738</v>
      </c>
      <c r="B3987" s="283">
        <v>89685</v>
      </c>
      <c r="C3987" s="108" t="s">
        <v>3079</v>
      </c>
      <c r="D3987" t="s">
        <v>242</v>
      </c>
      <c r="E3987" s="284">
        <v>61.66</v>
      </c>
      <c r="F3987" s="284">
        <v>8.25</v>
      </c>
      <c r="G3987" s="284">
        <f t="shared" si="62"/>
        <v>53.41</v>
      </c>
    </row>
    <row r="3988" spans="1:7" ht="45" x14ac:dyDescent="0.25">
      <c r="A3988" s="261" t="s">
        <v>5738</v>
      </c>
      <c r="B3988" s="283">
        <v>89686</v>
      </c>
      <c r="C3988" s="108" t="s">
        <v>3080</v>
      </c>
      <c r="D3988" t="s">
        <v>242</v>
      </c>
      <c r="E3988" s="284">
        <v>56.03</v>
      </c>
      <c r="F3988" s="284">
        <v>4.4400000000000004</v>
      </c>
      <c r="G3988" s="284">
        <f t="shared" si="62"/>
        <v>51.59</v>
      </c>
    </row>
    <row r="3989" spans="1:7" ht="60" x14ac:dyDescent="0.25">
      <c r="A3989" s="261" t="s">
        <v>5738</v>
      </c>
      <c r="B3989" s="283">
        <v>89687</v>
      </c>
      <c r="C3989" s="108" t="s">
        <v>3081</v>
      </c>
      <c r="D3989" t="s">
        <v>242</v>
      </c>
      <c r="E3989" s="284">
        <v>52.93</v>
      </c>
      <c r="F3989" s="284">
        <v>8.25</v>
      </c>
      <c r="G3989" s="284">
        <f t="shared" si="62"/>
        <v>44.68</v>
      </c>
    </row>
    <row r="3990" spans="1:7" ht="60" x14ac:dyDescent="0.25">
      <c r="A3990" s="261" t="s">
        <v>5738</v>
      </c>
      <c r="B3990" s="283">
        <v>89689</v>
      </c>
      <c r="C3990" s="108" t="s">
        <v>3082</v>
      </c>
      <c r="D3990" t="s">
        <v>242</v>
      </c>
      <c r="E3990" s="284">
        <v>37.479999999999997</v>
      </c>
      <c r="F3990" s="284">
        <v>4.24</v>
      </c>
      <c r="G3990" s="284">
        <f t="shared" si="62"/>
        <v>33.239999999999995</v>
      </c>
    </row>
    <row r="3991" spans="1:7" ht="60" x14ac:dyDescent="0.25">
      <c r="A3991" s="261" t="s">
        <v>5738</v>
      </c>
      <c r="B3991" s="283">
        <v>89690</v>
      </c>
      <c r="C3991" s="108" t="s">
        <v>3083</v>
      </c>
      <c r="D3991" t="s">
        <v>242</v>
      </c>
      <c r="E3991" s="284">
        <v>90.34</v>
      </c>
      <c r="F3991" s="284">
        <v>12.97</v>
      </c>
      <c r="G3991" s="284">
        <f t="shared" si="62"/>
        <v>77.37</v>
      </c>
    </row>
    <row r="3992" spans="1:7" ht="45" x14ac:dyDescent="0.25">
      <c r="A3992" s="261" t="s">
        <v>5738</v>
      </c>
      <c r="B3992" s="283">
        <v>89691</v>
      </c>
      <c r="C3992" s="108" t="s">
        <v>3084</v>
      </c>
      <c r="D3992" t="s">
        <v>242</v>
      </c>
      <c r="E3992" s="284">
        <v>13.59</v>
      </c>
      <c r="F3992" s="284">
        <v>5.26</v>
      </c>
      <c r="G3992" s="284">
        <f t="shared" si="62"/>
        <v>8.33</v>
      </c>
    </row>
    <row r="3993" spans="1:7" ht="60" x14ac:dyDescent="0.25">
      <c r="A3993" s="261" t="s">
        <v>5738</v>
      </c>
      <c r="B3993" s="283">
        <v>89692</v>
      </c>
      <c r="C3993" s="108" t="s">
        <v>3085</v>
      </c>
      <c r="D3993" t="s">
        <v>242</v>
      </c>
      <c r="E3993" s="284">
        <v>102.84</v>
      </c>
      <c r="F3993" s="284">
        <v>11.39</v>
      </c>
      <c r="G3993" s="284">
        <f t="shared" si="62"/>
        <v>91.45</v>
      </c>
    </row>
    <row r="3994" spans="1:7" ht="60" x14ac:dyDescent="0.25">
      <c r="A3994" s="261" t="s">
        <v>5738</v>
      </c>
      <c r="B3994" s="283">
        <v>89693</v>
      </c>
      <c r="C3994" s="108" t="s">
        <v>3086</v>
      </c>
      <c r="D3994" t="s">
        <v>242</v>
      </c>
      <c r="E3994" s="284">
        <v>79.349999999999994</v>
      </c>
      <c r="F3994" s="284">
        <v>12.97</v>
      </c>
      <c r="G3994" s="284">
        <f t="shared" si="62"/>
        <v>66.38</v>
      </c>
    </row>
    <row r="3995" spans="1:7" ht="60" x14ac:dyDescent="0.25">
      <c r="A3995" s="261" t="s">
        <v>5738</v>
      </c>
      <c r="B3995" s="283">
        <v>89694</v>
      </c>
      <c r="C3995" s="108" t="s">
        <v>3087</v>
      </c>
      <c r="D3995" t="s">
        <v>242</v>
      </c>
      <c r="E3995" s="284">
        <v>20.04</v>
      </c>
      <c r="F3995" s="284">
        <v>5.25</v>
      </c>
      <c r="G3995" s="284">
        <f t="shared" si="62"/>
        <v>14.79</v>
      </c>
    </row>
    <row r="3996" spans="1:7" ht="45" x14ac:dyDescent="0.25">
      <c r="A3996" s="261" t="s">
        <v>5738</v>
      </c>
      <c r="B3996" s="283">
        <v>89695</v>
      </c>
      <c r="C3996" s="108" t="s">
        <v>3088</v>
      </c>
      <c r="D3996" t="s">
        <v>242</v>
      </c>
      <c r="E3996" s="284">
        <v>17.059999999999999</v>
      </c>
      <c r="F3996" s="284">
        <v>5.25</v>
      </c>
      <c r="G3996" s="284">
        <f t="shared" si="62"/>
        <v>11.809999999999999</v>
      </c>
    </row>
    <row r="3997" spans="1:7" ht="60" x14ac:dyDescent="0.25">
      <c r="A3997" s="261" t="s">
        <v>5738</v>
      </c>
      <c r="B3997" s="283">
        <v>89696</v>
      </c>
      <c r="C3997" s="108" t="s">
        <v>3089</v>
      </c>
      <c r="D3997" t="s">
        <v>242</v>
      </c>
      <c r="E3997" s="284">
        <v>85.03</v>
      </c>
      <c r="F3997" s="284">
        <v>11.4</v>
      </c>
      <c r="G3997" s="284">
        <f t="shared" si="62"/>
        <v>73.63</v>
      </c>
    </row>
    <row r="3998" spans="1:7" ht="45" x14ac:dyDescent="0.25">
      <c r="A3998" s="261" t="s">
        <v>5738</v>
      </c>
      <c r="B3998" s="283">
        <v>89697</v>
      </c>
      <c r="C3998" s="108" t="s">
        <v>3090</v>
      </c>
      <c r="D3998" t="s">
        <v>242</v>
      </c>
      <c r="E3998" s="284">
        <v>17.8</v>
      </c>
      <c r="F3998" s="284">
        <v>6.64</v>
      </c>
      <c r="G3998" s="284">
        <f t="shared" si="62"/>
        <v>11.16</v>
      </c>
    </row>
    <row r="3999" spans="1:7" ht="60" x14ac:dyDescent="0.25">
      <c r="A3999" s="261" t="s">
        <v>5738</v>
      </c>
      <c r="B3999" s="283">
        <v>89698</v>
      </c>
      <c r="C3999" s="108" t="s">
        <v>3091</v>
      </c>
      <c r="D3999" t="s">
        <v>242</v>
      </c>
      <c r="E3999" s="284">
        <v>268.81</v>
      </c>
      <c r="F3999" s="284">
        <v>22.4</v>
      </c>
      <c r="G3999" s="284">
        <f t="shared" si="62"/>
        <v>246.41</v>
      </c>
    </row>
    <row r="4000" spans="1:7" ht="60" x14ac:dyDescent="0.25">
      <c r="A4000" s="261" t="s">
        <v>5738</v>
      </c>
      <c r="B4000" s="283">
        <v>89699</v>
      </c>
      <c r="C4000" s="108" t="s">
        <v>3092</v>
      </c>
      <c r="D4000" t="s">
        <v>242</v>
      </c>
      <c r="E4000" s="284">
        <v>202.76</v>
      </c>
      <c r="F4000" s="284">
        <v>19.25</v>
      </c>
      <c r="G4000" s="284">
        <f t="shared" si="62"/>
        <v>183.51</v>
      </c>
    </row>
    <row r="4001" spans="1:7" ht="60" x14ac:dyDescent="0.25">
      <c r="A4001" s="261" t="s">
        <v>5738</v>
      </c>
      <c r="B4001" s="283">
        <v>89700</v>
      </c>
      <c r="C4001" s="108" t="s">
        <v>3093</v>
      </c>
      <c r="D4001" t="s">
        <v>242</v>
      </c>
      <c r="E4001" s="284">
        <v>22.94</v>
      </c>
      <c r="F4001" s="284">
        <v>5.94</v>
      </c>
      <c r="G4001" s="284">
        <f t="shared" si="62"/>
        <v>17</v>
      </c>
    </row>
    <row r="4002" spans="1:7" ht="60" x14ac:dyDescent="0.25">
      <c r="A4002" s="261" t="s">
        <v>5738</v>
      </c>
      <c r="B4002" s="283">
        <v>89701</v>
      </c>
      <c r="C4002" s="108" t="s">
        <v>3094</v>
      </c>
      <c r="D4002" t="s">
        <v>242</v>
      </c>
      <c r="E4002" s="284">
        <v>198.18</v>
      </c>
      <c r="F4002" s="284">
        <v>22.4</v>
      </c>
      <c r="G4002" s="284">
        <f t="shared" si="62"/>
        <v>175.78</v>
      </c>
    </row>
    <row r="4003" spans="1:7" ht="45" x14ac:dyDescent="0.25">
      <c r="A4003" s="261" t="s">
        <v>5738</v>
      </c>
      <c r="B4003" s="283">
        <v>89702</v>
      </c>
      <c r="C4003" s="108" t="s">
        <v>3095</v>
      </c>
      <c r="D4003" t="s">
        <v>242</v>
      </c>
      <c r="E4003" s="284">
        <v>22.03</v>
      </c>
      <c r="F4003" s="284">
        <v>6.64</v>
      </c>
      <c r="G4003" s="284">
        <f t="shared" si="62"/>
        <v>15.39</v>
      </c>
    </row>
    <row r="4004" spans="1:7" ht="60" x14ac:dyDescent="0.25">
      <c r="A4004" s="261" t="s">
        <v>5738</v>
      </c>
      <c r="B4004" s="283">
        <v>89703</v>
      </c>
      <c r="C4004" s="108" t="s">
        <v>3096</v>
      </c>
      <c r="D4004" t="s">
        <v>242</v>
      </c>
      <c r="E4004" s="284">
        <v>47.48</v>
      </c>
      <c r="F4004" s="284">
        <v>6.42</v>
      </c>
      <c r="G4004" s="284">
        <f t="shared" si="62"/>
        <v>41.059999999999995</v>
      </c>
    </row>
    <row r="4005" spans="1:7" ht="60" x14ac:dyDescent="0.25">
      <c r="A4005" s="261" t="s">
        <v>5738</v>
      </c>
      <c r="B4005" s="283">
        <v>89704</v>
      </c>
      <c r="C4005" s="108" t="s">
        <v>3097</v>
      </c>
      <c r="D4005" t="s">
        <v>242</v>
      </c>
      <c r="E4005" s="284">
        <v>152.97999999999999</v>
      </c>
      <c r="F4005" s="284">
        <v>19.25</v>
      </c>
      <c r="G4005" s="284">
        <f t="shared" si="62"/>
        <v>133.72999999999999</v>
      </c>
    </row>
    <row r="4006" spans="1:7" ht="45" x14ac:dyDescent="0.25">
      <c r="A4006" s="261" t="s">
        <v>5738</v>
      </c>
      <c r="B4006" s="283">
        <v>89705</v>
      </c>
      <c r="C4006" s="108" t="s">
        <v>3098</v>
      </c>
      <c r="D4006" t="s">
        <v>242</v>
      </c>
      <c r="E4006" s="284">
        <v>25.67</v>
      </c>
      <c r="F4006" s="284">
        <v>7.81</v>
      </c>
      <c r="G4006" s="284">
        <f t="shared" si="62"/>
        <v>17.860000000000003</v>
      </c>
    </row>
    <row r="4007" spans="1:7" ht="45" x14ac:dyDescent="0.25">
      <c r="A4007" s="261" t="s">
        <v>5738</v>
      </c>
      <c r="B4007" s="283">
        <v>89706</v>
      </c>
      <c r="C4007" s="108" t="s">
        <v>3099</v>
      </c>
      <c r="D4007" t="s">
        <v>242</v>
      </c>
      <c r="E4007" s="284">
        <v>56.19</v>
      </c>
      <c r="F4007" s="284">
        <v>9.1999999999999993</v>
      </c>
      <c r="G4007" s="284">
        <f t="shared" si="62"/>
        <v>46.989999999999995</v>
      </c>
    </row>
    <row r="4008" spans="1:7" ht="45" x14ac:dyDescent="0.25">
      <c r="A4008" s="261" t="s">
        <v>5738</v>
      </c>
      <c r="B4008" s="283">
        <v>89718</v>
      </c>
      <c r="C4008" s="108" t="s">
        <v>3102</v>
      </c>
      <c r="D4008" t="s">
        <v>321</v>
      </c>
      <c r="E4008" s="284">
        <v>53.47</v>
      </c>
      <c r="F4008" s="284">
        <v>7.19</v>
      </c>
      <c r="G4008" s="284">
        <f t="shared" si="62"/>
        <v>46.28</v>
      </c>
    </row>
    <row r="4009" spans="1:7" ht="45" x14ac:dyDescent="0.25">
      <c r="A4009" s="261" t="s">
        <v>5738</v>
      </c>
      <c r="B4009" s="283">
        <v>89719</v>
      </c>
      <c r="C4009" s="108" t="s">
        <v>3103</v>
      </c>
      <c r="D4009" t="s">
        <v>242</v>
      </c>
      <c r="E4009" s="284">
        <v>12.96</v>
      </c>
      <c r="F4009" s="284">
        <v>4.45</v>
      </c>
      <c r="G4009" s="284">
        <f t="shared" si="62"/>
        <v>8.5100000000000016</v>
      </c>
    </row>
    <row r="4010" spans="1:7" ht="45" x14ac:dyDescent="0.25">
      <c r="A4010" s="261" t="s">
        <v>5738</v>
      </c>
      <c r="B4010" s="283">
        <v>89720</v>
      </c>
      <c r="C4010" s="108" t="s">
        <v>3104</v>
      </c>
      <c r="D4010" t="s">
        <v>242</v>
      </c>
      <c r="E4010" s="284">
        <v>14.55</v>
      </c>
      <c r="F4010" s="284">
        <v>4.45</v>
      </c>
      <c r="G4010" s="284">
        <f t="shared" si="62"/>
        <v>10.100000000000001</v>
      </c>
    </row>
    <row r="4011" spans="1:7" ht="45" x14ac:dyDescent="0.25">
      <c r="A4011" s="261" t="s">
        <v>5738</v>
      </c>
      <c r="B4011" s="283">
        <v>89721</v>
      </c>
      <c r="C4011" s="108" t="s">
        <v>3105</v>
      </c>
      <c r="D4011" t="s">
        <v>242</v>
      </c>
      <c r="E4011" s="284">
        <v>15.81</v>
      </c>
      <c r="F4011" s="284">
        <v>4.45</v>
      </c>
      <c r="G4011" s="284">
        <f t="shared" si="62"/>
        <v>11.36</v>
      </c>
    </row>
    <row r="4012" spans="1:7" ht="45" x14ac:dyDescent="0.25">
      <c r="A4012" s="261" t="s">
        <v>5738</v>
      </c>
      <c r="B4012" s="283">
        <v>89723</v>
      </c>
      <c r="C4012" s="108" t="s">
        <v>3106</v>
      </c>
      <c r="D4012" t="s">
        <v>242</v>
      </c>
      <c r="E4012" s="284">
        <v>19.809999999999999</v>
      </c>
      <c r="F4012" s="284">
        <v>5.25</v>
      </c>
      <c r="G4012" s="284">
        <f t="shared" si="62"/>
        <v>14.559999999999999</v>
      </c>
    </row>
    <row r="4013" spans="1:7" ht="60" x14ac:dyDescent="0.25">
      <c r="A4013" s="261" t="s">
        <v>5738</v>
      </c>
      <c r="B4013" s="283">
        <v>89724</v>
      </c>
      <c r="C4013" s="108" t="s">
        <v>6099</v>
      </c>
      <c r="D4013" t="s">
        <v>242</v>
      </c>
      <c r="E4013" s="284">
        <v>10</v>
      </c>
      <c r="F4013" s="284">
        <v>4.54</v>
      </c>
      <c r="G4013" s="284">
        <f t="shared" si="62"/>
        <v>5.46</v>
      </c>
    </row>
    <row r="4014" spans="1:7" ht="45" x14ac:dyDescent="0.25">
      <c r="A4014" s="261" t="s">
        <v>5738</v>
      </c>
      <c r="B4014" s="283">
        <v>89725</v>
      </c>
      <c r="C4014" s="108" t="s">
        <v>3107</v>
      </c>
      <c r="D4014" t="s">
        <v>242</v>
      </c>
      <c r="E4014" s="284">
        <v>19.149999999999999</v>
      </c>
      <c r="F4014" s="284">
        <v>5.25</v>
      </c>
      <c r="G4014" s="284">
        <f t="shared" si="62"/>
        <v>13.899999999999999</v>
      </c>
    </row>
    <row r="4015" spans="1:7" ht="60" x14ac:dyDescent="0.25">
      <c r="A4015" s="261" t="s">
        <v>5738</v>
      </c>
      <c r="B4015" s="283">
        <v>89726</v>
      </c>
      <c r="C4015" s="108" t="s">
        <v>6100</v>
      </c>
      <c r="D4015" t="s">
        <v>242</v>
      </c>
      <c r="E4015" s="284">
        <v>10.24</v>
      </c>
      <c r="F4015" s="284">
        <v>4.54</v>
      </c>
      <c r="G4015" s="284">
        <f t="shared" si="62"/>
        <v>5.7</v>
      </c>
    </row>
    <row r="4016" spans="1:7" ht="45" x14ac:dyDescent="0.25">
      <c r="A4016" s="261" t="s">
        <v>5738</v>
      </c>
      <c r="B4016" s="283">
        <v>89727</v>
      </c>
      <c r="C4016" s="108" t="s">
        <v>3108</v>
      </c>
      <c r="D4016" t="s">
        <v>242</v>
      </c>
      <c r="E4016" s="284">
        <v>24.09</v>
      </c>
      <c r="F4016" s="284">
        <v>5.24</v>
      </c>
      <c r="G4016" s="284">
        <f t="shared" si="62"/>
        <v>18.850000000000001</v>
      </c>
    </row>
    <row r="4017" spans="1:7" ht="60" x14ac:dyDescent="0.25">
      <c r="A4017" s="261" t="s">
        <v>5738</v>
      </c>
      <c r="B4017" s="283">
        <v>89728</v>
      </c>
      <c r="C4017" s="108" t="s">
        <v>6101</v>
      </c>
      <c r="D4017" t="s">
        <v>242</v>
      </c>
      <c r="E4017" s="284">
        <v>13.08</v>
      </c>
      <c r="F4017" s="284">
        <v>4.53</v>
      </c>
      <c r="G4017" s="284">
        <f t="shared" si="62"/>
        <v>8.5500000000000007</v>
      </c>
    </row>
    <row r="4018" spans="1:7" ht="45" x14ac:dyDescent="0.25">
      <c r="A4018" s="261" t="s">
        <v>5738</v>
      </c>
      <c r="B4018" s="283">
        <v>89729</v>
      </c>
      <c r="C4018" s="108" t="s">
        <v>3109</v>
      </c>
      <c r="D4018" t="s">
        <v>242</v>
      </c>
      <c r="E4018" s="284">
        <v>29.36</v>
      </c>
      <c r="F4018" s="284">
        <v>6.18</v>
      </c>
      <c r="G4018" s="284">
        <f t="shared" si="62"/>
        <v>23.18</v>
      </c>
    </row>
    <row r="4019" spans="1:7" ht="60" x14ac:dyDescent="0.25">
      <c r="A4019" s="261" t="s">
        <v>5738</v>
      </c>
      <c r="B4019" s="283">
        <v>89730</v>
      </c>
      <c r="C4019" s="108" t="s">
        <v>6102</v>
      </c>
      <c r="D4019" t="s">
        <v>242</v>
      </c>
      <c r="E4019" s="284">
        <v>15.08</v>
      </c>
      <c r="F4019" s="284">
        <v>4.53</v>
      </c>
      <c r="G4019" s="284">
        <f t="shared" si="62"/>
        <v>10.55</v>
      </c>
    </row>
    <row r="4020" spans="1:7" ht="60" x14ac:dyDescent="0.25">
      <c r="A4020" s="261" t="s">
        <v>5738</v>
      </c>
      <c r="B4020" s="283">
        <v>89731</v>
      </c>
      <c r="C4020" s="108" t="s">
        <v>6103</v>
      </c>
      <c r="D4020" t="s">
        <v>242</v>
      </c>
      <c r="E4020" s="284">
        <v>14.66</v>
      </c>
      <c r="F4020" s="284">
        <v>4.92</v>
      </c>
      <c r="G4020" s="284">
        <f t="shared" si="62"/>
        <v>9.74</v>
      </c>
    </row>
    <row r="4021" spans="1:7" ht="60" x14ac:dyDescent="0.25">
      <c r="A4021" s="261" t="s">
        <v>5738</v>
      </c>
      <c r="B4021" s="283">
        <v>89732</v>
      </c>
      <c r="C4021" s="108" t="s">
        <v>6104</v>
      </c>
      <c r="D4021" t="s">
        <v>242</v>
      </c>
      <c r="E4021" s="284">
        <v>15.43</v>
      </c>
      <c r="F4021" s="284">
        <v>4.92</v>
      </c>
      <c r="G4021" s="284">
        <f t="shared" si="62"/>
        <v>10.51</v>
      </c>
    </row>
    <row r="4022" spans="1:7" ht="60" x14ac:dyDescent="0.25">
      <c r="A4022" s="261" t="s">
        <v>5738</v>
      </c>
      <c r="B4022" s="283">
        <v>89733</v>
      </c>
      <c r="C4022" s="108" t="s">
        <v>6105</v>
      </c>
      <c r="D4022" t="s">
        <v>242</v>
      </c>
      <c r="E4022" s="284">
        <v>23.58</v>
      </c>
      <c r="F4022" s="284">
        <v>4.91</v>
      </c>
      <c r="G4022" s="284">
        <f t="shared" si="62"/>
        <v>18.669999999999998</v>
      </c>
    </row>
    <row r="4023" spans="1:7" ht="45" x14ac:dyDescent="0.25">
      <c r="A4023" s="261" t="s">
        <v>5738</v>
      </c>
      <c r="B4023" s="283">
        <v>89734</v>
      </c>
      <c r="C4023" s="108" t="s">
        <v>3110</v>
      </c>
      <c r="D4023" t="s">
        <v>242</v>
      </c>
      <c r="E4023" s="284">
        <v>27.74</v>
      </c>
      <c r="F4023" s="284">
        <v>6.18</v>
      </c>
      <c r="G4023" s="284">
        <f t="shared" si="62"/>
        <v>21.56</v>
      </c>
    </row>
    <row r="4024" spans="1:7" ht="60" x14ac:dyDescent="0.25">
      <c r="A4024" s="261" t="s">
        <v>5738</v>
      </c>
      <c r="B4024" s="283">
        <v>89735</v>
      </c>
      <c r="C4024" s="108" t="s">
        <v>6106</v>
      </c>
      <c r="D4024" t="s">
        <v>242</v>
      </c>
      <c r="E4024" s="284">
        <v>25.89</v>
      </c>
      <c r="F4024" s="284">
        <v>4.91</v>
      </c>
      <c r="G4024" s="284">
        <f t="shared" si="62"/>
        <v>20.98</v>
      </c>
    </row>
    <row r="4025" spans="1:7" ht="45" x14ac:dyDescent="0.25">
      <c r="A4025" s="261" t="s">
        <v>5738</v>
      </c>
      <c r="B4025" s="283">
        <v>89736</v>
      </c>
      <c r="C4025" s="108" t="s">
        <v>3111</v>
      </c>
      <c r="D4025" t="s">
        <v>242</v>
      </c>
      <c r="E4025" s="284">
        <v>9.14</v>
      </c>
      <c r="F4025" s="284">
        <v>2.96</v>
      </c>
      <c r="G4025" s="284">
        <f t="shared" si="62"/>
        <v>6.1800000000000006</v>
      </c>
    </row>
    <row r="4026" spans="1:7" ht="60" x14ac:dyDescent="0.25">
      <c r="A4026" s="261" t="s">
        <v>5738</v>
      </c>
      <c r="B4026" s="283">
        <v>89737</v>
      </c>
      <c r="C4026" s="108" t="s">
        <v>6107</v>
      </c>
      <c r="D4026" t="s">
        <v>242</v>
      </c>
      <c r="E4026" s="284">
        <v>22.48</v>
      </c>
      <c r="F4026" s="284">
        <v>5.89</v>
      </c>
      <c r="G4026" s="284">
        <f t="shared" si="62"/>
        <v>16.59</v>
      </c>
    </row>
    <row r="4027" spans="1:7" ht="45" x14ac:dyDescent="0.25">
      <c r="A4027" s="261" t="s">
        <v>5738</v>
      </c>
      <c r="B4027" s="283">
        <v>89738</v>
      </c>
      <c r="C4027" s="108" t="s">
        <v>3112</v>
      </c>
      <c r="D4027" t="s">
        <v>242</v>
      </c>
      <c r="E4027" s="284">
        <v>16.72</v>
      </c>
      <c r="F4027" s="284">
        <v>2.96</v>
      </c>
      <c r="G4027" s="284">
        <f t="shared" si="62"/>
        <v>13.759999999999998</v>
      </c>
    </row>
    <row r="4028" spans="1:7" ht="60" x14ac:dyDescent="0.25">
      <c r="A4028" s="261" t="s">
        <v>5738</v>
      </c>
      <c r="B4028" s="283">
        <v>89739</v>
      </c>
      <c r="C4028" s="108" t="s">
        <v>6108</v>
      </c>
      <c r="D4028" t="s">
        <v>242</v>
      </c>
      <c r="E4028" s="284">
        <v>23.51</v>
      </c>
      <c r="F4028" s="284">
        <v>5.89</v>
      </c>
      <c r="G4028" s="284">
        <f t="shared" si="62"/>
        <v>17.62</v>
      </c>
    </row>
    <row r="4029" spans="1:7" ht="60" x14ac:dyDescent="0.25">
      <c r="A4029" s="261" t="s">
        <v>5738</v>
      </c>
      <c r="B4029" s="283">
        <v>89740</v>
      </c>
      <c r="C4029" s="108" t="s">
        <v>3113</v>
      </c>
      <c r="D4029" t="s">
        <v>242</v>
      </c>
      <c r="E4029" s="284">
        <v>9.2799999999999994</v>
      </c>
      <c r="F4029" s="284">
        <v>3.1</v>
      </c>
      <c r="G4029" s="284">
        <f t="shared" si="62"/>
        <v>6.18</v>
      </c>
    </row>
    <row r="4030" spans="1:7" ht="45" x14ac:dyDescent="0.25">
      <c r="A4030" s="261" t="s">
        <v>5738</v>
      </c>
      <c r="B4030" s="283">
        <v>89741</v>
      </c>
      <c r="C4030" s="108" t="s">
        <v>3114</v>
      </c>
      <c r="D4030" t="s">
        <v>242</v>
      </c>
      <c r="E4030" s="284">
        <v>22.95</v>
      </c>
      <c r="F4030" s="284">
        <v>2.95</v>
      </c>
      <c r="G4030" s="284">
        <f t="shared" si="62"/>
        <v>20</v>
      </c>
    </row>
    <row r="4031" spans="1:7" ht="60" x14ac:dyDescent="0.25">
      <c r="A4031" s="261" t="s">
        <v>5738</v>
      </c>
      <c r="B4031" s="283">
        <v>89742</v>
      </c>
      <c r="C4031" s="108" t="s">
        <v>6109</v>
      </c>
      <c r="D4031" t="s">
        <v>242</v>
      </c>
      <c r="E4031" s="284">
        <v>40.479999999999997</v>
      </c>
      <c r="F4031" s="284">
        <v>5.88</v>
      </c>
      <c r="G4031" s="284">
        <f t="shared" si="62"/>
        <v>34.599999999999994</v>
      </c>
    </row>
    <row r="4032" spans="1:7" ht="60" x14ac:dyDescent="0.25">
      <c r="A4032" s="261" t="s">
        <v>5738</v>
      </c>
      <c r="B4032" s="283">
        <v>89743</v>
      </c>
      <c r="C4032" s="108" t="s">
        <v>6110</v>
      </c>
      <c r="D4032" t="s">
        <v>242</v>
      </c>
      <c r="E4032" s="284">
        <v>62.19</v>
      </c>
      <c r="F4032" s="284">
        <v>5.88</v>
      </c>
      <c r="G4032" s="284">
        <f t="shared" si="62"/>
        <v>56.309999999999995</v>
      </c>
    </row>
    <row r="4033" spans="1:7" ht="60" x14ac:dyDescent="0.25">
      <c r="A4033" s="261" t="s">
        <v>5738</v>
      </c>
      <c r="B4033" s="283">
        <v>89744</v>
      </c>
      <c r="C4033" s="108" t="s">
        <v>6111</v>
      </c>
      <c r="D4033" t="s">
        <v>242</v>
      </c>
      <c r="E4033" s="284">
        <v>27.44</v>
      </c>
      <c r="F4033" s="284">
        <v>6.86</v>
      </c>
      <c r="G4033" s="284">
        <f t="shared" si="62"/>
        <v>20.580000000000002</v>
      </c>
    </row>
    <row r="4034" spans="1:7" ht="60" x14ac:dyDescent="0.25">
      <c r="A4034" s="261" t="s">
        <v>5738</v>
      </c>
      <c r="B4034" s="283">
        <v>89746</v>
      </c>
      <c r="C4034" s="108" t="s">
        <v>6112</v>
      </c>
      <c r="D4034" t="s">
        <v>242</v>
      </c>
      <c r="E4034" s="284">
        <v>28.32</v>
      </c>
      <c r="F4034" s="284">
        <v>6.86</v>
      </c>
      <c r="G4034" s="284">
        <f t="shared" si="62"/>
        <v>21.46</v>
      </c>
    </row>
    <row r="4035" spans="1:7" ht="45" x14ac:dyDescent="0.25">
      <c r="A4035" s="261" t="s">
        <v>5738</v>
      </c>
      <c r="B4035" s="283">
        <v>89747</v>
      </c>
      <c r="C4035" s="108" t="s">
        <v>3115</v>
      </c>
      <c r="D4035" t="s">
        <v>242</v>
      </c>
      <c r="E4035" s="284">
        <v>29.35</v>
      </c>
      <c r="F4035" s="284">
        <v>2.95</v>
      </c>
      <c r="G4035" s="284">
        <f t="shared" ref="G4035:G4098" si="63">E4035-F4035</f>
        <v>26.400000000000002</v>
      </c>
    </row>
    <row r="4036" spans="1:7" ht="60" x14ac:dyDescent="0.25">
      <c r="A4036" s="261" t="s">
        <v>5738</v>
      </c>
      <c r="B4036" s="283">
        <v>89748</v>
      </c>
      <c r="C4036" s="108" t="s">
        <v>6113</v>
      </c>
      <c r="D4036" t="s">
        <v>242</v>
      </c>
      <c r="E4036" s="284">
        <v>43.3</v>
      </c>
      <c r="F4036" s="284">
        <v>6.85</v>
      </c>
      <c r="G4036" s="284">
        <f t="shared" si="63"/>
        <v>36.449999999999996</v>
      </c>
    </row>
    <row r="4037" spans="1:7" ht="60" x14ac:dyDescent="0.25">
      <c r="A4037" s="261" t="s">
        <v>5738</v>
      </c>
      <c r="B4037" s="283">
        <v>89749</v>
      </c>
      <c r="C4037" s="108" t="s">
        <v>3116</v>
      </c>
      <c r="D4037" t="s">
        <v>242</v>
      </c>
      <c r="E4037" s="284">
        <v>16.649999999999999</v>
      </c>
      <c r="F4037" s="284">
        <v>2.96</v>
      </c>
      <c r="G4037" s="284">
        <f t="shared" si="63"/>
        <v>13.689999999999998</v>
      </c>
    </row>
    <row r="4038" spans="1:7" ht="60" x14ac:dyDescent="0.25">
      <c r="A4038" s="261" t="s">
        <v>5738</v>
      </c>
      <c r="B4038" s="283">
        <v>89750</v>
      </c>
      <c r="C4038" s="108" t="s">
        <v>6114</v>
      </c>
      <c r="D4038" t="s">
        <v>242</v>
      </c>
      <c r="E4038" s="284">
        <v>80.260000000000005</v>
      </c>
      <c r="F4038" s="284">
        <v>6.84</v>
      </c>
      <c r="G4038" s="284">
        <f t="shared" si="63"/>
        <v>73.42</v>
      </c>
    </row>
    <row r="4039" spans="1:7" ht="60" x14ac:dyDescent="0.25">
      <c r="A4039" s="261" t="s">
        <v>5738</v>
      </c>
      <c r="B4039" s="283">
        <v>89752</v>
      </c>
      <c r="C4039" s="108" t="s">
        <v>6115</v>
      </c>
      <c r="D4039" t="s">
        <v>242</v>
      </c>
      <c r="E4039" s="284">
        <v>7.51</v>
      </c>
      <c r="F4039" s="284">
        <v>3.03</v>
      </c>
      <c r="G4039" s="284">
        <f t="shared" si="63"/>
        <v>4.4800000000000004</v>
      </c>
    </row>
    <row r="4040" spans="1:7" ht="60" x14ac:dyDescent="0.25">
      <c r="A4040" s="261" t="s">
        <v>5738</v>
      </c>
      <c r="B4040" s="283">
        <v>89753</v>
      </c>
      <c r="C4040" s="108" t="s">
        <v>6116</v>
      </c>
      <c r="D4040" t="s">
        <v>242</v>
      </c>
      <c r="E4040" s="284">
        <v>9.2100000000000009</v>
      </c>
      <c r="F4040" s="284">
        <v>3.27</v>
      </c>
      <c r="G4040" s="284">
        <f t="shared" si="63"/>
        <v>5.9400000000000013</v>
      </c>
    </row>
    <row r="4041" spans="1:7" ht="60" x14ac:dyDescent="0.25">
      <c r="A4041" s="261" t="s">
        <v>5738</v>
      </c>
      <c r="B4041" s="283">
        <v>89754</v>
      </c>
      <c r="C4041" s="108" t="s">
        <v>6117</v>
      </c>
      <c r="D4041" t="s">
        <v>242</v>
      </c>
      <c r="E4041" s="284">
        <v>21.2</v>
      </c>
      <c r="F4041" s="284">
        <v>3.26</v>
      </c>
      <c r="G4041" s="284">
        <f t="shared" si="63"/>
        <v>17.939999999999998</v>
      </c>
    </row>
    <row r="4042" spans="1:7" ht="45" x14ac:dyDescent="0.25">
      <c r="A4042" s="261" t="s">
        <v>5738</v>
      </c>
      <c r="B4042" s="283">
        <v>89755</v>
      </c>
      <c r="C4042" s="108" t="s">
        <v>3117</v>
      </c>
      <c r="D4042" t="s">
        <v>242</v>
      </c>
      <c r="E4042" s="284">
        <v>13.72</v>
      </c>
      <c r="F4042" s="284">
        <v>3.5</v>
      </c>
      <c r="G4042" s="284">
        <f t="shared" si="63"/>
        <v>10.220000000000001</v>
      </c>
    </row>
    <row r="4043" spans="1:7" ht="45" x14ac:dyDescent="0.25">
      <c r="A4043" s="261" t="s">
        <v>5738</v>
      </c>
      <c r="B4043" s="283">
        <v>89756</v>
      </c>
      <c r="C4043" s="108" t="s">
        <v>3118</v>
      </c>
      <c r="D4043" t="s">
        <v>242</v>
      </c>
      <c r="E4043" s="284">
        <v>23.16</v>
      </c>
      <c r="F4043" s="284">
        <v>3.49</v>
      </c>
      <c r="G4043" s="284">
        <f t="shared" si="63"/>
        <v>19.670000000000002</v>
      </c>
    </row>
    <row r="4044" spans="1:7" ht="45" x14ac:dyDescent="0.25">
      <c r="A4044" s="261" t="s">
        <v>5738</v>
      </c>
      <c r="B4044" s="283">
        <v>89757</v>
      </c>
      <c r="C4044" s="108" t="s">
        <v>3119</v>
      </c>
      <c r="D4044" t="s">
        <v>242</v>
      </c>
      <c r="E4044" s="284">
        <v>29.98</v>
      </c>
      <c r="F4044" s="284">
        <v>3.49</v>
      </c>
      <c r="G4044" s="284">
        <f t="shared" si="63"/>
        <v>26.490000000000002</v>
      </c>
    </row>
    <row r="4045" spans="1:7" ht="45" x14ac:dyDescent="0.25">
      <c r="A4045" s="261" t="s">
        <v>5738</v>
      </c>
      <c r="B4045" s="283">
        <v>89758</v>
      </c>
      <c r="C4045" s="108" t="s">
        <v>3120</v>
      </c>
      <c r="D4045" t="s">
        <v>242</v>
      </c>
      <c r="E4045" s="284">
        <v>36.619999999999997</v>
      </c>
      <c r="F4045" s="284">
        <v>3.34</v>
      </c>
      <c r="G4045" s="284">
        <f t="shared" si="63"/>
        <v>33.28</v>
      </c>
    </row>
    <row r="4046" spans="1:7" ht="60" x14ac:dyDescent="0.25">
      <c r="A4046" s="261" t="s">
        <v>5738</v>
      </c>
      <c r="B4046" s="283">
        <v>89759</v>
      </c>
      <c r="C4046" s="108" t="s">
        <v>3121</v>
      </c>
      <c r="D4046" t="s">
        <v>242</v>
      </c>
      <c r="E4046" s="284">
        <v>11.64</v>
      </c>
      <c r="F4046" s="284">
        <v>3.22</v>
      </c>
      <c r="G4046" s="284">
        <f t="shared" si="63"/>
        <v>8.42</v>
      </c>
    </row>
    <row r="4047" spans="1:7" ht="45" x14ac:dyDescent="0.25">
      <c r="A4047" s="261" t="s">
        <v>5738</v>
      </c>
      <c r="B4047" s="283">
        <v>89760</v>
      </c>
      <c r="C4047" s="108" t="s">
        <v>3122</v>
      </c>
      <c r="D4047" t="s">
        <v>242</v>
      </c>
      <c r="E4047" s="284">
        <v>21.99</v>
      </c>
      <c r="F4047" s="284">
        <v>4.1100000000000003</v>
      </c>
      <c r="G4047" s="284">
        <f t="shared" si="63"/>
        <v>17.88</v>
      </c>
    </row>
    <row r="4048" spans="1:7" ht="45" x14ac:dyDescent="0.25">
      <c r="A4048" s="261" t="s">
        <v>5738</v>
      </c>
      <c r="B4048" s="283">
        <v>89761</v>
      </c>
      <c r="C4048" s="108" t="s">
        <v>3123</v>
      </c>
      <c r="D4048" t="s">
        <v>242</v>
      </c>
      <c r="E4048" s="284">
        <v>30.9</v>
      </c>
      <c r="F4048" s="284">
        <v>4.0999999999999996</v>
      </c>
      <c r="G4048" s="284">
        <f t="shared" si="63"/>
        <v>26.799999999999997</v>
      </c>
    </row>
    <row r="4049" spans="1:7" ht="45" x14ac:dyDescent="0.25">
      <c r="A4049" s="261" t="s">
        <v>5738</v>
      </c>
      <c r="B4049" s="283">
        <v>89762</v>
      </c>
      <c r="C4049" s="108" t="s">
        <v>3124</v>
      </c>
      <c r="D4049" t="s">
        <v>242</v>
      </c>
      <c r="E4049" s="284">
        <v>43.64</v>
      </c>
      <c r="F4049" s="284">
        <v>4.0999999999999996</v>
      </c>
      <c r="G4049" s="284">
        <f t="shared" si="63"/>
        <v>39.54</v>
      </c>
    </row>
    <row r="4050" spans="1:7" ht="45" x14ac:dyDescent="0.25">
      <c r="A4050" s="261" t="s">
        <v>5738</v>
      </c>
      <c r="B4050" s="283">
        <v>89763</v>
      </c>
      <c r="C4050" s="108" t="s">
        <v>3125</v>
      </c>
      <c r="D4050" t="s">
        <v>242</v>
      </c>
      <c r="E4050" s="284">
        <v>55.42</v>
      </c>
      <c r="F4050" s="284">
        <v>3.97</v>
      </c>
      <c r="G4050" s="284">
        <f t="shared" si="63"/>
        <v>51.45</v>
      </c>
    </row>
    <row r="4051" spans="1:7" ht="60" x14ac:dyDescent="0.25">
      <c r="A4051" s="261" t="s">
        <v>5738</v>
      </c>
      <c r="B4051" s="283">
        <v>89764</v>
      </c>
      <c r="C4051" s="108" t="s">
        <v>3126</v>
      </c>
      <c r="D4051" t="s">
        <v>242</v>
      </c>
      <c r="E4051" s="284">
        <v>36.9</v>
      </c>
      <c r="F4051" s="284">
        <v>3.8</v>
      </c>
      <c r="G4051" s="284">
        <f t="shared" si="63"/>
        <v>33.1</v>
      </c>
    </row>
    <row r="4052" spans="1:7" ht="45" x14ac:dyDescent="0.25">
      <c r="A4052" s="261" t="s">
        <v>5738</v>
      </c>
      <c r="B4052" s="283">
        <v>89765</v>
      </c>
      <c r="C4052" s="108" t="s">
        <v>3127</v>
      </c>
      <c r="D4052" t="s">
        <v>242</v>
      </c>
      <c r="E4052" s="284">
        <v>16.88</v>
      </c>
      <c r="F4052" s="284">
        <v>5.93</v>
      </c>
      <c r="G4052" s="284">
        <f t="shared" si="63"/>
        <v>10.95</v>
      </c>
    </row>
    <row r="4053" spans="1:7" ht="45" x14ac:dyDescent="0.25">
      <c r="A4053" s="261" t="s">
        <v>5738</v>
      </c>
      <c r="B4053" s="283">
        <v>89767</v>
      </c>
      <c r="C4053" s="108" t="s">
        <v>3128</v>
      </c>
      <c r="D4053" t="s">
        <v>242</v>
      </c>
      <c r="E4053" s="284">
        <v>21.11</v>
      </c>
      <c r="F4053" s="284">
        <v>5.92</v>
      </c>
      <c r="G4053" s="284">
        <f t="shared" si="63"/>
        <v>15.19</v>
      </c>
    </row>
    <row r="4054" spans="1:7" ht="45" x14ac:dyDescent="0.25">
      <c r="A4054" s="261" t="s">
        <v>5738</v>
      </c>
      <c r="B4054" s="283">
        <v>89768</v>
      </c>
      <c r="C4054" s="108" t="s">
        <v>3129</v>
      </c>
      <c r="D4054" t="s">
        <v>242</v>
      </c>
      <c r="E4054" s="284">
        <v>24.61</v>
      </c>
      <c r="F4054" s="284">
        <v>7</v>
      </c>
      <c r="G4054" s="284">
        <f t="shared" si="63"/>
        <v>17.61</v>
      </c>
    </row>
    <row r="4055" spans="1:7" ht="45" x14ac:dyDescent="0.25">
      <c r="A4055" s="261" t="s">
        <v>5738</v>
      </c>
      <c r="B4055" s="283">
        <v>89769</v>
      </c>
      <c r="C4055" s="108" t="s">
        <v>3130</v>
      </c>
      <c r="D4055" t="s">
        <v>242</v>
      </c>
      <c r="E4055" s="284">
        <v>54.94</v>
      </c>
      <c r="F4055" s="284">
        <v>8.24</v>
      </c>
      <c r="G4055" s="284">
        <f t="shared" si="63"/>
        <v>46.699999999999996</v>
      </c>
    </row>
    <row r="4056" spans="1:7" ht="45" x14ac:dyDescent="0.25">
      <c r="A4056" s="261" t="s">
        <v>5738</v>
      </c>
      <c r="B4056" s="283">
        <v>89772</v>
      </c>
      <c r="C4056" s="108" t="s">
        <v>3133</v>
      </c>
      <c r="D4056" t="s">
        <v>321</v>
      </c>
      <c r="E4056" s="284">
        <v>88.25</v>
      </c>
      <c r="F4056" s="284">
        <v>1.29</v>
      </c>
      <c r="G4056" s="284">
        <f t="shared" si="63"/>
        <v>86.96</v>
      </c>
    </row>
    <row r="4057" spans="1:7" ht="60" x14ac:dyDescent="0.25">
      <c r="A4057" s="261" t="s">
        <v>5738</v>
      </c>
      <c r="B4057" s="283">
        <v>89774</v>
      </c>
      <c r="C4057" s="108" t="s">
        <v>6118</v>
      </c>
      <c r="D4057" t="s">
        <v>242</v>
      </c>
      <c r="E4057" s="284">
        <v>15.58</v>
      </c>
      <c r="F4057" s="284">
        <v>3.93</v>
      </c>
      <c r="G4057" s="284">
        <f t="shared" si="63"/>
        <v>11.65</v>
      </c>
    </row>
    <row r="4058" spans="1:7" ht="60" x14ac:dyDescent="0.25">
      <c r="A4058" s="261" t="s">
        <v>5738</v>
      </c>
      <c r="B4058" s="283">
        <v>89776</v>
      </c>
      <c r="C4058" s="108" t="s">
        <v>6119</v>
      </c>
      <c r="D4058" t="s">
        <v>242</v>
      </c>
      <c r="E4058" s="284">
        <v>25.8</v>
      </c>
      <c r="F4058" s="284">
        <v>3.92</v>
      </c>
      <c r="G4058" s="284">
        <f t="shared" si="63"/>
        <v>21.880000000000003</v>
      </c>
    </row>
    <row r="4059" spans="1:7" ht="45" x14ac:dyDescent="0.25">
      <c r="A4059" s="261" t="s">
        <v>5738</v>
      </c>
      <c r="B4059" s="283">
        <v>89777</v>
      </c>
      <c r="C4059" s="108" t="s">
        <v>3136</v>
      </c>
      <c r="D4059" t="s">
        <v>242</v>
      </c>
      <c r="E4059" s="284">
        <v>25.65</v>
      </c>
      <c r="F4059" s="284">
        <v>3.29</v>
      </c>
      <c r="G4059" s="284">
        <f t="shared" si="63"/>
        <v>22.36</v>
      </c>
    </row>
    <row r="4060" spans="1:7" ht="60" x14ac:dyDescent="0.25">
      <c r="A4060" s="261" t="s">
        <v>5738</v>
      </c>
      <c r="B4060" s="283">
        <v>89778</v>
      </c>
      <c r="C4060" s="108" t="s">
        <v>6120</v>
      </c>
      <c r="D4060" t="s">
        <v>242</v>
      </c>
      <c r="E4060" s="284">
        <v>17.850000000000001</v>
      </c>
      <c r="F4060" s="284">
        <v>4.58</v>
      </c>
      <c r="G4060" s="284">
        <f t="shared" si="63"/>
        <v>13.270000000000001</v>
      </c>
    </row>
    <row r="4061" spans="1:7" ht="60" x14ac:dyDescent="0.25">
      <c r="A4061" s="261" t="s">
        <v>5738</v>
      </c>
      <c r="B4061" s="283">
        <v>89779</v>
      </c>
      <c r="C4061" s="108" t="s">
        <v>6121</v>
      </c>
      <c r="D4061" t="s">
        <v>242</v>
      </c>
      <c r="E4061" s="284">
        <v>35.200000000000003</v>
      </c>
      <c r="F4061" s="284">
        <v>4.57</v>
      </c>
      <c r="G4061" s="284">
        <f t="shared" si="63"/>
        <v>30.630000000000003</v>
      </c>
    </row>
    <row r="4062" spans="1:7" ht="45" x14ac:dyDescent="0.25">
      <c r="A4062" s="261" t="s">
        <v>5738</v>
      </c>
      <c r="B4062" s="283">
        <v>89780</v>
      </c>
      <c r="C4062" s="108" t="s">
        <v>3137</v>
      </c>
      <c r="D4062" t="s">
        <v>242</v>
      </c>
      <c r="E4062" s="284">
        <v>24.03</v>
      </c>
      <c r="F4062" s="284">
        <v>3.29</v>
      </c>
      <c r="G4062" s="284">
        <f t="shared" si="63"/>
        <v>20.740000000000002</v>
      </c>
    </row>
    <row r="4063" spans="1:7" ht="45" x14ac:dyDescent="0.25">
      <c r="A4063" s="261" t="s">
        <v>5738</v>
      </c>
      <c r="B4063" s="283">
        <v>89781</v>
      </c>
      <c r="C4063" s="108" t="s">
        <v>3138</v>
      </c>
      <c r="D4063" t="s">
        <v>242</v>
      </c>
      <c r="E4063" s="284">
        <v>36.29</v>
      </c>
      <c r="F4063" s="284">
        <v>3.88</v>
      </c>
      <c r="G4063" s="284">
        <f t="shared" si="63"/>
        <v>32.409999999999997</v>
      </c>
    </row>
    <row r="4064" spans="1:7" ht="60" x14ac:dyDescent="0.25">
      <c r="A4064" s="261" t="s">
        <v>5738</v>
      </c>
      <c r="B4064" s="283">
        <v>89782</v>
      </c>
      <c r="C4064" s="108" t="s">
        <v>6122</v>
      </c>
      <c r="D4064" t="s">
        <v>242</v>
      </c>
      <c r="E4064" s="284">
        <v>14.57</v>
      </c>
      <c r="F4064" s="284">
        <v>6.04</v>
      </c>
      <c r="G4064" s="284">
        <f t="shared" si="63"/>
        <v>8.5300000000000011</v>
      </c>
    </row>
    <row r="4065" spans="1:7" ht="60" x14ac:dyDescent="0.25">
      <c r="A4065" s="261" t="s">
        <v>5738</v>
      </c>
      <c r="B4065" s="283">
        <v>89783</v>
      </c>
      <c r="C4065" s="108" t="s">
        <v>6123</v>
      </c>
      <c r="D4065" t="s">
        <v>242</v>
      </c>
      <c r="E4065" s="284">
        <v>14.67</v>
      </c>
      <c r="F4065" s="284">
        <v>6.04</v>
      </c>
      <c r="G4065" s="284">
        <f t="shared" si="63"/>
        <v>8.629999999999999</v>
      </c>
    </row>
    <row r="4066" spans="1:7" ht="60" x14ac:dyDescent="0.25">
      <c r="A4066" s="261" t="s">
        <v>5738</v>
      </c>
      <c r="B4066" s="283">
        <v>89784</v>
      </c>
      <c r="C4066" s="108" t="s">
        <v>6124</v>
      </c>
      <c r="D4066" t="s">
        <v>242</v>
      </c>
      <c r="E4066" s="284">
        <v>24.04</v>
      </c>
      <c r="F4066" s="284">
        <v>6.56</v>
      </c>
      <c r="G4066" s="284">
        <f t="shared" si="63"/>
        <v>17.48</v>
      </c>
    </row>
    <row r="4067" spans="1:7" ht="60" x14ac:dyDescent="0.25">
      <c r="A4067" s="261" t="s">
        <v>5738</v>
      </c>
      <c r="B4067" s="283">
        <v>89785</v>
      </c>
      <c r="C4067" s="108" t="s">
        <v>6125</v>
      </c>
      <c r="D4067" t="s">
        <v>242</v>
      </c>
      <c r="E4067" s="284">
        <v>26.52</v>
      </c>
      <c r="F4067" s="284">
        <v>6.56</v>
      </c>
      <c r="G4067" s="284">
        <f t="shared" si="63"/>
        <v>19.96</v>
      </c>
    </row>
    <row r="4068" spans="1:7" ht="60" x14ac:dyDescent="0.25">
      <c r="A4068" s="261" t="s">
        <v>5738</v>
      </c>
      <c r="B4068" s="283">
        <v>89786</v>
      </c>
      <c r="C4068" s="108" t="s">
        <v>6126</v>
      </c>
      <c r="D4068" t="s">
        <v>242</v>
      </c>
      <c r="E4068" s="284">
        <v>38.99</v>
      </c>
      <c r="F4068" s="284">
        <v>7.85</v>
      </c>
      <c r="G4068" s="284">
        <f t="shared" si="63"/>
        <v>31.14</v>
      </c>
    </row>
    <row r="4069" spans="1:7" ht="45" x14ac:dyDescent="0.25">
      <c r="A4069" s="261" t="s">
        <v>5738</v>
      </c>
      <c r="B4069" s="283">
        <v>89787</v>
      </c>
      <c r="C4069" s="108" t="s">
        <v>3139</v>
      </c>
      <c r="D4069" t="s">
        <v>242</v>
      </c>
      <c r="E4069" s="284">
        <v>35.89</v>
      </c>
      <c r="F4069" s="284">
        <v>3.88</v>
      </c>
      <c r="G4069" s="284">
        <f t="shared" si="63"/>
        <v>32.01</v>
      </c>
    </row>
    <row r="4070" spans="1:7" ht="45" x14ac:dyDescent="0.25">
      <c r="A4070" s="261" t="s">
        <v>5738</v>
      </c>
      <c r="B4070" s="283">
        <v>89788</v>
      </c>
      <c r="C4070" s="108" t="s">
        <v>3140</v>
      </c>
      <c r="D4070" t="s">
        <v>242</v>
      </c>
      <c r="E4070" s="284">
        <v>78.48</v>
      </c>
      <c r="F4070" s="284">
        <v>4.8499999999999996</v>
      </c>
      <c r="G4070" s="284">
        <f t="shared" si="63"/>
        <v>73.63000000000001</v>
      </c>
    </row>
    <row r="4071" spans="1:7" ht="45" x14ac:dyDescent="0.25">
      <c r="A4071" s="261" t="s">
        <v>5738</v>
      </c>
      <c r="B4071" s="283">
        <v>89789</v>
      </c>
      <c r="C4071" s="108" t="s">
        <v>3141</v>
      </c>
      <c r="D4071" t="s">
        <v>242</v>
      </c>
      <c r="E4071" s="284">
        <v>66.67</v>
      </c>
      <c r="F4071" s="284">
        <v>4.8499999999999996</v>
      </c>
      <c r="G4071" s="284">
        <f t="shared" si="63"/>
        <v>61.82</v>
      </c>
    </row>
    <row r="4072" spans="1:7" ht="45" x14ac:dyDescent="0.25">
      <c r="A4072" s="261" t="s">
        <v>5738</v>
      </c>
      <c r="B4072" s="283">
        <v>89790</v>
      </c>
      <c r="C4072" s="108" t="s">
        <v>3142</v>
      </c>
      <c r="D4072" t="s">
        <v>242</v>
      </c>
      <c r="E4072" s="284">
        <v>156.46</v>
      </c>
      <c r="F4072" s="284">
        <v>6.4</v>
      </c>
      <c r="G4072" s="284">
        <f t="shared" si="63"/>
        <v>150.06</v>
      </c>
    </row>
    <row r="4073" spans="1:7" ht="45" x14ac:dyDescent="0.25">
      <c r="A4073" s="261" t="s">
        <v>5738</v>
      </c>
      <c r="B4073" s="283">
        <v>89791</v>
      </c>
      <c r="C4073" s="108" t="s">
        <v>3143</v>
      </c>
      <c r="D4073" t="s">
        <v>242</v>
      </c>
      <c r="E4073" s="284">
        <v>151.12</v>
      </c>
      <c r="F4073" s="284">
        <v>6.4</v>
      </c>
      <c r="G4073" s="284">
        <f t="shared" si="63"/>
        <v>144.72</v>
      </c>
    </row>
    <row r="4074" spans="1:7" ht="45" x14ac:dyDescent="0.25">
      <c r="A4074" s="261" t="s">
        <v>5738</v>
      </c>
      <c r="B4074" s="283">
        <v>89792</v>
      </c>
      <c r="C4074" s="108" t="s">
        <v>3144</v>
      </c>
      <c r="D4074" t="s">
        <v>242</v>
      </c>
      <c r="E4074" s="284">
        <v>185.33</v>
      </c>
      <c r="F4074" s="284">
        <v>7.7</v>
      </c>
      <c r="G4074" s="284">
        <f t="shared" si="63"/>
        <v>177.63000000000002</v>
      </c>
    </row>
    <row r="4075" spans="1:7" ht="45" x14ac:dyDescent="0.25">
      <c r="A4075" s="261" t="s">
        <v>5738</v>
      </c>
      <c r="B4075" s="283">
        <v>89793</v>
      </c>
      <c r="C4075" s="108" t="s">
        <v>3145</v>
      </c>
      <c r="D4075" t="s">
        <v>242</v>
      </c>
      <c r="E4075" s="284">
        <v>218.56</v>
      </c>
      <c r="F4075" s="284">
        <v>7.7</v>
      </c>
      <c r="G4075" s="284">
        <f t="shared" si="63"/>
        <v>210.86</v>
      </c>
    </row>
    <row r="4076" spans="1:7" ht="45" x14ac:dyDescent="0.25">
      <c r="A4076" s="261" t="s">
        <v>5738</v>
      </c>
      <c r="B4076" s="283">
        <v>89794</v>
      </c>
      <c r="C4076" s="108" t="s">
        <v>3146</v>
      </c>
      <c r="D4076" t="s">
        <v>242</v>
      </c>
      <c r="E4076" s="284">
        <v>19.55</v>
      </c>
      <c r="F4076" s="284">
        <v>2.21</v>
      </c>
      <c r="G4076" s="284">
        <f t="shared" si="63"/>
        <v>17.34</v>
      </c>
    </row>
    <row r="4077" spans="1:7" ht="60" x14ac:dyDescent="0.25">
      <c r="A4077" s="261" t="s">
        <v>5738</v>
      </c>
      <c r="B4077" s="283">
        <v>89795</v>
      </c>
      <c r="C4077" s="108" t="s">
        <v>6127</v>
      </c>
      <c r="D4077" t="s">
        <v>242</v>
      </c>
      <c r="E4077" s="284">
        <v>41.18</v>
      </c>
      <c r="F4077" s="284">
        <v>7.85</v>
      </c>
      <c r="G4077" s="284">
        <f t="shared" si="63"/>
        <v>33.33</v>
      </c>
    </row>
    <row r="4078" spans="1:7" ht="60" x14ac:dyDescent="0.25">
      <c r="A4078" s="261" t="s">
        <v>5738</v>
      </c>
      <c r="B4078" s="283">
        <v>89796</v>
      </c>
      <c r="C4078" s="108" t="s">
        <v>6128</v>
      </c>
      <c r="D4078" t="s">
        <v>242</v>
      </c>
      <c r="E4078" s="284">
        <v>43.42</v>
      </c>
      <c r="F4078" s="284">
        <v>9.15</v>
      </c>
      <c r="G4078" s="284">
        <f t="shared" si="63"/>
        <v>34.270000000000003</v>
      </c>
    </row>
    <row r="4079" spans="1:7" ht="60" x14ac:dyDescent="0.25">
      <c r="A4079" s="261" t="s">
        <v>5738</v>
      </c>
      <c r="B4079" s="283">
        <v>89797</v>
      </c>
      <c r="C4079" s="108" t="s">
        <v>6129</v>
      </c>
      <c r="D4079" t="s">
        <v>242</v>
      </c>
      <c r="E4079" s="284">
        <v>51.9</v>
      </c>
      <c r="F4079" s="284">
        <v>9.15</v>
      </c>
      <c r="G4079" s="284">
        <f t="shared" si="63"/>
        <v>42.75</v>
      </c>
    </row>
    <row r="4080" spans="1:7" ht="60" x14ac:dyDescent="0.25">
      <c r="A4080" s="261" t="s">
        <v>5738</v>
      </c>
      <c r="B4080" s="283">
        <v>89801</v>
      </c>
      <c r="C4080" s="108" t="s">
        <v>6133</v>
      </c>
      <c r="D4080" t="s">
        <v>242</v>
      </c>
      <c r="E4080" s="284">
        <v>9.9</v>
      </c>
      <c r="F4080" s="284">
        <v>1.21</v>
      </c>
      <c r="G4080" s="284">
        <f t="shared" si="63"/>
        <v>8.6900000000000013</v>
      </c>
    </row>
    <row r="4081" spans="1:7" ht="60" x14ac:dyDescent="0.25">
      <c r="A4081" s="261" t="s">
        <v>5738</v>
      </c>
      <c r="B4081" s="283">
        <v>89802</v>
      </c>
      <c r="C4081" s="108" t="s">
        <v>6134</v>
      </c>
      <c r="D4081" t="s">
        <v>242</v>
      </c>
      <c r="E4081" s="284">
        <v>10.67</v>
      </c>
      <c r="F4081" s="284">
        <v>1.21</v>
      </c>
      <c r="G4081" s="284">
        <f t="shared" si="63"/>
        <v>9.4600000000000009</v>
      </c>
    </row>
    <row r="4082" spans="1:7" ht="60" x14ac:dyDescent="0.25">
      <c r="A4082" s="261" t="s">
        <v>5738</v>
      </c>
      <c r="B4082" s="283">
        <v>89803</v>
      </c>
      <c r="C4082" s="108" t="s">
        <v>6135</v>
      </c>
      <c r="D4082" t="s">
        <v>242</v>
      </c>
      <c r="E4082" s="284">
        <v>18.82</v>
      </c>
      <c r="F4082" s="284">
        <v>1.21</v>
      </c>
      <c r="G4082" s="284">
        <f t="shared" si="63"/>
        <v>17.61</v>
      </c>
    </row>
    <row r="4083" spans="1:7" ht="60" x14ac:dyDescent="0.25">
      <c r="A4083" s="261" t="s">
        <v>5738</v>
      </c>
      <c r="B4083" s="283">
        <v>89804</v>
      </c>
      <c r="C4083" s="108" t="s">
        <v>6136</v>
      </c>
      <c r="D4083" t="s">
        <v>242</v>
      </c>
      <c r="E4083" s="284">
        <v>21.13</v>
      </c>
      <c r="F4083" s="284">
        <v>1.21</v>
      </c>
      <c r="G4083" s="284">
        <f t="shared" si="63"/>
        <v>19.919999999999998</v>
      </c>
    </row>
    <row r="4084" spans="1:7" ht="60" x14ac:dyDescent="0.25">
      <c r="A4084" s="261" t="s">
        <v>5738</v>
      </c>
      <c r="B4084" s="283">
        <v>89805</v>
      </c>
      <c r="C4084" s="108" t="s">
        <v>6137</v>
      </c>
      <c r="D4084" t="s">
        <v>242</v>
      </c>
      <c r="E4084" s="284">
        <v>20.66</v>
      </c>
      <c r="F4084" s="284">
        <v>4.47</v>
      </c>
      <c r="G4084" s="284">
        <f t="shared" si="63"/>
        <v>16.190000000000001</v>
      </c>
    </row>
    <row r="4085" spans="1:7" ht="60" x14ac:dyDescent="0.25">
      <c r="A4085" s="261" t="s">
        <v>5738</v>
      </c>
      <c r="B4085" s="283">
        <v>89806</v>
      </c>
      <c r="C4085" s="108" t="s">
        <v>6138</v>
      </c>
      <c r="D4085" t="s">
        <v>242</v>
      </c>
      <c r="E4085" s="284">
        <v>21.69</v>
      </c>
      <c r="F4085" s="284">
        <v>4.47</v>
      </c>
      <c r="G4085" s="284">
        <f t="shared" si="63"/>
        <v>17.220000000000002</v>
      </c>
    </row>
    <row r="4086" spans="1:7" ht="60" x14ac:dyDescent="0.25">
      <c r="A4086" s="261" t="s">
        <v>5738</v>
      </c>
      <c r="B4086" s="283">
        <v>89807</v>
      </c>
      <c r="C4086" s="108" t="s">
        <v>6139</v>
      </c>
      <c r="D4086" t="s">
        <v>242</v>
      </c>
      <c r="E4086" s="284">
        <v>38.659999999999997</v>
      </c>
      <c r="F4086" s="284">
        <v>4.47</v>
      </c>
      <c r="G4086" s="284">
        <f t="shared" si="63"/>
        <v>34.19</v>
      </c>
    </row>
    <row r="4087" spans="1:7" ht="60" x14ac:dyDescent="0.25">
      <c r="A4087" s="261" t="s">
        <v>5738</v>
      </c>
      <c r="B4087" s="283">
        <v>89808</v>
      </c>
      <c r="C4087" s="108" t="s">
        <v>6140</v>
      </c>
      <c r="D4087" t="s">
        <v>242</v>
      </c>
      <c r="E4087" s="284">
        <v>60.37</v>
      </c>
      <c r="F4087" s="284">
        <v>4.46</v>
      </c>
      <c r="G4087" s="284">
        <f t="shared" si="63"/>
        <v>55.91</v>
      </c>
    </row>
    <row r="4088" spans="1:7" ht="60" x14ac:dyDescent="0.25">
      <c r="A4088" s="261" t="s">
        <v>5738</v>
      </c>
      <c r="B4088" s="283">
        <v>89809</v>
      </c>
      <c r="C4088" s="108" t="s">
        <v>6141</v>
      </c>
      <c r="D4088" t="s">
        <v>242</v>
      </c>
      <c r="E4088" s="284">
        <v>28.57</v>
      </c>
      <c r="F4088" s="284">
        <v>7.74</v>
      </c>
      <c r="G4088" s="284">
        <f t="shared" si="63"/>
        <v>20.83</v>
      </c>
    </row>
    <row r="4089" spans="1:7" ht="60" x14ac:dyDescent="0.25">
      <c r="A4089" s="261" t="s">
        <v>5738</v>
      </c>
      <c r="B4089" s="283">
        <v>89810</v>
      </c>
      <c r="C4089" s="108" t="s">
        <v>6142</v>
      </c>
      <c r="D4089" t="s">
        <v>242</v>
      </c>
      <c r="E4089" s="284">
        <v>29.45</v>
      </c>
      <c r="F4089" s="284">
        <v>7.74</v>
      </c>
      <c r="G4089" s="284">
        <f t="shared" si="63"/>
        <v>21.71</v>
      </c>
    </row>
    <row r="4090" spans="1:7" ht="60" x14ac:dyDescent="0.25">
      <c r="A4090" s="261" t="s">
        <v>5738</v>
      </c>
      <c r="B4090" s="283">
        <v>89811</v>
      </c>
      <c r="C4090" s="108" t="s">
        <v>6143</v>
      </c>
      <c r="D4090" t="s">
        <v>242</v>
      </c>
      <c r="E4090" s="284">
        <v>44.43</v>
      </c>
      <c r="F4090" s="284">
        <v>7.73</v>
      </c>
      <c r="G4090" s="284">
        <f t="shared" si="63"/>
        <v>36.700000000000003</v>
      </c>
    </row>
    <row r="4091" spans="1:7" ht="60" x14ac:dyDescent="0.25">
      <c r="A4091" s="261" t="s">
        <v>5738</v>
      </c>
      <c r="B4091" s="283">
        <v>89812</v>
      </c>
      <c r="C4091" s="108" t="s">
        <v>6144</v>
      </c>
      <c r="D4091" t="s">
        <v>242</v>
      </c>
      <c r="E4091" s="284">
        <v>81.39</v>
      </c>
      <c r="F4091" s="284">
        <v>7.72</v>
      </c>
      <c r="G4091" s="284">
        <f t="shared" si="63"/>
        <v>73.67</v>
      </c>
    </row>
    <row r="4092" spans="1:7" ht="60" x14ac:dyDescent="0.25">
      <c r="A4092" s="261" t="s">
        <v>5738</v>
      </c>
      <c r="B4092" s="283">
        <v>89813</v>
      </c>
      <c r="C4092" s="108" t="s">
        <v>6145</v>
      </c>
      <c r="D4092" t="s">
        <v>242</v>
      </c>
      <c r="E4092" s="284">
        <v>5.96</v>
      </c>
      <c r="F4092" s="284">
        <v>0.79</v>
      </c>
      <c r="G4092" s="284">
        <f t="shared" si="63"/>
        <v>5.17</v>
      </c>
    </row>
    <row r="4093" spans="1:7" ht="60" x14ac:dyDescent="0.25">
      <c r="A4093" s="261" t="s">
        <v>5738</v>
      </c>
      <c r="B4093" s="283">
        <v>89814</v>
      </c>
      <c r="C4093" s="108" t="s">
        <v>6146</v>
      </c>
      <c r="D4093" t="s">
        <v>242</v>
      </c>
      <c r="E4093" s="284">
        <v>18.03</v>
      </c>
      <c r="F4093" s="284">
        <v>0.79</v>
      </c>
      <c r="G4093" s="284">
        <f t="shared" si="63"/>
        <v>17.240000000000002</v>
      </c>
    </row>
    <row r="4094" spans="1:7" ht="45" x14ac:dyDescent="0.25">
      <c r="A4094" s="261" t="s">
        <v>5738</v>
      </c>
      <c r="B4094" s="283">
        <v>89815</v>
      </c>
      <c r="C4094" s="108" t="s">
        <v>3147</v>
      </c>
      <c r="D4094" t="s">
        <v>242</v>
      </c>
      <c r="E4094" s="284">
        <v>28.46</v>
      </c>
      <c r="F4094" s="284">
        <v>2.21</v>
      </c>
      <c r="G4094" s="284">
        <f t="shared" si="63"/>
        <v>26.25</v>
      </c>
    </row>
    <row r="4095" spans="1:7" ht="45" x14ac:dyDescent="0.25">
      <c r="A4095" s="261" t="s">
        <v>5738</v>
      </c>
      <c r="B4095" s="283">
        <v>89816</v>
      </c>
      <c r="C4095" s="108" t="s">
        <v>3148</v>
      </c>
      <c r="D4095" t="s">
        <v>242</v>
      </c>
      <c r="E4095" s="284">
        <v>41.2</v>
      </c>
      <c r="F4095" s="284">
        <v>2.21</v>
      </c>
      <c r="G4095" s="284">
        <f t="shared" si="63"/>
        <v>38.99</v>
      </c>
    </row>
    <row r="4096" spans="1:7" ht="60" x14ac:dyDescent="0.25">
      <c r="A4096" s="261" t="s">
        <v>5738</v>
      </c>
      <c r="B4096" s="283">
        <v>89817</v>
      </c>
      <c r="C4096" s="108" t="s">
        <v>6147</v>
      </c>
      <c r="D4096" t="s">
        <v>242</v>
      </c>
      <c r="E4096" s="284">
        <v>14.33</v>
      </c>
      <c r="F4096" s="284">
        <v>2.98</v>
      </c>
      <c r="G4096" s="284">
        <f t="shared" si="63"/>
        <v>11.35</v>
      </c>
    </row>
    <row r="4097" spans="1:7" ht="45" x14ac:dyDescent="0.25">
      <c r="A4097" s="261" t="s">
        <v>5738</v>
      </c>
      <c r="B4097" s="283">
        <v>89818</v>
      </c>
      <c r="C4097" s="108" t="s">
        <v>3149</v>
      </c>
      <c r="D4097" t="s">
        <v>242</v>
      </c>
      <c r="E4097" s="284">
        <v>53.04</v>
      </c>
      <c r="F4097" s="284">
        <v>2.12</v>
      </c>
      <c r="G4097" s="284">
        <f t="shared" si="63"/>
        <v>50.92</v>
      </c>
    </row>
    <row r="4098" spans="1:7" ht="60" x14ac:dyDescent="0.25">
      <c r="A4098" s="261" t="s">
        <v>5738</v>
      </c>
      <c r="B4098" s="283">
        <v>89819</v>
      </c>
      <c r="C4098" s="108" t="s">
        <v>6148</v>
      </c>
      <c r="D4098" t="s">
        <v>242</v>
      </c>
      <c r="E4098" s="284">
        <v>24.59</v>
      </c>
      <c r="F4098" s="284">
        <v>2.97</v>
      </c>
      <c r="G4098" s="284">
        <f t="shared" si="63"/>
        <v>21.62</v>
      </c>
    </row>
    <row r="4099" spans="1:7" ht="60" x14ac:dyDescent="0.25">
      <c r="A4099" s="261" t="s">
        <v>5738</v>
      </c>
      <c r="B4099" s="283">
        <v>89821</v>
      </c>
      <c r="C4099" s="108" t="s">
        <v>6149</v>
      </c>
      <c r="D4099" t="s">
        <v>242</v>
      </c>
      <c r="E4099" s="284">
        <v>18.61</v>
      </c>
      <c r="F4099" s="284">
        <v>5.15</v>
      </c>
      <c r="G4099" s="284">
        <f t="shared" ref="G4099:G4162" si="64">E4099-F4099</f>
        <v>13.459999999999999</v>
      </c>
    </row>
    <row r="4100" spans="1:7" ht="45" x14ac:dyDescent="0.25">
      <c r="A4100" s="261" t="s">
        <v>5738</v>
      </c>
      <c r="B4100" s="283">
        <v>89822</v>
      </c>
      <c r="C4100" s="108" t="s">
        <v>3150</v>
      </c>
      <c r="D4100" t="s">
        <v>242</v>
      </c>
      <c r="E4100" s="284">
        <v>25.54</v>
      </c>
      <c r="F4100" s="284">
        <v>2.57</v>
      </c>
      <c r="G4100" s="284">
        <f t="shared" si="64"/>
        <v>22.97</v>
      </c>
    </row>
    <row r="4101" spans="1:7" ht="60" x14ac:dyDescent="0.25">
      <c r="A4101" s="261" t="s">
        <v>5738</v>
      </c>
      <c r="B4101" s="283">
        <v>89823</v>
      </c>
      <c r="C4101" s="108" t="s">
        <v>6150</v>
      </c>
      <c r="D4101" t="s">
        <v>242</v>
      </c>
      <c r="E4101" s="284">
        <v>35.96</v>
      </c>
      <c r="F4101" s="284">
        <v>5.15</v>
      </c>
      <c r="G4101" s="284">
        <f t="shared" si="64"/>
        <v>30.810000000000002</v>
      </c>
    </row>
    <row r="4102" spans="1:7" ht="45" x14ac:dyDescent="0.25">
      <c r="A4102" s="261" t="s">
        <v>5738</v>
      </c>
      <c r="B4102" s="283">
        <v>89824</v>
      </c>
      <c r="C4102" s="108" t="s">
        <v>3151</v>
      </c>
      <c r="D4102" t="s">
        <v>242</v>
      </c>
      <c r="E4102" s="284">
        <v>38.630000000000003</v>
      </c>
      <c r="F4102" s="284">
        <v>2.57</v>
      </c>
      <c r="G4102" s="284">
        <f t="shared" si="64"/>
        <v>36.06</v>
      </c>
    </row>
    <row r="4103" spans="1:7" ht="60" x14ac:dyDescent="0.25">
      <c r="A4103" s="261" t="s">
        <v>5738</v>
      </c>
      <c r="B4103" s="283">
        <v>89825</v>
      </c>
      <c r="C4103" s="108" t="s">
        <v>6151</v>
      </c>
      <c r="D4103" t="s">
        <v>242</v>
      </c>
      <c r="E4103" s="284">
        <v>17.68</v>
      </c>
      <c r="F4103" s="284">
        <v>1.6</v>
      </c>
      <c r="G4103" s="284">
        <f t="shared" si="64"/>
        <v>16.079999999999998</v>
      </c>
    </row>
    <row r="4104" spans="1:7" ht="45" x14ac:dyDescent="0.25">
      <c r="A4104" s="261" t="s">
        <v>5738</v>
      </c>
      <c r="B4104" s="283">
        <v>89826</v>
      </c>
      <c r="C4104" s="108" t="s">
        <v>3152</v>
      </c>
      <c r="D4104" t="s">
        <v>242</v>
      </c>
      <c r="E4104" s="284">
        <v>125.43</v>
      </c>
      <c r="F4104" s="284">
        <v>2.4</v>
      </c>
      <c r="G4104" s="284">
        <f t="shared" si="64"/>
        <v>123.03</v>
      </c>
    </row>
    <row r="4105" spans="1:7" ht="60" x14ac:dyDescent="0.25">
      <c r="A4105" s="261" t="s">
        <v>5738</v>
      </c>
      <c r="B4105" s="283">
        <v>89827</v>
      </c>
      <c r="C4105" s="108" t="s">
        <v>6152</v>
      </c>
      <c r="D4105" t="s">
        <v>242</v>
      </c>
      <c r="E4105" s="284">
        <v>20.16</v>
      </c>
      <c r="F4105" s="284">
        <v>1.6</v>
      </c>
      <c r="G4105" s="284">
        <f t="shared" si="64"/>
        <v>18.559999999999999</v>
      </c>
    </row>
    <row r="4106" spans="1:7" ht="45" x14ac:dyDescent="0.25">
      <c r="A4106" s="261" t="s">
        <v>5738</v>
      </c>
      <c r="B4106" s="283">
        <v>89828</v>
      </c>
      <c r="C4106" s="108" t="s">
        <v>3153</v>
      </c>
      <c r="D4106" t="s">
        <v>242</v>
      </c>
      <c r="E4106" s="284">
        <v>59.97</v>
      </c>
      <c r="F4106" s="284">
        <v>2.57</v>
      </c>
      <c r="G4106" s="284">
        <f t="shared" si="64"/>
        <v>57.4</v>
      </c>
    </row>
    <row r="4107" spans="1:7" ht="60" x14ac:dyDescent="0.25">
      <c r="A4107" s="261" t="s">
        <v>5738</v>
      </c>
      <c r="B4107" s="283">
        <v>89829</v>
      </c>
      <c r="C4107" s="108" t="s">
        <v>6153</v>
      </c>
      <c r="D4107" t="s">
        <v>242</v>
      </c>
      <c r="E4107" s="284">
        <v>36.57</v>
      </c>
      <c r="F4107" s="284">
        <v>5.97</v>
      </c>
      <c r="G4107" s="284">
        <f t="shared" si="64"/>
        <v>30.6</v>
      </c>
    </row>
    <row r="4108" spans="1:7" ht="60" x14ac:dyDescent="0.25">
      <c r="A4108" s="261" t="s">
        <v>5738</v>
      </c>
      <c r="B4108" s="283">
        <v>89830</v>
      </c>
      <c r="C4108" s="108" t="s">
        <v>6154</v>
      </c>
      <c r="D4108" t="s">
        <v>242</v>
      </c>
      <c r="E4108" s="284">
        <v>38.76</v>
      </c>
      <c r="F4108" s="284">
        <v>5.97</v>
      </c>
      <c r="G4108" s="284">
        <f t="shared" si="64"/>
        <v>32.79</v>
      </c>
    </row>
    <row r="4109" spans="1:7" ht="45" x14ac:dyDescent="0.25">
      <c r="A4109" s="261" t="s">
        <v>5738</v>
      </c>
      <c r="B4109" s="283">
        <v>89831</v>
      </c>
      <c r="C4109" s="108" t="s">
        <v>3154</v>
      </c>
      <c r="D4109" t="s">
        <v>242</v>
      </c>
      <c r="E4109" s="284">
        <v>64.069999999999993</v>
      </c>
      <c r="F4109" s="284">
        <v>2.4</v>
      </c>
      <c r="G4109" s="284">
        <f t="shared" si="64"/>
        <v>61.669999999999995</v>
      </c>
    </row>
    <row r="4110" spans="1:7" ht="60" x14ac:dyDescent="0.25">
      <c r="A4110" s="261" t="s">
        <v>5738</v>
      </c>
      <c r="B4110" s="283">
        <v>89832</v>
      </c>
      <c r="C4110" s="108" t="s">
        <v>3155</v>
      </c>
      <c r="D4110" t="s">
        <v>242</v>
      </c>
      <c r="E4110" s="284">
        <v>41.11</v>
      </c>
      <c r="F4110" s="284">
        <v>3.84</v>
      </c>
      <c r="G4110" s="284">
        <f t="shared" si="64"/>
        <v>37.269999999999996</v>
      </c>
    </row>
    <row r="4111" spans="1:7" ht="60" x14ac:dyDescent="0.25">
      <c r="A4111" s="261" t="s">
        <v>5738</v>
      </c>
      <c r="B4111" s="283">
        <v>89833</v>
      </c>
      <c r="C4111" s="108" t="s">
        <v>6155</v>
      </c>
      <c r="D4111" t="s">
        <v>242</v>
      </c>
      <c r="E4111" s="284">
        <v>44.94</v>
      </c>
      <c r="F4111" s="284">
        <v>10.32</v>
      </c>
      <c r="G4111" s="284">
        <f t="shared" si="64"/>
        <v>34.619999999999997</v>
      </c>
    </row>
    <row r="4112" spans="1:7" ht="60" x14ac:dyDescent="0.25">
      <c r="A4112" s="261" t="s">
        <v>5738</v>
      </c>
      <c r="B4112" s="283">
        <v>89834</v>
      </c>
      <c r="C4112" s="108" t="s">
        <v>6156</v>
      </c>
      <c r="D4112" t="s">
        <v>242</v>
      </c>
      <c r="E4112" s="284">
        <v>53.42</v>
      </c>
      <c r="F4112" s="284">
        <v>10.31</v>
      </c>
      <c r="G4112" s="284">
        <f t="shared" si="64"/>
        <v>43.11</v>
      </c>
    </row>
    <row r="4113" spans="1:7" ht="45" x14ac:dyDescent="0.25">
      <c r="A4113" s="261" t="s">
        <v>5738</v>
      </c>
      <c r="B4113" s="283">
        <v>89835</v>
      </c>
      <c r="C4113" s="108" t="s">
        <v>3156</v>
      </c>
      <c r="D4113" t="s">
        <v>242</v>
      </c>
      <c r="E4113" s="284">
        <v>43.86</v>
      </c>
      <c r="F4113" s="284">
        <v>3.21</v>
      </c>
      <c r="G4113" s="284">
        <f t="shared" si="64"/>
        <v>40.65</v>
      </c>
    </row>
    <row r="4114" spans="1:7" ht="45" x14ac:dyDescent="0.25">
      <c r="A4114" s="261" t="s">
        <v>5738</v>
      </c>
      <c r="B4114" s="283">
        <v>89836</v>
      </c>
      <c r="C4114" s="108" t="s">
        <v>3157</v>
      </c>
      <c r="D4114" t="s">
        <v>242</v>
      </c>
      <c r="E4114" s="284">
        <v>197.17</v>
      </c>
      <c r="F4114" s="284">
        <v>3.11</v>
      </c>
      <c r="G4114" s="284">
        <f t="shared" si="64"/>
        <v>194.05999999999997</v>
      </c>
    </row>
    <row r="4115" spans="1:7" ht="45" x14ac:dyDescent="0.25">
      <c r="A4115" s="261" t="s">
        <v>5738</v>
      </c>
      <c r="B4115" s="283">
        <v>89837</v>
      </c>
      <c r="C4115" s="108" t="s">
        <v>3158</v>
      </c>
      <c r="D4115" t="s">
        <v>242</v>
      </c>
      <c r="E4115" s="284">
        <v>132.33000000000001</v>
      </c>
      <c r="F4115" s="284">
        <v>3.21</v>
      </c>
      <c r="G4115" s="284">
        <f t="shared" si="64"/>
        <v>129.12</v>
      </c>
    </row>
    <row r="4116" spans="1:7" ht="45" x14ac:dyDescent="0.25">
      <c r="A4116" s="261" t="s">
        <v>5738</v>
      </c>
      <c r="B4116" s="283">
        <v>89838</v>
      </c>
      <c r="C4116" s="108" t="s">
        <v>3159</v>
      </c>
      <c r="D4116" t="s">
        <v>242</v>
      </c>
      <c r="E4116" s="284">
        <v>151.56</v>
      </c>
      <c r="F4116" s="284">
        <v>4.25</v>
      </c>
      <c r="G4116" s="284">
        <f t="shared" si="64"/>
        <v>147.31</v>
      </c>
    </row>
    <row r="4117" spans="1:7" ht="45" x14ac:dyDescent="0.25">
      <c r="A4117" s="261" t="s">
        <v>5738</v>
      </c>
      <c r="B4117" s="283">
        <v>89839</v>
      </c>
      <c r="C4117" s="108" t="s">
        <v>3160</v>
      </c>
      <c r="D4117" t="s">
        <v>242</v>
      </c>
      <c r="E4117" s="284">
        <v>171.81</v>
      </c>
      <c r="F4117" s="284">
        <v>4.25</v>
      </c>
      <c r="G4117" s="284">
        <f t="shared" si="64"/>
        <v>167.56</v>
      </c>
    </row>
    <row r="4118" spans="1:7" ht="45" x14ac:dyDescent="0.25">
      <c r="A4118" s="261" t="s">
        <v>5738</v>
      </c>
      <c r="B4118" s="283">
        <v>89840</v>
      </c>
      <c r="C4118" s="108" t="s">
        <v>3161</v>
      </c>
      <c r="D4118" t="s">
        <v>242</v>
      </c>
      <c r="E4118" s="284">
        <v>179</v>
      </c>
      <c r="F4118" s="284">
        <v>5.14</v>
      </c>
      <c r="G4118" s="284">
        <f t="shared" si="64"/>
        <v>173.86</v>
      </c>
    </row>
    <row r="4119" spans="1:7" ht="45" x14ac:dyDescent="0.25">
      <c r="A4119" s="261" t="s">
        <v>5738</v>
      </c>
      <c r="B4119" s="283">
        <v>89841</v>
      </c>
      <c r="C4119" s="108" t="s">
        <v>3162</v>
      </c>
      <c r="D4119" t="s">
        <v>242</v>
      </c>
      <c r="E4119" s="284">
        <v>261.16000000000003</v>
      </c>
      <c r="F4119" s="284">
        <v>5.14</v>
      </c>
      <c r="G4119" s="284">
        <f t="shared" si="64"/>
        <v>256.02000000000004</v>
      </c>
    </row>
    <row r="4120" spans="1:7" ht="45" x14ac:dyDescent="0.25">
      <c r="A4120" s="261" t="s">
        <v>5738</v>
      </c>
      <c r="B4120" s="283">
        <v>89842</v>
      </c>
      <c r="C4120" s="108" t="s">
        <v>3163</v>
      </c>
      <c r="D4120" t="s">
        <v>242</v>
      </c>
      <c r="E4120" s="284">
        <v>50.05</v>
      </c>
      <c r="F4120" s="284">
        <v>4.43</v>
      </c>
      <c r="G4120" s="284">
        <f t="shared" si="64"/>
        <v>45.62</v>
      </c>
    </row>
    <row r="4121" spans="1:7" ht="45" x14ac:dyDescent="0.25">
      <c r="A4121" s="261" t="s">
        <v>5738</v>
      </c>
      <c r="B4121" s="283">
        <v>89844</v>
      </c>
      <c r="C4121" s="108" t="s">
        <v>3165</v>
      </c>
      <c r="D4121" t="s">
        <v>242</v>
      </c>
      <c r="E4121" s="284">
        <v>63.02</v>
      </c>
      <c r="F4121" s="284">
        <v>5.19</v>
      </c>
      <c r="G4121" s="284">
        <f t="shared" si="64"/>
        <v>57.830000000000005</v>
      </c>
    </row>
    <row r="4122" spans="1:7" ht="45" x14ac:dyDescent="0.25">
      <c r="A4122" s="261" t="s">
        <v>5738</v>
      </c>
      <c r="B4122" s="283">
        <v>89845</v>
      </c>
      <c r="C4122" s="108" t="s">
        <v>3166</v>
      </c>
      <c r="D4122" t="s">
        <v>242</v>
      </c>
      <c r="E4122" s="284">
        <v>98.72</v>
      </c>
      <c r="F4122" s="284">
        <v>6.49</v>
      </c>
      <c r="G4122" s="284">
        <f t="shared" si="64"/>
        <v>92.23</v>
      </c>
    </row>
    <row r="4123" spans="1:7" ht="45" x14ac:dyDescent="0.25">
      <c r="A4123" s="261" t="s">
        <v>5738</v>
      </c>
      <c r="B4123" s="283">
        <v>89846</v>
      </c>
      <c r="C4123" s="108" t="s">
        <v>3167</v>
      </c>
      <c r="D4123" t="s">
        <v>242</v>
      </c>
      <c r="E4123" s="284">
        <v>210.7</v>
      </c>
      <c r="F4123" s="284">
        <v>8.5399999999999991</v>
      </c>
      <c r="G4123" s="284">
        <f t="shared" si="64"/>
        <v>202.16</v>
      </c>
    </row>
    <row r="4124" spans="1:7" ht="45" x14ac:dyDescent="0.25">
      <c r="A4124" s="261" t="s">
        <v>5738</v>
      </c>
      <c r="B4124" s="283">
        <v>89847</v>
      </c>
      <c r="C4124" s="108" t="s">
        <v>3168</v>
      </c>
      <c r="D4124" t="s">
        <v>242</v>
      </c>
      <c r="E4124" s="284">
        <v>252.13</v>
      </c>
      <c r="F4124" s="284">
        <v>10.26</v>
      </c>
      <c r="G4124" s="284">
        <f t="shared" si="64"/>
        <v>241.87</v>
      </c>
    </row>
    <row r="4125" spans="1:7" ht="60" x14ac:dyDescent="0.25">
      <c r="A4125" s="261" t="s">
        <v>5738</v>
      </c>
      <c r="B4125" s="283">
        <v>89850</v>
      </c>
      <c r="C4125" s="108" t="s">
        <v>6159</v>
      </c>
      <c r="D4125" t="s">
        <v>242</v>
      </c>
      <c r="E4125" s="284">
        <v>31.34</v>
      </c>
      <c r="F4125" s="284">
        <v>9.89</v>
      </c>
      <c r="G4125" s="284">
        <f t="shared" si="64"/>
        <v>21.45</v>
      </c>
    </row>
    <row r="4126" spans="1:7" ht="60" x14ac:dyDescent="0.25">
      <c r="A4126" s="261" t="s">
        <v>5738</v>
      </c>
      <c r="B4126" s="283">
        <v>89851</v>
      </c>
      <c r="C4126" s="108" t="s">
        <v>6160</v>
      </c>
      <c r="D4126" t="s">
        <v>242</v>
      </c>
      <c r="E4126" s="284">
        <v>32.22</v>
      </c>
      <c r="F4126" s="284">
        <v>9.89</v>
      </c>
      <c r="G4126" s="284">
        <f t="shared" si="64"/>
        <v>22.33</v>
      </c>
    </row>
    <row r="4127" spans="1:7" ht="60" x14ac:dyDescent="0.25">
      <c r="A4127" s="261" t="s">
        <v>5738</v>
      </c>
      <c r="B4127" s="283">
        <v>89852</v>
      </c>
      <c r="C4127" s="108" t="s">
        <v>6161</v>
      </c>
      <c r="D4127" t="s">
        <v>242</v>
      </c>
      <c r="E4127" s="284">
        <v>47.2</v>
      </c>
      <c r="F4127" s="284">
        <v>9.89</v>
      </c>
      <c r="G4127" s="284">
        <f t="shared" si="64"/>
        <v>37.31</v>
      </c>
    </row>
    <row r="4128" spans="1:7" ht="60" x14ac:dyDescent="0.25">
      <c r="A4128" s="261" t="s">
        <v>5738</v>
      </c>
      <c r="B4128" s="283">
        <v>89853</v>
      </c>
      <c r="C4128" s="108" t="s">
        <v>6162</v>
      </c>
      <c r="D4128" t="s">
        <v>242</v>
      </c>
      <c r="E4128" s="284">
        <v>84.16</v>
      </c>
      <c r="F4128" s="284">
        <v>9.8800000000000008</v>
      </c>
      <c r="G4128" s="284">
        <f t="shared" si="64"/>
        <v>74.28</v>
      </c>
    </row>
    <row r="4129" spans="1:7" ht="60" x14ac:dyDescent="0.25">
      <c r="A4129" s="261" t="s">
        <v>5738</v>
      </c>
      <c r="B4129" s="283">
        <v>89854</v>
      </c>
      <c r="C4129" s="108" t="s">
        <v>6163</v>
      </c>
      <c r="D4129" t="s">
        <v>242</v>
      </c>
      <c r="E4129" s="284">
        <v>107.8</v>
      </c>
      <c r="F4129" s="284">
        <v>12.84</v>
      </c>
      <c r="G4129" s="284">
        <f t="shared" si="64"/>
        <v>94.96</v>
      </c>
    </row>
    <row r="4130" spans="1:7" ht="60" x14ac:dyDescent="0.25">
      <c r="A4130" s="261" t="s">
        <v>5738</v>
      </c>
      <c r="B4130" s="283">
        <v>89855</v>
      </c>
      <c r="C4130" s="108" t="s">
        <v>6164</v>
      </c>
      <c r="D4130" t="s">
        <v>242</v>
      </c>
      <c r="E4130" s="284">
        <v>113.3</v>
      </c>
      <c r="F4130" s="284">
        <v>12.84</v>
      </c>
      <c r="G4130" s="284">
        <f t="shared" si="64"/>
        <v>100.46</v>
      </c>
    </row>
    <row r="4131" spans="1:7" ht="60" x14ac:dyDescent="0.25">
      <c r="A4131" s="261" t="s">
        <v>5738</v>
      </c>
      <c r="B4131" s="283">
        <v>89856</v>
      </c>
      <c r="C4131" s="108" t="s">
        <v>6165</v>
      </c>
      <c r="D4131" t="s">
        <v>242</v>
      </c>
      <c r="E4131" s="284">
        <v>20.46</v>
      </c>
      <c r="F4131" s="284">
        <v>6.6</v>
      </c>
      <c r="G4131" s="284">
        <f t="shared" si="64"/>
        <v>13.860000000000001</v>
      </c>
    </row>
    <row r="4132" spans="1:7" ht="60" x14ac:dyDescent="0.25">
      <c r="A4132" s="261" t="s">
        <v>5738</v>
      </c>
      <c r="B4132" s="283">
        <v>89857</v>
      </c>
      <c r="C4132" s="108" t="s">
        <v>6166</v>
      </c>
      <c r="D4132" t="s">
        <v>242</v>
      </c>
      <c r="E4132" s="284">
        <v>37.799999999999997</v>
      </c>
      <c r="F4132" s="284">
        <v>6.58</v>
      </c>
      <c r="G4132" s="284">
        <f t="shared" si="64"/>
        <v>31.22</v>
      </c>
    </row>
    <row r="4133" spans="1:7" ht="60" x14ac:dyDescent="0.25">
      <c r="A4133" s="261" t="s">
        <v>5738</v>
      </c>
      <c r="B4133" s="283">
        <v>89860</v>
      </c>
      <c r="C4133" s="108" t="s">
        <v>6167</v>
      </c>
      <c r="D4133" t="s">
        <v>242</v>
      </c>
      <c r="E4133" s="284">
        <v>48.62</v>
      </c>
      <c r="F4133" s="284">
        <v>13.19</v>
      </c>
      <c r="G4133" s="284">
        <f t="shared" si="64"/>
        <v>35.43</v>
      </c>
    </row>
    <row r="4134" spans="1:7" ht="60" x14ac:dyDescent="0.25">
      <c r="A4134" s="261" t="s">
        <v>5738</v>
      </c>
      <c r="B4134" s="283">
        <v>89861</v>
      </c>
      <c r="C4134" s="108" t="s">
        <v>6168</v>
      </c>
      <c r="D4134" t="s">
        <v>242</v>
      </c>
      <c r="E4134" s="284">
        <v>57.1</v>
      </c>
      <c r="F4134" s="284">
        <v>13.19</v>
      </c>
      <c r="G4134" s="284">
        <f t="shared" si="64"/>
        <v>43.910000000000004</v>
      </c>
    </row>
    <row r="4135" spans="1:7" ht="45" x14ac:dyDescent="0.25">
      <c r="A4135" s="261" t="s">
        <v>5738</v>
      </c>
      <c r="B4135" s="283">
        <v>89866</v>
      </c>
      <c r="C4135" s="108" t="s">
        <v>6170</v>
      </c>
      <c r="D4135" t="s">
        <v>242</v>
      </c>
      <c r="E4135" s="284">
        <v>7.09</v>
      </c>
      <c r="F4135" s="284">
        <v>3.97</v>
      </c>
      <c r="G4135" s="284">
        <f t="shared" si="64"/>
        <v>3.1199999999999997</v>
      </c>
    </row>
    <row r="4136" spans="1:7" ht="45" x14ac:dyDescent="0.25">
      <c r="A4136" s="261" t="s">
        <v>5738</v>
      </c>
      <c r="B4136" s="283">
        <v>89867</v>
      </c>
      <c r="C4136" s="108" t="s">
        <v>6171</v>
      </c>
      <c r="D4136" t="s">
        <v>242</v>
      </c>
      <c r="E4136" s="284">
        <v>7.99</v>
      </c>
      <c r="F4136" s="284">
        <v>3.95</v>
      </c>
      <c r="G4136" s="284">
        <f t="shared" si="64"/>
        <v>4.04</v>
      </c>
    </row>
    <row r="4137" spans="1:7" ht="45" x14ac:dyDescent="0.25">
      <c r="A4137" s="261" t="s">
        <v>5738</v>
      </c>
      <c r="B4137" s="283">
        <v>89868</v>
      </c>
      <c r="C4137" s="108" t="s">
        <v>6172</v>
      </c>
      <c r="D4137" t="s">
        <v>242</v>
      </c>
      <c r="E4137" s="284">
        <v>5.5</v>
      </c>
      <c r="F4137" s="284">
        <v>2.64</v>
      </c>
      <c r="G4137" s="284">
        <f t="shared" si="64"/>
        <v>2.86</v>
      </c>
    </row>
    <row r="4138" spans="1:7" ht="45" x14ac:dyDescent="0.25">
      <c r="A4138" s="261" t="s">
        <v>5738</v>
      </c>
      <c r="B4138" s="283">
        <v>89869</v>
      </c>
      <c r="C4138" s="108" t="s">
        <v>6173</v>
      </c>
      <c r="D4138" t="s">
        <v>242</v>
      </c>
      <c r="E4138" s="284">
        <v>9.91</v>
      </c>
      <c r="F4138" s="284">
        <v>5.3</v>
      </c>
      <c r="G4138" s="284">
        <f t="shared" si="64"/>
        <v>4.6100000000000003</v>
      </c>
    </row>
    <row r="4139" spans="1:7" ht="60" x14ac:dyDescent="0.25">
      <c r="A4139" s="261" t="s">
        <v>5738</v>
      </c>
      <c r="B4139" s="283">
        <v>89979</v>
      </c>
      <c r="C4139" s="108" t="s">
        <v>3191</v>
      </c>
      <c r="D4139" t="s">
        <v>242</v>
      </c>
      <c r="E4139" s="284">
        <v>26.67</v>
      </c>
      <c r="F4139" s="284">
        <v>3.95</v>
      </c>
      <c r="G4139" s="284">
        <f t="shared" si="64"/>
        <v>22.720000000000002</v>
      </c>
    </row>
    <row r="4140" spans="1:7" ht="60" x14ac:dyDescent="0.25">
      <c r="A4140" s="261" t="s">
        <v>5738</v>
      </c>
      <c r="B4140" s="283">
        <v>89981</v>
      </c>
      <c r="C4140" s="108" t="s">
        <v>3192</v>
      </c>
      <c r="D4140" t="s">
        <v>242</v>
      </c>
      <c r="E4140" s="284">
        <v>23.9</v>
      </c>
      <c r="F4140" s="284">
        <v>1.86</v>
      </c>
      <c r="G4140" s="284">
        <f t="shared" si="64"/>
        <v>22.04</v>
      </c>
    </row>
    <row r="4141" spans="1:7" ht="60" x14ac:dyDescent="0.25">
      <c r="A4141" s="261" t="s">
        <v>5738</v>
      </c>
      <c r="B4141" s="283">
        <v>90373</v>
      </c>
      <c r="C4141" s="108" t="s">
        <v>3232</v>
      </c>
      <c r="D4141" t="s">
        <v>242</v>
      </c>
      <c r="E4141" s="284">
        <v>13.29</v>
      </c>
      <c r="F4141" s="284">
        <v>4.68</v>
      </c>
      <c r="G4141" s="284">
        <f t="shared" si="64"/>
        <v>8.61</v>
      </c>
    </row>
    <row r="4142" spans="1:7" ht="60" x14ac:dyDescent="0.25">
      <c r="A4142" s="261" t="s">
        <v>5738</v>
      </c>
      <c r="B4142" s="283">
        <v>90374</v>
      </c>
      <c r="C4142" s="108" t="s">
        <v>3233</v>
      </c>
      <c r="D4142" t="s">
        <v>242</v>
      </c>
      <c r="E4142" s="284">
        <v>23.04</v>
      </c>
      <c r="F4142" s="284">
        <v>6.72</v>
      </c>
      <c r="G4142" s="284">
        <f t="shared" si="64"/>
        <v>16.32</v>
      </c>
    </row>
    <row r="4143" spans="1:7" ht="60" x14ac:dyDescent="0.25">
      <c r="A4143" s="261" t="s">
        <v>5738</v>
      </c>
      <c r="B4143" s="283">
        <v>92287</v>
      </c>
      <c r="C4143" s="108" t="s">
        <v>3665</v>
      </c>
      <c r="D4143" t="s">
        <v>242</v>
      </c>
      <c r="E4143" s="284">
        <v>16.54</v>
      </c>
      <c r="F4143" s="284">
        <v>3.16</v>
      </c>
      <c r="G4143" s="284">
        <f t="shared" si="64"/>
        <v>13.379999999999999</v>
      </c>
    </row>
    <row r="4144" spans="1:7" ht="60" x14ac:dyDescent="0.25">
      <c r="A4144" s="261" t="s">
        <v>5738</v>
      </c>
      <c r="B4144" s="283">
        <v>92288</v>
      </c>
      <c r="C4144" s="108" t="s">
        <v>3666</v>
      </c>
      <c r="D4144" t="s">
        <v>242</v>
      </c>
      <c r="E4144" s="284">
        <v>26.1</v>
      </c>
      <c r="F4144" s="284">
        <v>4.08</v>
      </c>
      <c r="G4144" s="284">
        <f t="shared" si="64"/>
        <v>22.020000000000003</v>
      </c>
    </row>
    <row r="4145" spans="1:7" ht="60" x14ac:dyDescent="0.25">
      <c r="A4145" s="261" t="s">
        <v>5738</v>
      </c>
      <c r="B4145" s="283">
        <v>92289</v>
      </c>
      <c r="C4145" s="108" t="s">
        <v>3667</v>
      </c>
      <c r="D4145" t="s">
        <v>242</v>
      </c>
      <c r="E4145" s="284">
        <v>46.31</v>
      </c>
      <c r="F4145" s="284">
        <v>5.14</v>
      </c>
      <c r="G4145" s="284">
        <f t="shared" si="64"/>
        <v>41.17</v>
      </c>
    </row>
    <row r="4146" spans="1:7" ht="60" x14ac:dyDescent="0.25">
      <c r="A4146" s="261" t="s">
        <v>5738</v>
      </c>
      <c r="B4146" s="283">
        <v>92290</v>
      </c>
      <c r="C4146" s="108" t="s">
        <v>3668</v>
      </c>
      <c r="D4146" t="s">
        <v>242</v>
      </c>
      <c r="E4146" s="284">
        <v>70.22</v>
      </c>
      <c r="F4146" s="284">
        <v>6.22</v>
      </c>
      <c r="G4146" s="284">
        <f t="shared" si="64"/>
        <v>64</v>
      </c>
    </row>
    <row r="4147" spans="1:7" ht="60" x14ac:dyDescent="0.25">
      <c r="A4147" s="261" t="s">
        <v>5738</v>
      </c>
      <c r="B4147" s="283">
        <v>92291</v>
      </c>
      <c r="C4147" s="108" t="s">
        <v>3669</v>
      </c>
      <c r="D4147" t="s">
        <v>242</v>
      </c>
      <c r="E4147" s="284">
        <v>108.82</v>
      </c>
      <c r="F4147" s="284">
        <v>8.07</v>
      </c>
      <c r="G4147" s="284">
        <f t="shared" si="64"/>
        <v>100.75</v>
      </c>
    </row>
    <row r="4148" spans="1:7" ht="60" x14ac:dyDescent="0.25">
      <c r="A4148" s="261" t="s">
        <v>5738</v>
      </c>
      <c r="B4148" s="283">
        <v>92292</v>
      </c>
      <c r="C4148" s="108" t="s">
        <v>3670</v>
      </c>
      <c r="D4148" t="s">
        <v>242</v>
      </c>
      <c r="E4148" s="284">
        <v>337.49</v>
      </c>
      <c r="F4148" s="284">
        <v>9.9</v>
      </c>
      <c r="G4148" s="284">
        <f t="shared" si="64"/>
        <v>327.59000000000003</v>
      </c>
    </row>
    <row r="4149" spans="1:7" ht="45" x14ac:dyDescent="0.25">
      <c r="A4149" s="261" t="s">
        <v>5738</v>
      </c>
      <c r="B4149" s="283">
        <v>92293</v>
      </c>
      <c r="C4149" s="108" t="s">
        <v>3671</v>
      </c>
      <c r="D4149" t="s">
        <v>242</v>
      </c>
      <c r="E4149" s="284">
        <v>9.3800000000000008</v>
      </c>
      <c r="F4149" s="284">
        <v>2.1</v>
      </c>
      <c r="G4149" s="284">
        <f t="shared" si="64"/>
        <v>7.2800000000000011</v>
      </c>
    </row>
    <row r="4150" spans="1:7" ht="45" x14ac:dyDescent="0.25">
      <c r="A4150" s="261" t="s">
        <v>5738</v>
      </c>
      <c r="B4150" s="283">
        <v>92294</v>
      </c>
      <c r="C4150" s="108" t="s">
        <v>3672</v>
      </c>
      <c r="D4150" t="s">
        <v>242</v>
      </c>
      <c r="E4150" s="284">
        <v>15.91</v>
      </c>
      <c r="F4150" s="284">
        <v>2.72</v>
      </c>
      <c r="G4150" s="284">
        <f t="shared" si="64"/>
        <v>13.19</v>
      </c>
    </row>
    <row r="4151" spans="1:7" ht="45" x14ac:dyDescent="0.25">
      <c r="A4151" s="261" t="s">
        <v>5738</v>
      </c>
      <c r="B4151" s="283">
        <v>92295</v>
      </c>
      <c r="C4151" s="108" t="s">
        <v>3673</v>
      </c>
      <c r="D4151" t="s">
        <v>242</v>
      </c>
      <c r="E4151" s="284">
        <v>30.04</v>
      </c>
      <c r="F4151" s="284">
        <v>3.43</v>
      </c>
      <c r="G4151" s="284">
        <f t="shared" si="64"/>
        <v>26.61</v>
      </c>
    </row>
    <row r="4152" spans="1:7" ht="45" x14ac:dyDescent="0.25">
      <c r="A4152" s="261" t="s">
        <v>5738</v>
      </c>
      <c r="B4152" s="283">
        <v>92296</v>
      </c>
      <c r="C4152" s="108" t="s">
        <v>3674</v>
      </c>
      <c r="D4152" t="s">
        <v>242</v>
      </c>
      <c r="E4152" s="284">
        <v>39.82</v>
      </c>
      <c r="F4152" s="284">
        <v>4.13</v>
      </c>
      <c r="G4152" s="284">
        <f t="shared" si="64"/>
        <v>35.69</v>
      </c>
    </row>
    <row r="4153" spans="1:7" ht="45" x14ac:dyDescent="0.25">
      <c r="A4153" s="261" t="s">
        <v>5738</v>
      </c>
      <c r="B4153" s="283">
        <v>92297</v>
      </c>
      <c r="C4153" s="108" t="s">
        <v>3675</v>
      </c>
      <c r="D4153" t="s">
        <v>242</v>
      </c>
      <c r="E4153" s="284">
        <v>61.81</v>
      </c>
      <c r="F4153" s="284">
        <v>5.37</v>
      </c>
      <c r="G4153" s="284">
        <f t="shared" si="64"/>
        <v>56.440000000000005</v>
      </c>
    </row>
    <row r="4154" spans="1:7" ht="45" x14ac:dyDescent="0.25">
      <c r="A4154" s="261" t="s">
        <v>5738</v>
      </c>
      <c r="B4154" s="283">
        <v>92298</v>
      </c>
      <c r="C4154" s="108" t="s">
        <v>3676</v>
      </c>
      <c r="D4154" t="s">
        <v>242</v>
      </c>
      <c r="E4154" s="284">
        <v>173.84</v>
      </c>
      <c r="F4154" s="284">
        <v>6.59</v>
      </c>
      <c r="G4154" s="284">
        <f t="shared" si="64"/>
        <v>167.25</v>
      </c>
    </row>
    <row r="4155" spans="1:7" ht="45" x14ac:dyDescent="0.25">
      <c r="A4155" s="261" t="s">
        <v>5738</v>
      </c>
      <c r="B4155" s="283">
        <v>92299</v>
      </c>
      <c r="C4155" s="108" t="s">
        <v>3677</v>
      </c>
      <c r="D4155" t="s">
        <v>242</v>
      </c>
      <c r="E4155" s="284">
        <v>21.77</v>
      </c>
      <c r="F4155" s="284">
        <v>4.21</v>
      </c>
      <c r="G4155" s="284">
        <f t="shared" si="64"/>
        <v>17.559999999999999</v>
      </c>
    </row>
    <row r="4156" spans="1:7" ht="45" x14ac:dyDescent="0.25">
      <c r="A4156" s="261" t="s">
        <v>5738</v>
      </c>
      <c r="B4156" s="283">
        <v>92300</v>
      </c>
      <c r="C4156" s="108" t="s">
        <v>3678</v>
      </c>
      <c r="D4156" t="s">
        <v>242</v>
      </c>
      <c r="E4156" s="284">
        <v>33.19</v>
      </c>
      <c r="F4156" s="284">
        <v>5.45</v>
      </c>
      <c r="G4156" s="284">
        <f t="shared" si="64"/>
        <v>27.74</v>
      </c>
    </row>
    <row r="4157" spans="1:7" ht="45" x14ac:dyDescent="0.25">
      <c r="A4157" s="261" t="s">
        <v>5738</v>
      </c>
      <c r="B4157" s="283">
        <v>92301</v>
      </c>
      <c r="C4157" s="108" t="s">
        <v>3679</v>
      </c>
      <c r="D4157" t="s">
        <v>242</v>
      </c>
      <c r="E4157" s="284">
        <v>65.790000000000006</v>
      </c>
      <c r="F4157" s="284">
        <v>6.86</v>
      </c>
      <c r="G4157" s="284">
        <f t="shared" si="64"/>
        <v>58.930000000000007</v>
      </c>
    </row>
    <row r="4158" spans="1:7" ht="45" x14ac:dyDescent="0.25">
      <c r="A4158" s="261" t="s">
        <v>5738</v>
      </c>
      <c r="B4158" s="283">
        <v>92302</v>
      </c>
      <c r="C4158" s="108" t="s">
        <v>3680</v>
      </c>
      <c r="D4158" t="s">
        <v>242</v>
      </c>
      <c r="E4158" s="284">
        <v>86.95</v>
      </c>
      <c r="F4158" s="284">
        <v>8.3000000000000007</v>
      </c>
      <c r="G4158" s="284">
        <f t="shared" si="64"/>
        <v>78.650000000000006</v>
      </c>
    </row>
    <row r="4159" spans="1:7" ht="45" x14ac:dyDescent="0.25">
      <c r="A4159" s="261" t="s">
        <v>5738</v>
      </c>
      <c r="B4159" s="283">
        <v>92303</v>
      </c>
      <c r="C4159" s="108" t="s">
        <v>3681</v>
      </c>
      <c r="D4159" t="s">
        <v>242</v>
      </c>
      <c r="E4159" s="284">
        <v>159.71</v>
      </c>
      <c r="F4159" s="284">
        <v>10.76</v>
      </c>
      <c r="G4159" s="284">
        <f t="shared" si="64"/>
        <v>148.95000000000002</v>
      </c>
    </row>
    <row r="4160" spans="1:7" ht="45" x14ac:dyDescent="0.25">
      <c r="A4160" s="261" t="s">
        <v>5738</v>
      </c>
      <c r="B4160" s="283">
        <v>92304</v>
      </c>
      <c r="C4160" s="108" t="s">
        <v>3682</v>
      </c>
      <c r="D4160" t="s">
        <v>242</v>
      </c>
      <c r="E4160" s="284">
        <v>414.97</v>
      </c>
      <c r="F4160" s="284">
        <v>13.22</v>
      </c>
      <c r="G4160" s="284">
        <f t="shared" si="64"/>
        <v>401.75</v>
      </c>
    </row>
    <row r="4161" spans="1:7" ht="60" x14ac:dyDescent="0.25">
      <c r="A4161" s="261" t="s">
        <v>5738</v>
      </c>
      <c r="B4161" s="283">
        <v>92311</v>
      </c>
      <c r="C4161" s="108" t="s">
        <v>3689</v>
      </c>
      <c r="D4161" t="s">
        <v>242</v>
      </c>
      <c r="E4161" s="284">
        <v>12.23</v>
      </c>
      <c r="F4161" s="284">
        <v>4.8899999999999997</v>
      </c>
      <c r="G4161" s="284">
        <f t="shared" si="64"/>
        <v>7.3400000000000007</v>
      </c>
    </row>
    <row r="4162" spans="1:7" ht="60" x14ac:dyDescent="0.25">
      <c r="A4162" s="261" t="s">
        <v>5738</v>
      </c>
      <c r="B4162" s="283">
        <v>92312</v>
      </c>
      <c r="C4162" s="108" t="s">
        <v>3690</v>
      </c>
      <c r="D4162" t="s">
        <v>242</v>
      </c>
      <c r="E4162" s="284">
        <v>20.43</v>
      </c>
      <c r="F4162" s="284">
        <v>6.14</v>
      </c>
      <c r="G4162" s="284">
        <f t="shared" si="64"/>
        <v>14.29</v>
      </c>
    </row>
    <row r="4163" spans="1:7" ht="60" x14ac:dyDescent="0.25">
      <c r="A4163" s="261" t="s">
        <v>5738</v>
      </c>
      <c r="B4163" s="283">
        <v>92313</v>
      </c>
      <c r="C4163" s="108" t="s">
        <v>3691</v>
      </c>
      <c r="D4163" t="s">
        <v>242</v>
      </c>
      <c r="E4163" s="284">
        <v>29.69</v>
      </c>
      <c r="F4163" s="284">
        <v>6.84</v>
      </c>
      <c r="G4163" s="284">
        <f t="shared" ref="G4163:G4226" si="65">E4163-F4163</f>
        <v>22.85</v>
      </c>
    </row>
    <row r="4164" spans="1:7" ht="60" x14ac:dyDescent="0.25">
      <c r="A4164" s="261" t="s">
        <v>5738</v>
      </c>
      <c r="B4164" s="283">
        <v>92314</v>
      </c>
      <c r="C4164" s="108" t="s">
        <v>3692</v>
      </c>
      <c r="D4164" t="s">
        <v>242</v>
      </c>
      <c r="E4164" s="284">
        <v>8.19</v>
      </c>
      <c r="F4164" s="284">
        <v>3.56</v>
      </c>
      <c r="G4164" s="284">
        <f t="shared" si="65"/>
        <v>4.629999999999999</v>
      </c>
    </row>
    <row r="4165" spans="1:7" ht="60" x14ac:dyDescent="0.25">
      <c r="A4165" s="261" t="s">
        <v>5738</v>
      </c>
      <c r="B4165" s="283">
        <v>92315</v>
      </c>
      <c r="C4165" s="108" t="s">
        <v>3693</v>
      </c>
      <c r="D4165" t="s">
        <v>242</v>
      </c>
      <c r="E4165" s="284">
        <v>12</v>
      </c>
      <c r="F4165" s="284">
        <v>4.0999999999999996</v>
      </c>
      <c r="G4165" s="284">
        <f t="shared" si="65"/>
        <v>7.9</v>
      </c>
    </row>
    <row r="4166" spans="1:7" ht="60" x14ac:dyDescent="0.25">
      <c r="A4166" s="261" t="s">
        <v>5738</v>
      </c>
      <c r="B4166" s="283">
        <v>92316</v>
      </c>
      <c r="C4166" s="108" t="s">
        <v>3694</v>
      </c>
      <c r="D4166" t="s">
        <v>242</v>
      </c>
      <c r="E4166" s="284">
        <v>18.329999999999998</v>
      </c>
      <c r="F4166" s="284">
        <v>4.57</v>
      </c>
      <c r="G4166" s="284">
        <f t="shared" si="65"/>
        <v>13.759999999999998</v>
      </c>
    </row>
    <row r="4167" spans="1:7" ht="60" x14ac:dyDescent="0.25">
      <c r="A4167" s="261" t="s">
        <v>5738</v>
      </c>
      <c r="B4167" s="283">
        <v>92317</v>
      </c>
      <c r="C4167" s="108" t="s">
        <v>3695</v>
      </c>
      <c r="D4167" t="s">
        <v>242</v>
      </c>
      <c r="E4167" s="284">
        <v>17.18</v>
      </c>
      <c r="F4167" s="284">
        <v>7.12</v>
      </c>
      <c r="G4167" s="284">
        <f t="shared" si="65"/>
        <v>10.059999999999999</v>
      </c>
    </row>
    <row r="4168" spans="1:7" ht="60" x14ac:dyDescent="0.25">
      <c r="A4168" s="261" t="s">
        <v>5738</v>
      </c>
      <c r="B4168" s="283">
        <v>92318</v>
      </c>
      <c r="C4168" s="108" t="s">
        <v>3696</v>
      </c>
      <c r="D4168" t="s">
        <v>242</v>
      </c>
      <c r="E4168" s="284">
        <v>26.97</v>
      </c>
      <c r="F4168" s="284">
        <v>8.1999999999999993</v>
      </c>
      <c r="G4168" s="284">
        <f t="shared" si="65"/>
        <v>18.77</v>
      </c>
    </row>
    <row r="4169" spans="1:7" ht="60" x14ac:dyDescent="0.25">
      <c r="A4169" s="261" t="s">
        <v>5738</v>
      </c>
      <c r="B4169" s="283">
        <v>92319</v>
      </c>
      <c r="C4169" s="108" t="s">
        <v>3697</v>
      </c>
      <c r="D4169" t="s">
        <v>242</v>
      </c>
      <c r="E4169" s="284">
        <v>37.99</v>
      </c>
      <c r="F4169" s="284">
        <v>9.1300000000000008</v>
      </c>
      <c r="G4169" s="284">
        <f t="shared" si="65"/>
        <v>28.86</v>
      </c>
    </row>
    <row r="4170" spans="1:7" ht="60" x14ac:dyDescent="0.25">
      <c r="A4170" s="261" t="s">
        <v>5738</v>
      </c>
      <c r="B4170" s="283">
        <v>92326</v>
      </c>
      <c r="C4170" s="108" t="s">
        <v>3704</v>
      </c>
      <c r="D4170" t="s">
        <v>242</v>
      </c>
      <c r="E4170" s="284">
        <v>12.89</v>
      </c>
      <c r="F4170" s="284">
        <v>5.53</v>
      </c>
      <c r="G4170" s="284">
        <f t="shared" si="65"/>
        <v>7.36</v>
      </c>
    </row>
    <row r="4171" spans="1:7" ht="60" x14ac:dyDescent="0.25">
      <c r="A4171" s="261" t="s">
        <v>5738</v>
      </c>
      <c r="B4171" s="283">
        <v>92327</v>
      </c>
      <c r="C4171" s="108" t="s">
        <v>3705</v>
      </c>
      <c r="D4171" t="s">
        <v>242</v>
      </c>
      <c r="E4171" s="284">
        <v>23.32</v>
      </c>
      <c r="F4171" s="284">
        <v>8.35</v>
      </c>
      <c r="G4171" s="284">
        <f t="shared" si="65"/>
        <v>14.97</v>
      </c>
    </row>
    <row r="4172" spans="1:7" ht="60" x14ac:dyDescent="0.25">
      <c r="A4172" s="261" t="s">
        <v>5738</v>
      </c>
      <c r="B4172" s="283">
        <v>92328</v>
      </c>
      <c r="C4172" s="108" t="s">
        <v>3706</v>
      </c>
      <c r="D4172" t="s">
        <v>242</v>
      </c>
      <c r="E4172" s="284">
        <v>34.85</v>
      </c>
      <c r="F4172" s="284">
        <v>10.77</v>
      </c>
      <c r="G4172" s="284">
        <f t="shared" si="65"/>
        <v>24.080000000000002</v>
      </c>
    </row>
    <row r="4173" spans="1:7" ht="60" x14ac:dyDescent="0.25">
      <c r="A4173" s="261" t="s">
        <v>5738</v>
      </c>
      <c r="B4173" s="283">
        <v>92329</v>
      </c>
      <c r="C4173" s="108" t="s">
        <v>3707</v>
      </c>
      <c r="D4173" t="s">
        <v>242</v>
      </c>
      <c r="E4173" s="284">
        <v>8.36</v>
      </c>
      <c r="F4173" s="284">
        <v>3.69</v>
      </c>
      <c r="G4173" s="284">
        <f t="shared" si="65"/>
        <v>4.67</v>
      </c>
    </row>
    <row r="4174" spans="1:7" ht="60" x14ac:dyDescent="0.25">
      <c r="A4174" s="261" t="s">
        <v>5738</v>
      </c>
      <c r="B4174" s="283">
        <v>92330</v>
      </c>
      <c r="C4174" s="108" t="s">
        <v>3708</v>
      </c>
      <c r="D4174" t="s">
        <v>242</v>
      </c>
      <c r="E4174" s="284">
        <v>13.94</v>
      </c>
      <c r="F4174" s="284">
        <v>5.58</v>
      </c>
      <c r="G4174" s="284">
        <f t="shared" si="65"/>
        <v>8.36</v>
      </c>
    </row>
    <row r="4175" spans="1:7" ht="60" x14ac:dyDescent="0.25">
      <c r="A4175" s="261" t="s">
        <v>5738</v>
      </c>
      <c r="B4175" s="283">
        <v>92331</v>
      </c>
      <c r="C4175" s="108" t="s">
        <v>3709</v>
      </c>
      <c r="D4175" t="s">
        <v>242</v>
      </c>
      <c r="E4175" s="284">
        <v>21.79</v>
      </c>
      <c r="F4175" s="284">
        <v>7.18</v>
      </c>
      <c r="G4175" s="284">
        <f t="shared" si="65"/>
        <v>14.61</v>
      </c>
    </row>
    <row r="4176" spans="1:7" ht="60" x14ac:dyDescent="0.25">
      <c r="A4176" s="261" t="s">
        <v>5738</v>
      </c>
      <c r="B4176" s="283">
        <v>92332</v>
      </c>
      <c r="C4176" s="108" t="s">
        <v>3710</v>
      </c>
      <c r="D4176" t="s">
        <v>242</v>
      </c>
      <c r="E4176" s="284">
        <v>17.5</v>
      </c>
      <c r="F4176" s="284">
        <v>7.37</v>
      </c>
      <c r="G4176" s="284">
        <f t="shared" si="65"/>
        <v>10.129999999999999</v>
      </c>
    </row>
    <row r="4177" spans="1:7" ht="60" x14ac:dyDescent="0.25">
      <c r="A4177" s="261" t="s">
        <v>5738</v>
      </c>
      <c r="B4177" s="283">
        <v>92333</v>
      </c>
      <c r="C4177" s="108" t="s">
        <v>3711</v>
      </c>
      <c r="D4177" t="s">
        <v>242</v>
      </c>
      <c r="E4177" s="284">
        <v>30.82</v>
      </c>
      <c r="F4177" s="284">
        <v>11.12</v>
      </c>
      <c r="G4177" s="284">
        <f t="shared" si="65"/>
        <v>19.700000000000003</v>
      </c>
    </row>
    <row r="4178" spans="1:7" ht="60" x14ac:dyDescent="0.25">
      <c r="A4178" s="261" t="s">
        <v>5738</v>
      </c>
      <c r="B4178" s="283">
        <v>92334</v>
      </c>
      <c r="C4178" s="108" t="s">
        <v>3712</v>
      </c>
      <c r="D4178" t="s">
        <v>242</v>
      </c>
      <c r="E4178" s="284">
        <v>44.86</v>
      </c>
      <c r="F4178" s="284">
        <v>14.35</v>
      </c>
      <c r="G4178" s="284">
        <f t="shared" si="65"/>
        <v>30.509999999999998</v>
      </c>
    </row>
    <row r="4179" spans="1:7" ht="60" x14ac:dyDescent="0.25">
      <c r="A4179" s="261" t="s">
        <v>5738</v>
      </c>
      <c r="B4179" s="283">
        <v>92344</v>
      </c>
      <c r="C4179" s="108" t="s">
        <v>3721</v>
      </c>
      <c r="D4179" t="s">
        <v>242</v>
      </c>
      <c r="E4179" s="284">
        <v>62.7</v>
      </c>
      <c r="F4179" s="284">
        <v>23.01</v>
      </c>
      <c r="G4179" s="284">
        <f t="shared" si="65"/>
        <v>39.69</v>
      </c>
    </row>
    <row r="4180" spans="1:7" ht="60" x14ac:dyDescent="0.25">
      <c r="A4180" s="261" t="s">
        <v>5738</v>
      </c>
      <c r="B4180" s="283">
        <v>92345</v>
      </c>
      <c r="C4180" s="108" t="s">
        <v>3722</v>
      </c>
      <c r="D4180" t="s">
        <v>242</v>
      </c>
      <c r="E4180" s="284">
        <v>62.68</v>
      </c>
      <c r="F4180" s="284">
        <v>23.01</v>
      </c>
      <c r="G4180" s="284">
        <f t="shared" si="65"/>
        <v>39.67</v>
      </c>
    </row>
    <row r="4181" spans="1:7" ht="60" x14ac:dyDescent="0.25">
      <c r="A4181" s="261" t="s">
        <v>5738</v>
      </c>
      <c r="B4181" s="283">
        <v>92346</v>
      </c>
      <c r="C4181" s="108" t="s">
        <v>3723</v>
      </c>
      <c r="D4181" t="s">
        <v>242</v>
      </c>
      <c r="E4181" s="284">
        <v>82.66</v>
      </c>
      <c r="F4181" s="284">
        <v>25.04</v>
      </c>
      <c r="G4181" s="284">
        <f t="shared" si="65"/>
        <v>57.62</v>
      </c>
    </row>
    <row r="4182" spans="1:7" ht="60" x14ac:dyDescent="0.25">
      <c r="A4182" s="261" t="s">
        <v>5738</v>
      </c>
      <c r="B4182" s="283">
        <v>92347</v>
      </c>
      <c r="C4182" s="108" t="s">
        <v>3724</v>
      </c>
      <c r="D4182" t="s">
        <v>242</v>
      </c>
      <c r="E4182" s="284">
        <v>92.14</v>
      </c>
      <c r="F4182" s="284">
        <v>25.04</v>
      </c>
      <c r="G4182" s="284">
        <f t="shared" si="65"/>
        <v>67.099999999999994</v>
      </c>
    </row>
    <row r="4183" spans="1:7" ht="60" x14ac:dyDescent="0.25">
      <c r="A4183" s="261" t="s">
        <v>5738</v>
      </c>
      <c r="B4183" s="283">
        <v>92348</v>
      </c>
      <c r="C4183" s="108" t="s">
        <v>3725</v>
      </c>
      <c r="D4183" t="s">
        <v>242</v>
      </c>
      <c r="E4183" s="284">
        <v>116.46</v>
      </c>
      <c r="F4183" s="284">
        <v>27.04</v>
      </c>
      <c r="G4183" s="284">
        <f t="shared" si="65"/>
        <v>89.419999999999987</v>
      </c>
    </row>
    <row r="4184" spans="1:7" ht="60" x14ac:dyDescent="0.25">
      <c r="A4184" s="261" t="s">
        <v>5738</v>
      </c>
      <c r="B4184" s="283">
        <v>92349</v>
      </c>
      <c r="C4184" s="108" t="s">
        <v>3726</v>
      </c>
      <c r="D4184" t="s">
        <v>242</v>
      </c>
      <c r="E4184" s="284">
        <v>124.9</v>
      </c>
      <c r="F4184" s="284">
        <v>27.04</v>
      </c>
      <c r="G4184" s="284">
        <f t="shared" si="65"/>
        <v>97.860000000000014</v>
      </c>
    </row>
    <row r="4185" spans="1:7" ht="60" x14ac:dyDescent="0.25">
      <c r="A4185" s="261" t="s">
        <v>5738</v>
      </c>
      <c r="B4185" s="283">
        <v>92350</v>
      </c>
      <c r="C4185" s="108" t="s">
        <v>3727</v>
      </c>
      <c r="D4185" t="s">
        <v>242</v>
      </c>
      <c r="E4185" s="284">
        <v>93.24</v>
      </c>
      <c r="F4185" s="284">
        <v>34.51</v>
      </c>
      <c r="G4185" s="284">
        <f t="shared" si="65"/>
        <v>58.73</v>
      </c>
    </row>
    <row r="4186" spans="1:7" ht="60" x14ac:dyDescent="0.25">
      <c r="A4186" s="261" t="s">
        <v>5738</v>
      </c>
      <c r="B4186" s="283">
        <v>92351</v>
      </c>
      <c r="C4186" s="108" t="s">
        <v>3728</v>
      </c>
      <c r="D4186" t="s">
        <v>242</v>
      </c>
      <c r="E4186" s="284">
        <v>91.13</v>
      </c>
      <c r="F4186" s="284">
        <v>34.51</v>
      </c>
      <c r="G4186" s="284">
        <f t="shared" si="65"/>
        <v>56.62</v>
      </c>
    </row>
    <row r="4187" spans="1:7" ht="60" x14ac:dyDescent="0.25">
      <c r="A4187" s="261" t="s">
        <v>5738</v>
      </c>
      <c r="B4187" s="283">
        <v>92352</v>
      </c>
      <c r="C4187" s="108" t="s">
        <v>3729</v>
      </c>
      <c r="D4187" t="s">
        <v>242</v>
      </c>
      <c r="E4187" s="284">
        <v>142.16999999999999</v>
      </c>
      <c r="F4187" s="284">
        <v>37.53</v>
      </c>
      <c r="G4187" s="284">
        <f t="shared" si="65"/>
        <v>104.63999999999999</v>
      </c>
    </row>
    <row r="4188" spans="1:7" ht="60" x14ac:dyDescent="0.25">
      <c r="A4188" s="261" t="s">
        <v>5738</v>
      </c>
      <c r="B4188" s="283">
        <v>92353</v>
      </c>
      <c r="C4188" s="108" t="s">
        <v>3730</v>
      </c>
      <c r="D4188" t="s">
        <v>242</v>
      </c>
      <c r="E4188" s="284">
        <v>132.88999999999999</v>
      </c>
      <c r="F4188" s="284">
        <v>37.53</v>
      </c>
      <c r="G4188" s="284">
        <f t="shared" si="65"/>
        <v>95.359999999999985</v>
      </c>
    </row>
    <row r="4189" spans="1:7" ht="60" x14ac:dyDescent="0.25">
      <c r="A4189" s="261" t="s">
        <v>5738</v>
      </c>
      <c r="B4189" s="283">
        <v>92354</v>
      </c>
      <c r="C4189" s="108" t="s">
        <v>3731</v>
      </c>
      <c r="D4189" t="s">
        <v>242</v>
      </c>
      <c r="E4189" s="284">
        <v>189.19</v>
      </c>
      <c r="F4189" s="284">
        <v>40.56</v>
      </c>
      <c r="G4189" s="284">
        <f t="shared" si="65"/>
        <v>148.63</v>
      </c>
    </row>
    <row r="4190" spans="1:7" ht="60" x14ac:dyDescent="0.25">
      <c r="A4190" s="261" t="s">
        <v>5738</v>
      </c>
      <c r="B4190" s="283">
        <v>92355</v>
      </c>
      <c r="C4190" s="108" t="s">
        <v>3732</v>
      </c>
      <c r="D4190" t="s">
        <v>242</v>
      </c>
      <c r="E4190" s="284">
        <v>171.31</v>
      </c>
      <c r="F4190" s="284">
        <v>40.56</v>
      </c>
      <c r="G4190" s="284">
        <f t="shared" si="65"/>
        <v>130.75</v>
      </c>
    </row>
    <row r="4191" spans="1:7" ht="60" x14ac:dyDescent="0.25">
      <c r="A4191" s="261" t="s">
        <v>5738</v>
      </c>
      <c r="B4191" s="283">
        <v>92356</v>
      </c>
      <c r="C4191" s="108" t="s">
        <v>3733</v>
      </c>
      <c r="D4191" t="s">
        <v>242</v>
      </c>
      <c r="E4191" s="284">
        <v>121.45</v>
      </c>
      <c r="F4191" s="284">
        <v>46.03</v>
      </c>
      <c r="G4191" s="284">
        <f t="shared" si="65"/>
        <v>75.42</v>
      </c>
    </row>
    <row r="4192" spans="1:7" ht="60" x14ac:dyDescent="0.25">
      <c r="A4192" s="261" t="s">
        <v>5738</v>
      </c>
      <c r="B4192" s="283">
        <v>92357</v>
      </c>
      <c r="C4192" s="108" t="s">
        <v>3734</v>
      </c>
      <c r="D4192" t="s">
        <v>242</v>
      </c>
      <c r="E4192" s="284">
        <v>181.87</v>
      </c>
      <c r="F4192" s="284">
        <v>50.05</v>
      </c>
      <c r="G4192" s="284">
        <f t="shared" si="65"/>
        <v>131.82</v>
      </c>
    </row>
    <row r="4193" spans="1:7" ht="60" x14ac:dyDescent="0.25">
      <c r="A4193" s="261" t="s">
        <v>5738</v>
      </c>
      <c r="B4193" s="283">
        <v>92358</v>
      </c>
      <c r="C4193" s="108" t="s">
        <v>3735</v>
      </c>
      <c r="D4193" t="s">
        <v>242</v>
      </c>
      <c r="E4193" s="284">
        <v>226.73</v>
      </c>
      <c r="F4193" s="284">
        <v>54.08</v>
      </c>
      <c r="G4193" s="284">
        <f t="shared" si="65"/>
        <v>172.64999999999998</v>
      </c>
    </row>
    <row r="4194" spans="1:7" ht="60" x14ac:dyDescent="0.25">
      <c r="A4194" s="261" t="s">
        <v>5738</v>
      </c>
      <c r="B4194" s="283">
        <v>92369</v>
      </c>
      <c r="C4194" s="108" t="s">
        <v>3745</v>
      </c>
      <c r="D4194" t="s">
        <v>242</v>
      </c>
      <c r="E4194" s="284">
        <v>33.51</v>
      </c>
      <c r="F4194" s="284">
        <v>17.52</v>
      </c>
      <c r="G4194" s="284">
        <f t="shared" si="65"/>
        <v>15.989999999999998</v>
      </c>
    </row>
    <row r="4195" spans="1:7" ht="60" x14ac:dyDescent="0.25">
      <c r="A4195" s="261" t="s">
        <v>5738</v>
      </c>
      <c r="B4195" s="283">
        <v>92370</v>
      </c>
      <c r="C4195" s="108" t="s">
        <v>3746</v>
      </c>
      <c r="D4195" t="s">
        <v>242</v>
      </c>
      <c r="E4195" s="284">
        <v>35.21</v>
      </c>
      <c r="F4195" s="284">
        <v>17.5</v>
      </c>
      <c r="G4195" s="284">
        <f t="shared" si="65"/>
        <v>17.71</v>
      </c>
    </row>
    <row r="4196" spans="1:7" ht="60" x14ac:dyDescent="0.25">
      <c r="A4196" s="261" t="s">
        <v>5738</v>
      </c>
      <c r="B4196" s="283">
        <v>92371</v>
      </c>
      <c r="C4196" s="108" t="s">
        <v>3747</v>
      </c>
      <c r="D4196" t="s">
        <v>242</v>
      </c>
      <c r="E4196" s="284">
        <v>40.619999999999997</v>
      </c>
      <c r="F4196" s="284">
        <v>19.02</v>
      </c>
      <c r="G4196" s="284">
        <f t="shared" si="65"/>
        <v>21.599999999999998</v>
      </c>
    </row>
    <row r="4197" spans="1:7" ht="60" x14ac:dyDescent="0.25">
      <c r="A4197" s="261" t="s">
        <v>5738</v>
      </c>
      <c r="B4197" s="283">
        <v>92372</v>
      </c>
      <c r="C4197" s="108" t="s">
        <v>3748</v>
      </c>
      <c r="D4197" t="s">
        <v>242</v>
      </c>
      <c r="E4197" s="284">
        <v>42.21</v>
      </c>
      <c r="F4197" s="284">
        <v>19.02</v>
      </c>
      <c r="G4197" s="284">
        <f t="shared" si="65"/>
        <v>23.19</v>
      </c>
    </row>
    <row r="4198" spans="1:7" ht="60" x14ac:dyDescent="0.25">
      <c r="A4198" s="261" t="s">
        <v>5738</v>
      </c>
      <c r="B4198" s="283">
        <v>92373</v>
      </c>
      <c r="C4198" s="108" t="s">
        <v>3749</v>
      </c>
      <c r="D4198" t="s">
        <v>242</v>
      </c>
      <c r="E4198" s="284">
        <v>48.12</v>
      </c>
      <c r="F4198" s="284">
        <v>20.78</v>
      </c>
      <c r="G4198" s="284">
        <f t="shared" si="65"/>
        <v>27.339999999999996</v>
      </c>
    </row>
    <row r="4199" spans="1:7" ht="60" x14ac:dyDescent="0.25">
      <c r="A4199" s="261" t="s">
        <v>5738</v>
      </c>
      <c r="B4199" s="283">
        <v>92374</v>
      </c>
      <c r="C4199" s="108" t="s">
        <v>3750</v>
      </c>
      <c r="D4199" t="s">
        <v>242</v>
      </c>
      <c r="E4199" s="284">
        <v>48.43</v>
      </c>
      <c r="F4199" s="284">
        <v>20.78</v>
      </c>
      <c r="G4199" s="284">
        <f t="shared" si="65"/>
        <v>27.65</v>
      </c>
    </row>
    <row r="4200" spans="1:7" ht="60" x14ac:dyDescent="0.25">
      <c r="A4200" s="261" t="s">
        <v>5738</v>
      </c>
      <c r="B4200" s="283">
        <v>92375</v>
      </c>
      <c r="C4200" s="108" t="s">
        <v>3751</v>
      </c>
      <c r="D4200" t="s">
        <v>242</v>
      </c>
      <c r="E4200" s="284">
        <v>62.65</v>
      </c>
      <c r="F4200" s="284">
        <v>22.97</v>
      </c>
      <c r="G4200" s="284">
        <f t="shared" si="65"/>
        <v>39.68</v>
      </c>
    </row>
    <row r="4201" spans="1:7" ht="60" x14ac:dyDescent="0.25">
      <c r="A4201" s="261" t="s">
        <v>5738</v>
      </c>
      <c r="B4201" s="283">
        <v>92376</v>
      </c>
      <c r="C4201" s="108" t="s">
        <v>3752</v>
      </c>
      <c r="D4201" t="s">
        <v>242</v>
      </c>
      <c r="E4201" s="284">
        <v>62.63</v>
      </c>
      <c r="F4201" s="284">
        <v>22.97</v>
      </c>
      <c r="G4201" s="284">
        <f t="shared" si="65"/>
        <v>39.660000000000004</v>
      </c>
    </row>
    <row r="4202" spans="1:7" ht="60" x14ac:dyDescent="0.25">
      <c r="A4202" s="261" t="s">
        <v>5738</v>
      </c>
      <c r="B4202" s="283">
        <v>92377</v>
      </c>
      <c r="C4202" s="108" t="s">
        <v>3753</v>
      </c>
      <c r="D4202" t="s">
        <v>242</v>
      </c>
      <c r="E4202" s="284">
        <v>84.23</v>
      </c>
      <c r="F4202" s="284">
        <v>26.26</v>
      </c>
      <c r="G4202" s="284">
        <f t="shared" si="65"/>
        <v>57.97</v>
      </c>
    </row>
    <row r="4203" spans="1:7" ht="60" x14ac:dyDescent="0.25">
      <c r="A4203" s="261" t="s">
        <v>5738</v>
      </c>
      <c r="B4203" s="283">
        <v>92378</v>
      </c>
      <c r="C4203" s="108" t="s">
        <v>3754</v>
      </c>
      <c r="D4203" t="s">
        <v>242</v>
      </c>
      <c r="E4203" s="284">
        <v>93.71</v>
      </c>
      <c r="F4203" s="284">
        <v>26.25</v>
      </c>
      <c r="G4203" s="284">
        <f t="shared" si="65"/>
        <v>67.459999999999994</v>
      </c>
    </row>
    <row r="4204" spans="1:7" ht="60" x14ac:dyDescent="0.25">
      <c r="A4204" s="261" t="s">
        <v>5738</v>
      </c>
      <c r="B4204" s="283">
        <v>92379</v>
      </c>
      <c r="C4204" s="108" t="s">
        <v>3755</v>
      </c>
      <c r="D4204" t="s">
        <v>242</v>
      </c>
      <c r="E4204" s="284">
        <v>119.68</v>
      </c>
      <c r="F4204" s="284">
        <v>29.54</v>
      </c>
      <c r="G4204" s="284">
        <f t="shared" si="65"/>
        <v>90.140000000000015</v>
      </c>
    </row>
    <row r="4205" spans="1:7" ht="60" x14ac:dyDescent="0.25">
      <c r="A4205" s="261" t="s">
        <v>5738</v>
      </c>
      <c r="B4205" s="283">
        <v>92380</v>
      </c>
      <c r="C4205" s="108" t="s">
        <v>3756</v>
      </c>
      <c r="D4205" t="s">
        <v>242</v>
      </c>
      <c r="E4205" s="284">
        <v>128.12</v>
      </c>
      <c r="F4205" s="284">
        <v>29.54</v>
      </c>
      <c r="G4205" s="284">
        <f t="shared" si="65"/>
        <v>98.580000000000013</v>
      </c>
    </row>
    <row r="4206" spans="1:7" ht="60" x14ac:dyDescent="0.25">
      <c r="A4206" s="261" t="s">
        <v>5738</v>
      </c>
      <c r="B4206" s="283">
        <v>92381</v>
      </c>
      <c r="C4206" s="108" t="s">
        <v>3757</v>
      </c>
      <c r="D4206" t="s">
        <v>242</v>
      </c>
      <c r="E4206" s="284">
        <v>50.75</v>
      </c>
      <c r="F4206" s="284">
        <v>26.26</v>
      </c>
      <c r="G4206" s="284">
        <f t="shared" si="65"/>
        <v>24.49</v>
      </c>
    </row>
    <row r="4207" spans="1:7" ht="60" x14ac:dyDescent="0.25">
      <c r="A4207" s="261" t="s">
        <v>5738</v>
      </c>
      <c r="B4207" s="283">
        <v>92382</v>
      </c>
      <c r="C4207" s="108" t="s">
        <v>3758</v>
      </c>
      <c r="D4207" t="s">
        <v>242</v>
      </c>
      <c r="E4207" s="284">
        <v>48.49</v>
      </c>
      <c r="F4207" s="284">
        <v>26.26</v>
      </c>
      <c r="G4207" s="284">
        <f t="shared" si="65"/>
        <v>22.23</v>
      </c>
    </row>
    <row r="4208" spans="1:7" ht="60" x14ac:dyDescent="0.25">
      <c r="A4208" s="261" t="s">
        <v>5738</v>
      </c>
      <c r="B4208" s="283">
        <v>92383</v>
      </c>
      <c r="C4208" s="108" t="s">
        <v>3759</v>
      </c>
      <c r="D4208" t="s">
        <v>242</v>
      </c>
      <c r="E4208" s="284">
        <v>64.180000000000007</v>
      </c>
      <c r="F4208" s="284">
        <v>28.51</v>
      </c>
      <c r="G4208" s="284">
        <f t="shared" si="65"/>
        <v>35.67</v>
      </c>
    </row>
    <row r="4209" spans="1:7" ht="60" x14ac:dyDescent="0.25">
      <c r="A4209" s="261" t="s">
        <v>5738</v>
      </c>
      <c r="B4209" s="283">
        <v>92384</v>
      </c>
      <c r="C4209" s="108" t="s">
        <v>3760</v>
      </c>
      <c r="D4209" t="s">
        <v>242</v>
      </c>
      <c r="E4209" s="284">
        <v>59.68</v>
      </c>
      <c r="F4209" s="284">
        <v>28.51</v>
      </c>
      <c r="G4209" s="284">
        <f t="shared" si="65"/>
        <v>31.169999999999998</v>
      </c>
    </row>
    <row r="4210" spans="1:7" ht="60" x14ac:dyDescent="0.25">
      <c r="A4210" s="261" t="s">
        <v>5738</v>
      </c>
      <c r="B4210" s="283">
        <v>92385</v>
      </c>
      <c r="C4210" s="108" t="s">
        <v>3761</v>
      </c>
      <c r="D4210" t="s">
        <v>242</v>
      </c>
      <c r="E4210" s="284">
        <v>73.67</v>
      </c>
      <c r="F4210" s="284">
        <v>31.15</v>
      </c>
      <c r="G4210" s="284">
        <f t="shared" si="65"/>
        <v>42.52</v>
      </c>
    </row>
    <row r="4211" spans="1:7" ht="60" x14ac:dyDescent="0.25">
      <c r="A4211" s="261" t="s">
        <v>5738</v>
      </c>
      <c r="B4211" s="283">
        <v>92386</v>
      </c>
      <c r="C4211" s="108" t="s">
        <v>3762</v>
      </c>
      <c r="D4211" t="s">
        <v>242</v>
      </c>
      <c r="E4211" s="284">
        <v>70.569999999999993</v>
      </c>
      <c r="F4211" s="284">
        <v>31.15</v>
      </c>
      <c r="G4211" s="284">
        <f t="shared" si="65"/>
        <v>39.419999999999995</v>
      </c>
    </row>
    <row r="4212" spans="1:7" ht="60" x14ac:dyDescent="0.25">
      <c r="A4212" s="261" t="s">
        <v>5738</v>
      </c>
      <c r="B4212" s="283">
        <v>92387</v>
      </c>
      <c r="C4212" s="108" t="s">
        <v>3763</v>
      </c>
      <c r="D4212" t="s">
        <v>242</v>
      </c>
      <c r="E4212" s="284">
        <v>93.14</v>
      </c>
      <c r="F4212" s="284">
        <v>34.43</v>
      </c>
      <c r="G4212" s="284">
        <f t="shared" si="65"/>
        <v>58.71</v>
      </c>
    </row>
    <row r="4213" spans="1:7" ht="60" x14ac:dyDescent="0.25">
      <c r="A4213" s="261" t="s">
        <v>5738</v>
      </c>
      <c r="B4213" s="283">
        <v>92388</v>
      </c>
      <c r="C4213" s="108" t="s">
        <v>3764</v>
      </c>
      <c r="D4213" t="s">
        <v>242</v>
      </c>
      <c r="E4213" s="284">
        <v>91.03</v>
      </c>
      <c r="F4213" s="284">
        <v>34.43</v>
      </c>
      <c r="G4213" s="284">
        <f t="shared" si="65"/>
        <v>56.6</v>
      </c>
    </row>
    <row r="4214" spans="1:7" ht="60" x14ac:dyDescent="0.25">
      <c r="A4214" s="261" t="s">
        <v>5738</v>
      </c>
      <c r="B4214" s="283">
        <v>92389</v>
      </c>
      <c r="C4214" s="108" t="s">
        <v>3765</v>
      </c>
      <c r="D4214" t="s">
        <v>242</v>
      </c>
      <c r="E4214" s="284">
        <v>144.56</v>
      </c>
      <c r="F4214" s="284">
        <v>39.380000000000003</v>
      </c>
      <c r="G4214" s="284">
        <f t="shared" si="65"/>
        <v>105.18</v>
      </c>
    </row>
    <row r="4215" spans="1:7" ht="60" x14ac:dyDescent="0.25">
      <c r="A4215" s="261" t="s">
        <v>5738</v>
      </c>
      <c r="B4215" s="283">
        <v>92390</v>
      </c>
      <c r="C4215" s="108" t="s">
        <v>3766</v>
      </c>
      <c r="D4215" t="s">
        <v>242</v>
      </c>
      <c r="E4215" s="284">
        <v>135.28</v>
      </c>
      <c r="F4215" s="284">
        <v>39.380000000000003</v>
      </c>
      <c r="G4215" s="284">
        <f t="shared" si="65"/>
        <v>95.9</v>
      </c>
    </row>
    <row r="4216" spans="1:7" ht="60" x14ac:dyDescent="0.25">
      <c r="A4216" s="261" t="s">
        <v>5738</v>
      </c>
      <c r="B4216" s="283">
        <v>92635</v>
      </c>
      <c r="C4216" s="108" t="s">
        <v>3909</v>
      </c>
      <c r="D4216" t="s">
        <v>242</v>
      </c>
      <c r="E4216" s="284">
        <v>194.02</v>
      </c>
      <c r="F4216" s="284">
        <v>44.31</v>
      </c>
      <c r="G4216" s="284">
        <f t="shared" si="65"/>
        <v>149.71</v>
      </c>
    </row>
    <row r="4217" spans="1:7" ht="60" x14ac:dyDescent="0.25">
      <c r="A4217" s="261" t="s">
        <v>5738</v>
      </c>
      <c r="B4217" s="283">
        <v>92636</v>
      </c>
      <c r="C4217" s="108" t="s">
        <v>3910</v>
      </c>
      <c r="D4217" t="s">
        <v>242</v>
      </c>
      <c r="E4217" s="284">
        <v>176.14</v>
      </c>
      <c r="F4217" s="284">
        <v>44.31</v>
      </c>
      <c r="G4217" s="284">
        <f t="shared" si="65"/>
        <v>131.82999999999998</v>
      </c>
    </row>
    <row r="4218" spans="1:7" ht="60" x14ac:dyDescent="0.25">
      <c r="A4218" s="261" t="s">
        <v>5738</v>
      </c>
      <c r="B4218" s="283">
        <v>92637</v>
      </c>
      <c r="C4218" s="108" t="s">
        <v>3911</v>
      </c>
      <c r="D4218" t="s">
        <v>242</v>
      </c>
      <c r="E4218" s="284">
        <v>65.5</v>
      </c>
      <c r="F4218" s="284">
        <v>35</v>
      </c>
      <c r="G4218" s="284">
        <f t="shared" si="65"/>
        <v>30.5</v>
      </c>
    </row>
    <row r="4219" spans="1:7" ht="60" x14ac:dyDescent="0.25">
      <c r="A4219" s="261" t="s">
        <v>5738</v>
      </c>
      <c r="B4219" s="283">
        <v>92638</v>
      </c>
      <c r="C4219" s="108" t="s">
        <v>3912</v>
      </c>
      <c r="D4219" t="s">
        <v>242</v>
      </c>
      <c r="E4219" s="284">
        <v>80.14</v>
      </c>
      <c r="F4219" s="284">
        <v>38.04</v>
      </c>
      <c r="G4219" s="284">
        <f t="shared" si="65"/>
        <v>42.1</v>
      </c>
    </row>
    <row r="4220" spans="1:7" ht="60" x14ac:dyDescent="0.25">
      <c r="A4220" s="261" t="s">
        <v>5738</v>
      </c>
      <c r="B4220" s="283">
        <v>92639</v>
      </c>
      <c r="C4220" s="108" t="s">
        <v>3913</v>
      </c>
      <c r="D4220" t="s">
        <v>242</v>
      </c>
      <c r="E4220" s="284">
        <v>92.9</v>
      </c>
      <c r="F4220" s="284">
        <v>41.55</v>
      </c>
      <c r="G4220" s="284">
        <f t="shared" si="65"/>
        <v>51.350000000000009</v>
      </c>
    </row>
    <row r="4221" spans="1:7" ht="60" x14ac:dyDescent="0.25">
      <c r="A4221" s="261" t="s">
        <v>5738</v>
      </c>
      <c r="B4221" s="283">
        <v>92640</v>
      </c>
      <c r="C4221" s="108" t="s">
        <v>3914</v>
      </c>
      <c r="D4221" t="s">
        <v>242</v>
      </c>
      <c r="E4221" s="284">
        <v>121.31</v>
      </c>
      <c r="F4221" s="284">
        <v>45.92</v>
      </c>
      <c r="G4221" s="284">
        <f t="shared" si="65"/>
        <v>75.39</v>
      </c>
    </row>
    <row r="4222" spans="1:7" ht="60" x14ac:dyDescent="0.25">
      <c r="A4222" s="261" t="s">
        <v>5738</v>
      </c>
      <c r="B4222" s="283">
        <v>92642</v>
      </c>
      <c r="C4222" s="108" t="s">
        <v>3915</v>
      </c>
      <c r="D4222" t="s">
        <v>242</v>
      </c>
      <c r="E4222" s="284">
        <v>184.99</v>
      </c>
      <c r="F4222" s="284">
        <v>52.49</v>
      </c>
      <c r="G4222" s="284">
        <f t="shared" si="65"/>
        <v>132.5</v>
      </c>
    </row>
    <row r="4223" spans="1:7" ht="60" x14ac:dyDescent="0.25">
      <c r="A4223" s="261" t="s">
        <v>5738</v>
      </c>
      <c r="B4223" s="283">
        <v>92644</v>
      </c>
      <c r="C4223" s="108" t="s">
        <v>3916</v>
      </c>
      <c r="D4223" t="s">
        <v>242</v>
      </c>
      <c r="E4223" s="284">
        <v>233.17</v>
      </c>
      <c r="F4223" s="284">
        <v>59.09</v>
      </c>
      <c r="G4223" s="284">
        <f t="shared" si="65"/>
        <v>174.07999999999998</v>
      </c>
    </row>
    <row r="4224" spans="1:7" ht="60" x14ac:dyDescent="0.25">
      <c r="A4224" s="261" t="s">
        <v>5738</v>
      </c>
      <c r="B4224" s="283">
        <v>92657</v>
      </c>
      <c r="C4224" s="108" t="s">
        <v>3927</v>
      </c>
      <c r="D4224" t="s">
        <v>242</v>
      </c>
      <c r="E4224" s="284">
        <v>24.82</v>
      </c>
      <c r="F4224" s="284">
        <v>10.74</v>
      </c>
      <c r="G4224" s="284">
        <f t="shared" si="65"/>
        <v>14.08</v>
      </c>
    </row>
    <row r="4225" spans="1:7" ht="60" x14ac:dyDescent="0.25">
      <c r="A4225" s="261" t="s">
        <v>5738</v>
      </c>
      <c r="B4225" s="283">
        <v>92658</v>
      </c>
      <c r="C4225" s="108" t="s">
        <v>3928</v>
      </c>
      <c r="D4225" t="s">
        <v>242</v>
      </c>
      <c r="E4225" s="284">
        <v>26.52</v>
      </c>
      <c r="F4225" s="284">
        <v>10.74</v>
      </c>
      <c r="G4225" s="284">
        <f t="shared" si="65"/>
        <v>15.78</v>
      </c>
    </row>
    <row r="4226" spans="1:7" ht="60" x14ac:dyDescent="0.25">
      <c r="A4226" s="261" t="s">
        <v>5738</v>
      </c>
      <c r="B4226" s="283">
        <v>92659</v>
      </c>
      <c r="C4226" s="108" t="s">
        <v>3929</v>
      </c>
      <c r="D4226" t="s">
        <v>242</v>
      </c>
      <c r="E4226" s="284">
        <v>30.73</v>
      </c>
      <c r="F4226" s="284">
        <v>11.35</v>
      </c>
      <c r="G4226" s="284">
        <f t="shared" si="65"/>
        <v>19.380000000000003</v>
      </c>
    </row>
    <row r="4227" spans="1:7" ht="60" x14ac:dyDescent="0.25">
      <c r="A4227" s="261" t="s">
        <v>5738</v>
      </c>
      <c r="B4227" s="283">
        <v>92660</v>
      </c>
      <c r="C4227" s="108" t="s">
        <v>3930</v>
      </c>
      <c r="D4227" t="s">
        <v>242</v>
      </c>
      <c r="E4227" s="284">
        <v>32.32</v>
      </c>
      <c r="F4227" s="284">
        <v>11.35</v>
      </c>
      <c r="G4227" s="284">
        <f t="shared" ref="G4227:G4290" si="66">E4227-F4227</f>
        <v>20.97</v>
      </c>
    </row>
    <row r="4228" spans="1:7" ht="60" x14ac:dyDescent="0.25">
      <c r="A4228" s="261" t="s">
        <v>5738</v>
      </c>
      <c r="B4228" s="283">
        <v>92661</v>
      </c>
      <c r="C4228" s="108" t="s">
        <v>3931</v>
      </c>
      <c r="D4228" t="s">
        <v>242</v>
      </c>
      <c r="E4228" s="284">
        <v>36.840000000000003</v>
      </c>
      <c r="F4228" s="284">
        <v>12.01</v>
      </c>
      <c r="G4228" s="284">
        <f t="shared" si="66"/>
        <v>24.830000000000005</v>
      </c>
    </row>
    <row r="4229" spans="1:7" ht="60" x14ac:dyDescent="0.25">
      <c r="A4229" s="261" t="s">
        <v>5738</v>
      </c>
      <c r="B4229" s="283">
        <v>92662</v>
      </c>
      <c r="C4229" s="108" t="s">
        <v>3932</v>
      </c>
      <c r="D4229" t="s">
        <v>242</v>
      </c>
      <c r="E4229" s="284">
        <v>37.15</v>
      </c>
      <c r="F4229" s="284">
        <v>12.01</v>
      </c>
      <c r="G4229" s="284">
        <f t="shared" si="66"/>
        <v>25.14</v>
      </c>
    </row>
    <row r="4230" spans="1:7" ht="60" x14ac:dyDescent="0.25">
      <c r="A4230" s="261" t="s">
        <v>5738</v>
      </c>
      <c r="B4230" s="283">
        <v>92663</v>
      </c>
      <c r="C4230" s="108" t="s">
        <v>3933</v>
      </c>
      <c r="D4230" t="s">
        <v>242</v>
      </c>
      <c r="E4230" s="284">
        <v>49.68</v>
      </c>
      <c r="F4230" s="284">
        <v>12.9</v>
      </c>
      <c r="G4230" s="284">
        <f t="shared" si="66"/>
        <v>36.78</v>
      </c>
    </row>
    <row r="4231" spans="1:7" ht="60" x14ac:dyDescent="0.25">
      <c r="A4231" s="261" t="s">
        <v>5738</v>
      </c>
      <c r="B4231" s="283">
        <v>92664</v>
      </c>
      <c r="C4231" s="108" t="s">
        <v>3934</v>
      </c>
      <c r="D4231" t="s">
        <v>242</v>
      </c>
      <c r="E4231" s="284">
        <v>49.66</v>
      </c>
      <c r="F4231" s="284">
        <v>12.9</v>
      </c>
      <c r="G4231" s="284">
        <f t="shared" si="66"/>
        <v>36.76</v>
      </c>
    </row>
    <row r="4232" spans="1:7" ht="60" x14ac:dyDescent="0.25">
      <c r="A4232" s="261" t="s">
        <v>5738</v>
      </c>
      <c r="B4232" s="283">
        <v>92665</v>
      </c>
      <c r="C4232" s="108" t="s">
        <v>3935</v>
      </c>
      <c r="D4232" t="s">
        <v>242</v>
      </c>
      <c r="E4232" s="284">
        <v>68.67</v>
      </c>
      <c r="F4232" s="284">
        <v>14.19</v>
      </c>
      <c r="G4232" s="284">
        <f t="shared" si="66"/>
        <v>54.480000000000004</v>
      </c>
    </row>
    <row r="4233" spans="1:7" ht="60" x14ac:dyDescent="0.25">
      <c r="A4233" s="261" t="s">
        <v>5738</v>
      </c>
      <c r="B4233" s="283">
        <v>92666</v>
      </c>
      <c r="C4233" s="108" t="s">
        <v>3936</v>
      </c>
      <c r="D4233" t="s">
        <v>242</v>
      </c>
      <c r="E4233" s="284">
        <v>78.150000000000006</v>
      </c>
      <c r="F4233" s="284">
        <v>14.19</v>
      </c>
      <c r="G4233" s="284">
        <f t="shared" si="66"/>
        <v>63.960000000000008</v>
      </c>
    </row>
    <row r="4234" spans="1:7" ht="60" x14ac:dyDescent="0.25">
      <c r="A4234" s="261" t="s">
        <v>5738</v>
      </c>
      <c r="B4234" s="283">
        <v>92667</v>
      </c>
      <c r="C4234" s="108" t="s">
        <v>3937</v>
      </c>
      <c r="D4234" t="s">
        <v>242</v>
      </c>
      <c r="E4234" s="284">
        <v>101.6</v>
      </c>
      <c r="F4234" s="284">
        <v>15.5</v>
      </c>
      <c r="G4234" s="284">
        <f t="shared" si="66"/>
        <v>86.1</v>
      </c>
    </row>
    <row r="4235" spans="1:7" ht="60" x14ac:dyDescent="0.25">
      <c r="A4235" s="261" t="s">
        <v>5738</v>
      </c>
      <c r="B4235" s="283">
        <v>92668</v>
      </c>
      <c r="C4235" s="108" t="s">
        <v>3938</v>
      </c>
      <c r="D4235" t="s">
        <v>242</v>
      </c>
      <c r="E4235" s="284">
        <v>110.04</v>
      </c>
      <c r="F4235" s="284">
        <v>15.5</v>
      </c>
      <c r="G4235" s="284">
        <f t="shared" si="66"/>
        <v>94.54</v>
      </c>
    </row>
    <row r="4236" spans="1:7" ht="60" x14ac:dyDescent="0.25">
      <c r="A4236" s="261" t="s">
        <v>5738</v>
      </c>
      <c r="B4236" s="283">
        <v>92669</v>
      </c>
      <c r="C4236" s="108" t="s">
        <v>3939</v>
      </c>
      <c r="D4236" t="s">
        <v>242</v>
      </c>
      <c r="E4236" s="284">
        <v>37.68</v>
      </c>
      <c r="F4236" s="284">
        <v>16.100000000000001</v>
      </c>
      <c r="G4236" s="284">
        <f t="shared" si="66"/>
        <v>21.58</v>
      </c>
    </row>
    <row r="4237" spans="1:7" ht="60" x14ac:dyDescent="0.25">
      <c r="A4237" s="261" t="s">
        <v>5738</v>
      </c>
      <c r="B4237" s="283">
        <v>92670</v>
      </c>
      <c r="C4237" s="108" t="s">
        <v>3940</v>
      </c>
      <c r="D4237" t="s">
        <v>242</v>
      </c>
      <c r="E4237" s="284">
        <v>35.42</v>
      </c>
      <c r="F4237" s="284">
        <v>16.100000000000001</v>
      </c>
      <c r="G4237" s="284">
        <f t="shared" si="66"/>
        <v>19.32</v>
      </c>
    </row>
    <row r="4238" spans="1:7" ht="60" x14ac:dyDescent="0.25">
      <c r="A4238" s="261" t="s">
        <v>5738</v>
      </c>
      <c r="B4238" s="283">
        <v>92671</v>
      </c>
      <c r="C4238" s="108" t="s">
        <v>3941</v>
      </c>
      <c r="D4238" t="s">
        <v>242</v>
      </c>
      <c r="E4238" s="284">
        <v>49.37</v>
      </c>
      <c r="F4238" s="284">
        <v>17.03</v>
      </c>
      <c r="G4238" s="284">
        <f t="shared" si="66"/>
        <v>32.339999999999996</v>
      </c>
    </row>
    <row r="4239" spans="1:7" ht="60" x14ac:dyDescent="0.25">
      <c r="A4239" s="261" t="s">
        <v>5738</v>
      </c>
      <c r="B4239" s="283">
        <v>92672</v>
      </c>
      <c r="C4239" s="108" t="s">
        <v>3942</v>
      </c>
      <c r="D4239" t="s">
        <v>242</v>
      </c>
      <c r="E4239" s="284">
        <v>44.87</v>
      </c>
      <c r="F4239" s="284">
        <v>17.03</v>
      </c>
      <c r="G4239" s="284">
        <f t="shared" si="66"/>
        <v>27.839999999999996</v>
      </c>
    </row>
    <row r="4240" spans="1:7" ht="60" x14ac:dyDescent="0.25">
      <c r="A4240" s="261" t="s">
        <v>5738</v>
      </c>
      <c r="B4240" s="283">
        <v>92673</v>
      </c>
      <c r="C4240" s="108" t="s">
        <v>3943</v>
      </c>
      <c r="D4240" t="s">
        <v>242</v>
      </c>
      <c r="E4240" s="284">
        <v>56.78</v>
      </c>
      <c r="F4240" s="284">
        <v>18.05</v>
      </c>
      <c r="G4240" s="284">
        <f t="shared" si="66"/>
        <v>38.730000000000004</v>
      </c>
    </row>
    <row r="4241" spans="1:7" ht="60" x14ac:dyDescent="0.25">
      <c r="A4241" s="261" t="s">
        <v>5738</v>
      </c>
      <c r="B4241" s="283">
        <v>92674</v>
      </c>
      <c r="C4241" s="108" t="s">
        <v>3944</v>
      </c>
      <c r="D4241" t="s">
        <v>242</v>
      </c>
      <c r="E4241" s="284">
        <v>53.68</v>
      </c>
      <c r="F4241" s="284">
        <v>18.05</v>
      </c>
      <c r="G4241" s="284">
        <f t="shared" si="66"/>
        <v>35.629999999999995</v>
      </c>
    </row>
    <row r="4242" spans="1:7" ht="60" x14ac:dyDescent="0.25">
      <c r="A4242" s="261" t="s">
        <v>5738</v>
      </c>
      <c r="B4242" s="283">
        <v>92675</v>
      </c>
      <c r="C4242" s="108" t="s">
        <v>3945</v>
      </c>
      <c r="D4242" t="s">
        <v>242</v>
      </c>
      <c r="E4242" s="284">
        <v>73.72</v>
      </c>
      <c r="F4242" s="284">
        <v>19.36</v>
      </c>
      <c r="G4242" s="284">
        <f t="shared" si="66"/>
        <v>54.36</v>
      </c>
    </row>
    <row r="4243" spans="1:7" ht="60" x14ac:dyDescent="0.25">
      <c r="A4243" s="261" t="s">
        <v>5738</v>
      </c>
      <c r="B4243" s="283">
        <v>92676</v>
      </c>
      <c r="C4243" s="108" t="s">
        <v>3946</v>
      </c>
      <c r="D4243" t="s">
        <v>242</v>
      </c>
      <c r="E4243" s="284">
        <v>71.61</v>
      </c>
      <c r="F4243" s="284">
        <v>19.36</v>
      </c>
      <c r="G4243" s="284">
        <f t="shared" si="66"/>
        <v>52.25</v>
      </c>
    </row>
    <row r="4244" spans="1:7" ht="60" x14ac:dyDescent="0.25">
      <c r="A4244" s="261" t="s">
        <v>5738</v>
      </c>
      <c r="B4244" s="283">
        <v>92677</v>
      </c>
      <c r="C4244" s="108" t="s">
        <v>3947</v>
      </c>
      <c r="D4244" t="s">
        <v>242</v>
      </c>
      <c r="E4244" s="284">
        <v>121.28</v>
      </c>
      <c r="F4244" s="284">
        <v>21.32</v>
      </c>
      <c r="G4244" s="284">
        <f t="shared" si="66"/>
        <v>99.960000000000008</v>
      </c>
    </row>
    <row r="4245" spans="1:7" ht="60" x14ac:dyDescent="0.25">
      <c r="A4245" s="261" t="s">
        <v>5738</v>
      </c>
      <c r="B4245" s="283">
        <v>92678</v>
      </c>
      <c r="C4245" s="108" t="s">
        <v>3948</v>
      </c>
      <c r="D4245" t="s">
        <v>242</v>
      </c>
      <c r="E4245" s="284">
        <v>112</v>
      </c>
      <c r="F4245" s="284">
        <v>21.32</v>
      </c>
      <c r="G4245" s="284">
        <f t="shared" si="66"/>
        <v>90.68</v>
      </c>
    </row>
    <row r="4246" spans="1:7" ht="60" x14ac:dyDescent="0.25">
      <c r="A4246" s="261" t="s">
        <v>5738</v>
      </c>
      <c r="B4246" s="283">
        <v>92679</v>
      </c>
      <c r="C4246" s="108" t="s">
        <v>3949</v>
      </c>
      <c r="D4246" t="s">
        <v>242</v>
      </c>
      <c r="E4246" s="284">
        <v>166.92</v>
      </c>
      <c r="F4246" s="284">
        <v>23.28</v>
      </c>
      <c r="G4246" s="284">
        <f t="shared" si="66"/>
        <v>143.63999999999999</v>
      </c>
    </row>
    <row r="4247" spans="1:7" ht="60" x14ac:dyDescent="0.25">
      <c r="A4247" s="261" t="s">
        <v>5738</v>
      </c>
      <c r="B4247" s="283">
        <v>92680</v>
      </c>
      <c r="C4247" s="108" t="s">
        <v>3950</v>
      </c>
      <c r="D4247" t="s">
        <v>242</v>
      </c>
      <c r="E4247" s="284">
        <v>149.04</v>
      </c>
      <c r="F4247" s="284">
        <v>23.28</v>
      </c>
      <c r="G4247" s="284">
        <f t="shared" si="66"/>
        <v>125.75999999999999</v>
      </c>
    </row>
    <row r="4248" spans="1:7" ht="60" x14ac:dyDescent="0.25">
      <c r="A4248" s="261" t="s">
        <v>5738</v>
      </c>
      <c r="B4248" s="283">
        <v>92681</v>
      </c>
      <c r="C4248" s="108" t="s">
        <v>3951</v>
      </c>
      <c r="D4248" t="s">
        <v>242</v>
      </c>
      <c r="E4248" s="284">
        <v>48.07</v>
      </c>
      <c r="F4248" s="284">
        <v>21.45</v>
      </c>
      <c r="G4248" s="284">
        <f t="shared" si="66"/>
        <v>26.62</v>
      </c>
    </row>
    <row r="4249" spans="1:7" ht="60" x14ac:dyDescent="0.25">
      <c r="A4249" s="261" t="s">
        <v>5738</v>
      </c>
      <c r="B4249" s="283">
        <v>92682</v>
      </c>
      <c r="C4249" s="108" t="s">
        <v>3952</v>
      </c>
      <c r="D4249" t="s">
        <v>242</v>
      </c>
      <c r="E4249" s="284">
        <v>60.32</v>
      </c>
      <c r="F4249" s="284">
        <v>22.66</v>
      </c>
      <c r="G4249" s="284">
        <f t="shared" si="66"/>
        <v>37.659999999999997</v>
      </c>
    </row>
    <row r="4250" spans="1:7" ht="60" x14ac:dyDescent="0.25">
      <c r="A4250" s="261" t="s">
        <v>5738</v>
      </c>
      <c r="B4250" s="283">
        <v>92683</v>
      </c>
      <c r="C4250" s="108" t="s">
        <v>3953</v>
      </c>
      <c r="D4250" t="s">
        <v>242</v>
      </c>
      <c r="E4250" s="284">
        <v>70.400000000000006</v>
      </c>
      <c r="F4250" s="284">
        <v>24.08</v>
      </c>
      <c r="G4250" s="284">
        <f t="shared" si="66"/>
        <v>46.320000000000007</v>
      </c>
    </row>
    <row r="4251" spans="1:7" ht="60" x14ac:dyDescent="0.25">
      <c r="A4251" s="261" t="s">
        <v>5738</v>
      </c>
      <c r="B4251" s="283">
        <v>92684</v>
      </c>
      <c r="C4251" s="108" t="s">
        <v>3954</v>
      </c>
      <c r="D4251" t="s">
        <v>242</v>
      </c>
      <c r="E4251" s="284">
        <v>95.41</v>
      </c>
      <c r="F4251" s="284">
        <v>25.82</v>
      </c>
      <c r="G4251" s="284">
        <f t="shared" si="66"/>
        <v>69.59</v>
      </c>
    </row>
    <row r="4252" spans="1:7" ht="60" x14ac:dyDescent="0.25">
      <c r="A4252" s="261" t="s">
        <v>5738</v>
      </c>
      <c r="B4252" s="283">
        <v>92685</v>
      </c>
      <c r="C4252" s="108" t="s">
        <v>3955</v>
      </c>
      <c r="D4252" t="s">
        <v>242</v>
      </c>
      <c r="E4252" s="284">
        <v>153.99</v>
      </c>
      <c r="F4252" s="284">
        <v>28.42</v>
      </c>
      <c r="G4252" s="284">
        <f t="shared" si="66"/>
        <v>125.57000000000001</v>
      </c>
    </row>
    <row r="4253" spans="1:7" ht="60" x14ac:dyDescent="0.25">
      <c r="A4253" s="261" t="s">
        <v>5738</v>
      </c>
      <c r="B4253" s="283">
        <v>92686</v>
      </c>
      <c r="C4253" s="108" t="s">
        <v>3956</v>
      </c>
      <c r="D4253" t="s">
        <v>242</v>
      </c>
      <c r="E4253" s="284">
        <v>197.01</v>
      </c>
      <c r="F4253" s="284">
        <v>31.02</v>
      </c>
      <c r="G4253" s="284">
        <f t="shared" si="66"/>
        <v>165.98999999999998</v>
      </c>
    </row>
    <row r="4254" spans="1:7" ht="60" x14ac:dyDescent="0.25">
      <c r="A4254" s="261" t="s">
        <v>5738</v>
      </c>
      <c r="B4254" s="283">
        <v>92692</v>
      </c>
      <c r="C4254" s="108" t="s">
        <v>3962</v>
      </c>
      <c r="D4254" t="s">
        <v>242</v>
      </c>
      <c r="E4254" s="284">
        <v>13.36</v>
      </c>
      <c r="F4254" s="284">
        <v>6.17</v>
      </c>
      <c r="G4254" s="284">
        <f t="shared" si="66"/>
        <v>7.1899999999999995</v>
      </c>
    </row>
    <row r="4255" spans="1:7" ht="60" x14ac:dyDescent="0.25">
      <c r="A4255" s="261" t="s">
        <v>5738</v>
      </c>
      <c r="B4255" s="283">
        <v>92693</v>
      </c>
      <c r="C4255" s="108" t="s">
        <v>3963</v>
      </c>
      <c r="D4255" t="s">
        <v>242</v>
      </c>
      <c r="E4255" s="284">
        <v>13.74</v>
      </c>
      <c r="F4255" s="284">
        <v>6.17</v>
      </c>
      <c r="G4255" s="284">
        <f t="shared" si="66"/>
        <v>7.57</v>
      </c>
    </row>
    <row r="4256" spans="1:7" ht="60" x14ac:dyDescent="0.25">
      <c r="A4256" s="261" t="s">
        <v>5738</v>
      </c>
      <c r="B4256" s="283">
        <v>92694</v>
      </c>
      <c r="C4256" s="108" t="s">
        <v>3964</v>
      </c>
      <c r="D4256" t="s">
        <v>242</v>
      </c>
      <c r="E4256" s="284">
        <v>21.16</v>
      </c>
      <c r="F4256" s="284">
        <v>10.62</v>
      </c>
      <c r="G4256" s="284">
        <f t="shared" si="66"/>
        <v>10.540000000000001</v>
      </c>
    </row>
    <row r="4257" spans="1:7" ht="60" x14ac:dyDescent="0.25">
      <c r="A4257" s="261" t="s">
        <v>5738</v>
      </c>
      <c r="B4257" s="283">
        <v>92695</v>
      </c>
      <c r="C4257" s="108" t="s">
        <v>3965</v>
      </c>
      <c r="D4257" t="s">
        <v>242</v>
      </c>
      <c r="E4257" s="284">
        <v>21.54</v>
      </c>
      <c r="F4257" s="284">
        <v>10.61</v>
      </c>
      <c r="G4257" s="284">
        <f t="shared" si="66"/>
        <v>10.93</v>
      </c>
    </row>
    <row r="4258" spans="1:7" ht="60" x14ac:dyDescent="0.25">
      <c r="A4258" s="261" t="s">
        <v>5738</v>
      </c>
      <c r="B4258" s="283">
        <v>92696</v>
      </c>
      <c r="C4258" s="108" t="s">
        <v>3966</v>
      </c>
      <c r="D4258" t="s">
        <v>242</v>
      </c>
      <c r="E4258" s="284">
        <v>33.14</v>
      </c>
      <c r="F4258" s="284">
        <v>17.22</v>
      </c>
      <c r="G4258" s="284">
        <f t="shared" si="66"/>
        <v>15.920000000000002</v>
      </c>
    </row>
    <row r="4259" spans="1:7" ht="60" x14ac:dyDescent="0.25">
      <c r="A4259" s="261" t="s">
        <v>5738</v>
      </c>
      <c r="B4259" s="283">
        <v>92697</v>
      </c>
      <c r="C4259" s="108" t="s">
        <v>3967</v>
      </c>
      <c r="D4259" t="s">
        <v>242</v>
      </c>
      <c r="E4259" s="284">
        <v>34.840000000000003</v>
      </c>
      <c r="F4259" s="284">
        <v>17.21</v>
      </c>
      <c r="G4259" s="284">
        <f t="shared" si="66"/>
        <v>17.630000000000003</v>
      </c>
    </row>
    <row r="4260" spans="1:7" ht="60" x14ac:dyDescent="0.25">
      <c r="A4260" s="261" t="s">
        <v>5738</v>
      </c>
      <c r="B4260" s="283">
        <v>92698</v>
      </c>
      <c r="C4260" s="108" t="s">
        <v>3968</v>
      </c>
      <c r="D4260" t="s">
        <v>242</v>
      </c>
      <c r="E4260" s="284">
        <v>19.739999999999998</v>
      </c>
      <c r="F4260" s="284">
        <v>9.24</v>
      </c>
      <c r="G4260" s="284">
        <f t="shared" si="66"/>
        <v>10.499999999999998</v>
      </c>
    </row>
    <row r="4261" spans="1:7" ht="60" x14ac:dyDescent="0.25">
      <c r="A4261" s="261" t="s">
        <v>5738</v>
      </c>
      <c r="B4261" s="283">
        <v>92699</v>
      </c>
      <c r="C4261" s="108" t="s">
        <v>3969</v>
      </c>
      <c r="D4261" t="s">
        <v>242</v>
      </c>
      <c r="E4261" s="284">
        <v>18.5</v>
      </c>
      <c r="F4261" s="284">
        <v>9.24</v>
      </c>
      <c r="G4261" s="284">
        <f t="shared" si="66"/>
        <v>9.26</v>
      </c>
    </row>
    <row r="4262" spans="1:7" ht="60" x14ac:dyDescent="0.25">
      <c r="A4262" s="261" t="s">
        <v>5738</v>
      </c>
      <c r="B4262" s="283">
        <v>92700</v>
      </c>
      <c r="C4262" s="108" t="s">
        <v>3970</v>
      </c>
      <c r="D4262" t="s">
        <v>242</v>
      </c>
      <c r="E4262" s="284">
        <v>32.159999999999997</v>
      </c>
      <c r="F4262" s="284">
        <v>15.89</v>
      </c>
      <c r="G4262" s="284">
        <f t="shared" si="66"/>
        <v>16.269999999999996</v>
      </c>
    </row>
    <row r="4263" spans="1:7" ht="60" x14ac:dyDescent="0.25">
      <c r="A4263" s="261" t="s">
        <v>5738</v>
      </c>
      <c r="B4263" s="283">
        <v>92701</v>
      </c>
      <c r="C4263" s="108" t="s">
        <v>3971</v>
      </c>
      <c r="D4263" t="s">
        <v>242</v>
      </c>
      <c r="E4263" s="284">
        <v>30.32</v>
      </c>
      <c r="F4263" s="284">
        <v>15.91</v>
      </c>
      <c r="G4263" s="284">
        <f t="shared" si="66"/>
        <v>14.41</v>
      </c>
    </row>
    <row r="4264" spans="1:7" ht="60" x14ac:dyDescent="0.25">
      <c r="A4264" s="261" t="s">
        <v>5738</v>
      </c>
      <c r="B4264" s="283">
        <v>92702</v>
      </c>
      <c r="C4264" s="108" t="s">
        <v>3972</v>
      </c>
      <c r="D4264" t="s">
        <v>242</v>
      </c>
      <c r="E4264" s="284">
        <v>50.24</v>
      </c>
      <c r="F4264" s="284">
        <v>25.85</v>
      </c>
      <c r="G4264" s="284">
        <f t="shared" si="66"/>
        <v>24.39</v>
      </c>
    </row>
    <row r="4265" spans="1:7" ht="60" x14ac:dyDescent="0.25">
      <c r="A4265" s="261" t="s">
        <v>5738</v>
      </c>
      <c r="B4265" s="283">
        <v>92703</v>
      </c>
      <c r="C4265" s="108" t="s">
        <v>3973</v>
      </c>
      <c r="D4265" t="s">
        <v>242</v>
      </c>
      <c r="E4265" s="284">
        <v>47.98</v>
      </c>
      <c r="F4265" s="284">
        <v>25.85</v>
      </c>
      <c r="G4265" s="284">
        <f t="shared" si="66"/>
        <v>22.129999999999995</v>
      </c>
    </row>
    <row r="4266" spans="1:7" ht="60" x14ac:dyDescent="0.25">
      <c r="A4266" s="261" t="s">
        <v>5738</v>
      </c>
      <c r="B4266" s="283">
        <v>92704</v>
      </c>
      <c r="C4266" s="108" t="s">
        <v>3974</v>
      </c>
      <c r="D4266" t="s">
        <v>242</v>
      </c>
      <c r="E4266" s="284">
        <v>24.92</v>
      </c>
      <c r="F4266" s="284">
        <v>12.36</v>
      </c>
      <c r="G4266" s="284">
        <f t="shared" si="66"/>
        <v>12.560000000000002</v>
      </c>
    </row>
    <row r="4267" spans="1:7" ht="60" x14ac:dyDescent="0.25">
      <c r="A4267" s="261" t="s">
        <v>5738</v>
      </c>
      <c r="B4267" s="283">
        <v>92705</v>
      </c>
      <c r="C4267" s="108" t="s">
        <v>3975</v>
      </c>
      <c r="D4267" t="s">
        <v>242</v>
      </c>
      <c r="E4267" s="284">
        <v>40.049999999999997</v>
      </c>
      <c r="F4267" s="284">
        <v>21.18</v>
      </c>
      <c r="G4267" s="284">
        <f t="shared" si="66"/>
        <v>18.869999999999997</v>
      </c>
    </row>
    <row r="4268" spans="1:7" ht="60" x14ac:dyDescent="0.25">
      <c r="A4268" s="261" t="s">
        <v>5738</v>
      </c>
      <c r="B4268" s="283">
        <v>92706</v>
      </c>
      <c r="C4268" s="108" t="s">
        <v>3976</v>
      </c>
      <c r="D4268" t="s">
        <v>242</v>
      </c>
      <c r="E4268" s="284">
        <v>64.81</v>
      </c>
      <c r="F4268" s="284">
        <v>34.450000000000003</v>
      </c>
      <c r="G4268" s="284">
        <f t="shared" si="66"/>
        <v>30.36</v>
      </c>
    </row>
    <row r="4269" spans="1:7" ht="60" x14ac:dyDescent="0.25">
      <c r="A4269" s="261" t="s">
        <v>5738</v>
      </c>
      <c r="B4269" s="283">
        <v>92889</v>
      </c>
      <c r="C4269" s="108" t="s">
        <v>4088</v>
      </c>
      <c r="D4269" t="s">
        <v>242</v>
      </c>
      <c r="E4269" s="284">
        <v>124.23</v>
      </c>
      <c r="F4269" s="284">
        <v>23</v>
      </c>
      <c r="G4269" s="284">
        <f t="shared" si="66"/>
        <v>101.23</v>
      </c>
    </row>
    <row r="4270" spans="1:7" ht="60" x14ac:dyDescent="0.25">
      <c r="A4270" s="261" t="s">
        <v>5738</v>
      </c>
      <c r="B4270" s="283">
        <v>92890</v>
      </c>
      <c r="C4270" s="108" t="s">
        <v>4089</v>
      </c>
      <c r="D4270" t="s">
        <v>242</v>
      </c>
      <c r="E4270" s="284">
        <v>188.48</v>
      </c>
      <c r="F4270" s="284">
        <v>25.03</v>
      </c>
      <c r="G4270" s="284">
        <f t="shared" si="66"/>
        <v>163.44999999999999</v>
      </c>
    </row>
    <row r="4271" spans="1:7" ht="60" x14ac:dyDescent="0.25">
      <c r="A4271" s="261" t="s">
        <v>5738</v>
      </c>
      <c r="B4271" s="283">
        <v>92891</v>
      </c>
      <c r="C4271" s="108" t="s">
        <v>4090</v>
      </c>
      <c r="D4271" t="s">
        <v>242</v>
      </c>
      <c r="E4271" s="284">
        <v>276.56</v>
      </c>
      <c r="F4271" s="284">
        <v>27.03</v>
      </c>
      <c r="G4271" s="284">
        <f t="shared" si="66"/>
        <v>249.53</v>
      </c>
    </row>
    <row r="4272" spans="1:7" ht="60" x14ac:dyDescent="0.25">
      <c r="A4272" s="261" t="s">
        <v>5738</v>
      </c>
      <c r="B4272" s="283">
        <v>92892</v>
      </c>
      <c r="C4272" s="108" t="s">
        <v>4091</v>
      </c>
      <c r="D4272" t="s">
        <v>242</v>
      </c>
      <c r="E4272" s="284">
        <v>53.53</v>
      </c>
      <c r="F4272" s="284">
        <v>17.489999999999998</v>
      </c>
      <c r="G4272" s="284">
        <f t="shared" si="66"/>
        <v>36.040000000000006</v>
      </c>
    </row>
    <row r="4273" spans="1:7" ht="60" x14ac:dyDescent="0.25">
      <c r="A4273" s="261" t="s">
        <v>5738</v>
      </c>
      <c r="B4273" s="283">
        <v>92893</v>
      </c>
      <c r="C4273" s="108" t="s">
        <v>4092</v>
      </c>
      <c r="D4273" t="s">
        <v>242</v>
      </c>
      <c r="E4273" s="284">
        <v>76.260000000000005</v>
      </c>
      <c r="F4273" s="284">
        <v>19</v>
      </c>
      <c r="G4273" s="284">
        <f t="shared" si="66"/>
        <v>57.260000000000005</v>
      </c>
    </row>
    <row r="4274" spans="1:7" ht="60" x14ac:dyDescent="0.25">
      <c r="A4274" s="261" t="s">
        <v>5738</v>
      </c>
      <c r="B4274" s="283">
        <v>92894</v>
      </c>
      <c r="C4274" s="108" t="s">
        <v>4093</v>
      </c>
      <c r="D4274" t="s">
        <v>242</v>
      </c>
      <c r="E4274" s="284">
        <v>91.16</v>
      </c>
      <c r="F4274" s="284">
        <v>20.76</v>
      </c>
      <c r="G4274" s="284">
        <f t="shared" si="66"/>
        <v>70.399999999999991</v>
      </c>
    </row>
    <row r="4275" spans="1:7" ht="60" x14ac:dyDescent="0.25">
      <c r="A4275" s="261" t="s">
        <v>5738</v>
      </c>
      <c r="B4275" s="283">
        <v>92895</v>
      </c>
      <c r="C4275" s="108" t="s">
        <v>4094</v>
      </c>
      <c r="D4275" t="s">
        <v>242</v>
      </c>
      <c r="E4275" s="284">
        <v>124.18</v>
      </c>
      <c r="F4275" s="284">
        <v>22.96</v>
      </c>
      <c r="G4275" s="284">
        <f t="shared" si="66"/>
        <v>101.22</v>
      </c>
    </row>
    <row r="4276" spans="1:7" ht="60" x14ac:dyDescent="0.25">
      <c r="A4276" s="261" t="s">
        <v>5738</v>
      </c>
      <c r="B4276" s="283">
        <v>92896</v>
      </c>
      <c r="C4276" s="108" t="s">
        <v>4095</v>
      </c>
      <c r="D4276" t="s">
        <v>242</v>
      </c>
      <c r="E4276" s="284">
        <v>190.05</v>
      </c>
      <c r="F4276" s="284">
        <v>26.24</v>
      </c>
      <c r="G4276" s="284">
        <f t="shared" si="66"/>
        <v>163.81</v>
      </c>
    </row>
    <row r="4277" spans="1:7" ht="60" x14ac:dyDescent="0.25">
      <c r="A4277" s="261" t="s">
        <v>5738</v>
      </c>
      <c r="B4277" s="283">
        <v>92897</v>
      </c>
      <c r="C4277" s="108" t="s">
        <v>4096</v>
      </c>
      <c r="D4277" t="s">
        <v>242</v>
      </c>
      <c r="E4277" s="284">
        <v>279.77999999999997</v>
      </c>
      <c r="F4277" s="284">
        <v>29.53</v>
      </c>
      <c r="G4277" s="284">
        <f t="shared" si="66"/>
        <v>250.24999999999997</v>
      </c>
    </row>
    <row r="4278" spans="1:7" ht="60" x14ac:dyDescent="0.25">
      <c r="A4278" s="261" t="s">
        <v>5738</v>
      </c>
      <c r="B4278" s="283">
        <v>92898</v>
      </c>
      <c r="C4278" s="108" t="s">
        <v>4097</v>
      </c>
      <c r="D4278" t="s">
        <v>242</v>
      </c>
      <c r="E4278" s="284">
        <v>44.84</v>
      </c>
      <c r="F4278" s="284">
        <v>10.73</v>
      </c>
      <c r="G4278" s="284">
        <f t="shared" si="66"/>
        <v>34.11</v>
      </c>
    </row>
    <row r="4279" spans="1:7" ht="60" x14ac:dyDescent="0.25">
      <c r="A4279" s="261" t="s">
        <v>5738</v>
      </c>
      <c r="B4279" s="283">
        <v>92899</v>
      </c>
      <c r="C4279" s="108" t="s">
        <v>4098</v>
      </c>
      <c r="D4279" t="s">
        <v>242</v>
      </c>
      <c r="E4279" s="284">
        <v>66.37</v>
      </c>
      <c r="F4279" s="284">
        <v>11.34</v>
      </c>
      <c r="G4279" s="284">
        <f t="shared" si="66"/>
        <v>55.03</v>
      </c>
    </row>
    <row r="4280" spans="1:7" ht="60" x14ac:dyDescent="0.25">
      <c r="A4280" s="261" t="s">
        <v>5738</v>
      </c>
      <c r="B4280" s="283">
        <v>92900</v>
      </c>
      <c r="C4280" s="108" t="s">
        <v>4099</v>
      </c>
      <c r="D4280" t="s">
        <v>242</v>
      </c>
      <c r="E4280" s="284">
        <v>79.88</v>
      </c>
      <c r="F4280" s="284">
        <v>12</v>
      </c>
      <c r="G4280" s="284">
        <f t="shared" si="66"/>
        <v>67.88</v>
      </c>
    </row>
    <row r="4281" spans="1:7" ht="60" x14ac:dyDescent="0.25">
      <c r="A4281" s="261" t="s">
        <v>5738</v>
      </c>
      <c r="B4281" s="283">
        <v>92901</v>
      </c>
      <c r="C4281" s="108" t="s">
        <v>4100</v>
      </c>
      <c r="D4281" t="s">
        <v>242</v>
      </c>
      <c r="E4281" s="284">
        <v>111.21</v>
      </c>
      <c r="F4281" s="284">
        <v>12.89</v>
      </c>
      <c r="G4281" s="284">
        <f t="shared" si="66"/>
        <v>98.32</v>
      </c>
    </row>
    <row r="4282" spans="1:7" ht="60" x14ac:dyDescent="0.25">
      <c r="A4282" s="261" t="s">
        <v>5738</v>
      </c>
      <c r="B4282" s="283">
        <v>92902</v>
      </c>
      <c r="C4282" s="108" t="s">
        <v>4101</v>
      </c>
      <c r="D4282" t="s">
        <v>242</v>
      </c>
      <c r="E4282" s="284">
        <v>174.49</v>
      </c>
      <c r="F4282" s="284">
        <v>14.19</v>
      </c>
      <c r="G4282" s="284">
        <f t="shared" si="66"/>
        <v>160.30000000000001</v>
      </c>
    </row>
    <row r="4283" spans="1:7" ht="60" x14ac:dyDescent="0.25">
      <c r="A4283" s="261" t="s">
        <v>5738</v>
      </c>
      <c r="B4283" s="283">
        <v>92903</v>
      </c>
      <c r="C4283" s="108" t="s">
        <v>4102</v>
      </c>
      <c r="D4283" t="s">
        <v>242</v>
      </c>
      <c r="E4283" s="284">
        <v>261.7</v>
      </c>
      <c r="F4283" s="284">
        <v>15.49</v>
      </c>
      <c r="G4283" s="284">
        <f t="shared" si="66"/>
        <v>246.20999999999998</v>
      </c>
    </row>
    <row r="4284" spans="1:7" ht="60" x14ac:dyDescent="0.25">
      <c r="A4284" s="261" t="s">
        <v>5738</v>
      </c>
      <c r="B4284" s="283">
        <v>92904</v>
      </c>
      <c r="C4284" s="108" t="s">
        <v>4103</v>
      </c>
      <c r="D4284" t="s">
        <v>242</v>
      </c>
      <c r="E4284" s="284">
        <v>30.55</v>
      </c>
      <c r="F4284" s="284">
        <v>6.16</v>
      </c>
      <c r="G4284" s="284">
        <f t="shared" si="66"/>
        <v>24.39</v>
      </c>
    </row>
    <row r="4285" spans="1:7" ht="60" x14ac:dyDescent="0.25">
      <c r="A4285" s="261" t="s">
        <v>5738</v>
      </c>
      <c r="B4285" s="283">
        <v>92905</v>
      </c>
      <c r="C4285" s="108" t="s">
        <v>4104</v>
      </c>
      <c r="D4285" t="s">
        <v>242</v>
      </c>
      <c r="E4285" s="284">
        <v>43.6</v>
      </c>
      <c r="F4285" s="284">
        <v>10.59</v>
      </c>
      <c r="G4285" s="284">
        <f t="shared" si="66"/>
        <v>33.010000000000005</v>
      </c>
    </row>
    <row r="4286" spans="1:7" ht="60" x14ac:dyDescent="0.25">
      <c r="A4286" s="261" t="s">
        <v>5738</v>
      </c>
      <c r="B4286" s="283">
        <v>92906</v>
      </c>
      <c r="C4286" s="108" t="s">
        <v>4105</v>
      </c>
      <c r="D4286" t="s">
        <v>242</v>
      </c>
      <c r="E4286" s="284">
        <v>53.16</v>
      </c>
      <c r="F4286" s="284">
        <v>17.190000000000001</v>
      </c>
      <c r="G4286" s="284">
        <f t="shared" si="66"/>
        <v>35.97</v>
      </c>
    </row>
    <row r="4287" spans="1:7" ht="60" x14ac:dyDescent="0.25">
      <c r="A4287" s="261" t="s">
        <v>5738</v>
      </c>
      <c r="B4287" s="283">
        <v>92907</v>
      </c>
      <c r="C4287" s="108" t="s">
        <v>4106</v>
      </c>
      <c r="D4287" t="s">
        <v>242</v>
      </c>
      <c r="E4287" s="284">
        <v>66.260000000000005</v>
      </c>
      <c r="F4287" s="284">
        <v>23.01</v>
      </c>
      <c r="G4287" s="284">
        <f t="shared" si="66"/>
        <v>43.25</v>
      </c>
    </row>
    <row r="4288" spans="1:7" ht="60" x14ac:dyDescent="0.25">
      <c r="A4288" s="261" t="s">
        <v>5738</v>
      </c>
      <c r="B4288" s="283">
        <v>92908</v>
      </c>
      <c r="C4288" s="108" t="s">
        <v>4107</v>
      </c>
      <c r="D4288" t="s">
        <v>242</v>
      </c>
      <c r="E4288" s="284">
        <v>66.260000000000005</v>
      </c>
      <c r="F4288" s="284">
        <v>23.01</v>
      </c>
      <c r="G4288" s="284">
        <f t="shared" si="66"/>
        <v>43.25</v>
      </c>
    </row>
    <row r="4289" spans="1:7" ht="60" x14ac:dyDescent="0.25">
      <c r="A4289" s="261" t="s">
        <v>5738</v>
      </c>
      <c r="B4289" s="283">
        <v>92909</v>
      </c>
      <c r="C4289" s="108" t="s">
        <v>4108</v>
      </c>
      <c r="D4289" t="s">
        <v>242</v>
      </c>
      <c r="E4289" s="284">
        <v>66.260000000000005</v>
      </c>
      <c r="F4289" s="284">
        <v>23.01</v>
      </c>
      <c r="G4289" s="284">
        <f t="shared" si="66"/>
        <v>43.25</v>
      </c>
    </row>
    <row r="4290" spans="1:7" ht="60" x14ac:dyDescent="0.25">
      <c r="A4290" s="261" t="s">
        <v>5738</v>
      </c>
      <c r="B4290" s="283">
        <v>92910</v>
      </c>
      <c r="C4290" s="108" t="s">
        <v>4109</v>
      </c>
      <c r="D4290" t="s">
        <v>242</v>
      </c>
      <c r="E4290" s="284">
        <v>96.14</v>
      </c>
      <c r="F4290" s="284">
        <v>25.04</v>
      </c>
      <c r="G4290" s="284">
        <f t="shared" si="66"/>
        <v>71.099999999999994</v>
      </c>
    </row>
    <row r="4291" spans="1:7" ht="60" x14ac:dyDescent="0.25">
      <c r="A4291" s="261" t="s">
        <v>5738</v>
      </c>
      <c r="B4291" s="283">
        <v>92911</v>
      </c>
      <c r="C4291" s="108" t="s">
        <v>4110</v>
      </c>
      <c r="D4291" t="s">
        <v>242</v>
      </c>
      <c r="E4291" s="284">
        <v>96.14</v>
      </c>
      <c r="F4291" s="284">
        <v>25.04</v>
      </c>
      <c r="G4291" s="284">
        <f t="shared" ref="G4291:G4354" si="67">E4291-F4291</f>
        <v>71.099999999999994</v>
      </c>
    </row>
    <row r="4292" spans="1:7" ht="60" x14ac:dyDescent="0.25">
      <c r="A4292" s="261" t="s">
        <v>5738</v>
      </c>
      <c r="B4292" s="283">
        <v>92912</v>
      </c>
      <c r="C4292" s="108" t="s">
        <v>4111</v>
      </c>
      <c r="D4292" t="s">
        <v>242</v>
      </c>
      <c r="E4292" s="284">
        <v>129.19</v>
      </c>
      <c r="F4292" s="284">
        <v>25.03</v>
      </c>
      <c r="G4292" s="284">
        <f t="shared" si="67"/>
        <v>104.16</v>
      </c>
    </row>
    <row r="4293" spans="1:7" ht="60" x14ac:dyDescent="0.25">
      <c r="A4293" s="261" t="s">
        <v>5738</v>
      </c>
      <c r="B4293" s="283">
        <v>92913</v>
      </c>
      <c r="C4293" s="108" t="s">
        <v>4112</v>
      </c>
      <c r="D4293" t="s">
        <v>242</v>
      </c>
      <c r="E4293" s="284">
        <v>131.88999999999999</v>
      </c>
      <c r="F4293" s="284">
        <v>27.04</v>
      </c>
      <c r="G4293" s="284">
        <f t="shared" si="67"/>
        <v>104.85</v>
      </c>
    </row>
    <row r="4294" spans="1:7" ht="60" x14ac:dyDescent="0.25">
      <c r="A4294" s="261" t="s">
        <v>5738</v>
      </c>
      <c r="B4294" s="283">
        <v>92914</v>
      </c>
      <c r="C4294" s="108" t="s">
        <v>4113</v>
      </c>
      <c r="D4294" t="s">
        <v>242</v>
      </c>
      <c r="E4294" s="284">
        <v>131.88999999999999</v>
      </c>
      <c r="F4294" s="284">
        <v>27.04</v>
      </c>
      <c r="G4294" s="284">
        <f t="shared" si="67"/>
        <v>104.85</v>
      </c>
    </row>
    <row r="4295" spans="1:7" ht="60" x14ac:dyDescent="0.25">
      <c r="A4295" s="261" t="s">
        <v>5738</v>
      </c>
      <c r="B4295" s="283">
        <v>92918</v>
      </c>
      <c r="C4295" s="108" t="s">
        <v>4117</v>
      </c>
      <c r="D4295" t="s">
        <v>242</v>
      </c>
      <c r="E4295" s="284">
        <v>35.07</v>
      </c>
      <c r="F4295" s="284">
        <v>17.5</v>
      </c>
      <c r="G4295" s="284">
        <f t="shared" si="67"/>
        <v>17.57</v>
      </c>
    </row>
    <row r="4296" spans="1:7" ht="60" x14ac:dyDescent="0.25">
      <c r="A4296" s="261" t="s">
        <v>5738</v>
      </c>
      <c r="B4296" s="283">
        <v>92920</v>
      </c>
      <c r="C4296" s="108" t="s">
        <v>4119</v>
      </c>
      <c r="D4296" t="s">
        <v>242</v>
      </c>
      <c r="E4296" s="284">
        <v>35.31</v>
      </c>
      <c r="F4296" s="284">
        <v>17.5</v>
      </c>
      <c r="G4296" s="284">
        <f t="shared" si="67"/>
        <v>17.810000000000002</v>
      </c>
    </row>
    <row r="4297" spans="1:7" ht="60" x14ac:dyDescent="0.25">
      <c r="A4297" s="261" t="s">
        <v>5738</v>
      </c>
      <c r="B4297" s="283">
        <v>92925</v>
      </c>
      <c r="C4297" s="108" t="s">
        <v>4124</v>
      </c>
      <c r="D4297" t="s">
        <v>242</v>
      </c>
      <c r="E4297" s="284">
        <v>43.48</v>
      </c>
      <c r="F4297" s="284">
        <v>19.02</v>
      </c>
      <c r="G4297" s="284">
        <f t="shared" si="67"/>
        <v>24.459999999999997</v>
      </c>
    </row>
    <row r="4298" spans="1:7" ht="60" x14ac:dyDescent="0.25">
      <c r="A4298" s="261" t="s">
        <v>5738</v>
      </c>
      <c r="B4298" s="283">
        <v>92926</v>
      </c>
      <c r="C4298" s="108" t="s">
        <v>4125</v>
      </c>
      <c r="D4298" t="s">
        <v>242</v>
      </c>
      <c r="E4298" s="284">
        <v>43.47</v>
      </c>
      <c r="F4298" s="284">
        <v>19.02</v>
      </c>
      <c r="G4298" s="284">
        <f t="shared" si="67"/>
        <v>24.45</v>
      </c>
    </row>
    <row r="4299" spans="1:7" ht="60" x14ac:dyDescent="0.25">
      <c r="A4299" s="261" t="s">
        <v>5738</v>
      </c>
      <c r="B4299" s="283">
        <v>92927</v>
      </c>
      <c r="C4299" s="108" t="s">
        <v>4126</v>
      </c>
      <c r="D4299" t="s">
        <v>242</v>
      </c>
      <c r="E4299" s="284">
        <v>43.47</v>
      </c>
      <c r="F4299" s="284">
        <v>19.02</v>
      </c>
      <c r="G4299" s="284">
        <f t="shared" si="67"/>
        <v>24.45</v>
      </c>
    </row>
    <row r="4300" spans="1:7" ht="60" x14ac:dyDescent="0.25">
      <c r="A4300" s="261" t="s">
        <v>5738</v>
      </c>
      <c r="B4300" s="283">
        <v>92928</v>
      </c>
      <c r="C4300" s="108" t="s">
        <v>4127</v>
      </c>
      <c r="D4300" t="s">
        <v>242</v>
      </c>
      <c r="E4300" s="284">
        <v>49.74</v>
      </c>
      <c r="F4300" s="284">
        <v>20.78</v>
      </c>
      <c r="G4300" s="284">
        <f t="shared" si="67"/>
        <v>28.96</v>
      </c>
    </row>
    <row r="4301" spans="1:7" ht="60" x14ac:dyDescent="0.25">
      <c r="A4301" s="261" t="s">
        <v>5738</v>
      </c>
      <c r="B4301" s="283">
        <v>92929</v>
      </c>
      <c r="C4301" s="108" t="s">
        <v>4128</v>
      </c>
      <c r="D4301" t="s">
        <v>242</v>
      </c>
      <c r="E4301" s="284">
        <v>49.74</v>
      </c>
      <c r="F4301" s="284">
        <v>20.78</v>
      </c>
      <c r="G4301" s="284">
        <f t="shared" si="67"/>
        <v>28.96</v>
      </c>
    </row>
    <row r="4302" spans="1:7" ht="60" x14ac:dyDescent="0.25">
      <c r="A4302" s="261" t="s">
        <v>5738</v>
      </c>
      <c r="B4302" s="283">
        <v>92930</v>
      </c>
      <c r="C4302" s="108" t="s">
        <v>4129</v>
      </c>
      <c r="D4302" t="s">
        <v>242</v>
      </c>
      <c r="E4302" s="284">
        <v>49.74</v>
      </c>
      <c r="F4302" s="284">
        <v>20.78</v>
      </c>
      <c r="G4302" s="284">
        <f t="shared" si="67"/>
        <v>28.96</v>
      </c>
    </row>
    <row r="4303" spans="1:7" ht="60" x14ac:dyDescent="0.25">
      <c r="A4303" s="261" t="s">
        <v>5738</v>
      </c>
      <c r="B4303" s="283">
        <v>92931</v>
      </c>
      <c r="C4303" s="108" t="s">
        <v>4130</v>
      </c>
      <c r="D4303" t="s">
        <v>242</v>
      </c>
      <c r="E4303" s="284">
        <v>66.209999999999994</v>
      </c>
      <c r="F4303" s="284">
        <v>22.97</v>
      </c>
      <c r="G4303" s="284">
        <f t="shared" si="67"/>
        <v>43.239999999999995</v>
      </c>
    </row>
    <row r="4304" spans="1:7" ht="60" x14ac:dyDescent="0.25">
      <c r="A4304" s="261" t="s">
        <v>5738</v>
      </c>
      <c r="B4304" s="283">
        <v>92932</v>
      </c>
      <c r="C4304" s="108" t="s">
        <v>4131</v>
      </c>
      <c r="D4304" t="s">
        <v>242</v>
      </c>
      <c r="E4304" s="284">
        <v>66.209999999999994</v>
      </c>
      <c r="F4304" s="284">
        <v>22.97</v>
      </c>
      <c r="G4304" s="284">
        <f t="shared" si="67"/>
        <v>43.239999999999995</v>
      </c>
    </row>
    <row r="4305" spans="1:7" ht="60" x14ac:dyDescent="0.25">
      <c r="A4305" s="261" t="s">
        <v>5738</v>
      </c>
      <c r="B4305" s="283">
        <v>92933</v>
      </c>
      <c r="C4305" s="108" t="s">
        <v>4132</v>
      </c>
      <c r="D4305" t="s">
        <v>242</v>
      </c>
      <c r="E4305" s="284">
        <v>66.209999999999994</v>
      </c>
      <c r="F4305" s="284">
        <v>22.97</v>
      </c>
      <c r="G4305" s="284">
        <f t="shared" si="67"/>
        <v>43.239999999999995</v>
      </c>
    </row>
    <row r="4306" spans="1:7" ht="60" x14ac:dyDescent="0.25">
      <c r="A4306" s="261" t="s">
        <v>5738</v>
      </c>
      <c r="B4306" s="283">
        <v>92934</v>
      </c>
      <c r="C4306" s="108" t="s">
        <v>4133</v>
      </c>
      <c r="D4306" t="s">
        <v>242</v>
      </c>
      <c r="E4306" s="284">
        <v>97.71</v>
      </c>
      <c r="F4306" s="284">
        <v>26.25</v>
      </c>
      <c r="G4306" s="284">
        <f t="shared" si="67"/>
        <v>71.459999999999994</v>
      </c>
    </row>
    <row r="4307" spans="1:7" ht="60" x14ac:dyDescent="0.25">
      <c r="A4307" s="261" t="s">
        <v>5738</v>
      </c>
      <c r="B4307" s="283">
        <v>92935</v>
      </c>
      <c r="C4307" s="108" t="s">
        <v>4134</v>
      </c>
      <c r="D4307" t="s">
        <v>242</v>
      </c>
      <c r="E4307" s="284">
        <v>97.71</v>
      </c>
      <c r="F4307" s="284">
        <v>26.25</v>
      </c>
      <c r="G4307" s="284">
        <f t="shared" si="67"/>
        <v>71.459999999999994</v>
      </c>
    </row>
    <row r="4308" spans="1:7" ht="60" x14ac:dyDescent="0.25">
      <c r="A4308" s="261" t="s">
        <v>5738</v>
      </c>
      <c r="B4308" s="283">
        <v>92936</v>
      </c>
      <c r="C4308" s="108" t="s">
        <v>4135</v>
      </c>
      <c r="D4308" t="s">
        <v>242</v>
      </c>
      <c r="E4308" s="284">
        <v>135.11000000000001</v>
      </c>
      <c r="F4308" s="284">
        <v>29.54</v>
      </c>
      <c r="G4308" s="284">
        <f t="shared" si="67"/>
        <v>105.57000000000002</v>
      </c>
    </row>
    <row r="4309" spans="1:7" ht="60" x14ac:dyDescent="0.25">
      <c r="A4309" s="261" t="s">
        <v>5738</v>
      </c>
      <c r="B4309" s="283">
        <v>92937</v>
      </c>
      <c r="C4309" s="108" t="s">
        <v>4136</v>
      </c>
      <c r="D4309" t="s">
        <v>242</v>
      </c>
      <c r="E4309" s="284">
        <v>135.11000000000001</v>
      </c>
      <c r="F4309" s="284">
        <v>29.54</v>
      </c>
      <c r="G4309" s="284">
        <f t="shared" si="67"/>
        <v>105.57000000000002</v>
      </c>
    </row>
    <row r="4310" spans="1:7" ht="60" x14ac:dyDescent="0.25">
      <c r="A4310" s="261" t="s">
        <v>5738</v>
      </c>
      <c r="B4310" s="283">
        <v>92938</v>
      </c>
      <c r="C4310" s="108" t="s">
        <v>4137</v>
      </c>
      <c r="D4310" t="s">
        <v>242</v>
      </c>
      <c r="E4310" s="284">
        <v>26.38</v>
      </c>
      <c r="F4310" s="284">
        <v>10.74</v>
      </c>
      <c r="G4310" s="284">
        <f t="shared" si="67"/>
        <v>15.639999999999999</v>
      </c>
    </row>
    <row r="4311" spans="1:7" ht="60" x14ac:dyDescent="0.25">
      <c r="A4311" s="261" t="s">
        <v>5738</v>
      </c>
      <c r="B4311" s="283">
        <v>92939</v>
      </c>
      <c r="C4311" s="108" t="s">
        <v>4138</v>
      </c>
      <c r="D4311" t="s">
        <v>242</v>
      </c>
      <c r="E4311" s="284">
        <v>26.62</v>
      </c>
      <c r="F4311" s="284">
        <v>10.74</v>
      </c>
      <c r="G4311" s="284">
        <f t="shared" si="67"/>
        <v>15.88</v>
      </c>
    </row>
    <row r="4312" spans="1:7" ht="60" x14ac:dyDescent="0.25">
      <c r="A4312" s="261" t="s">
        <v>5738</v>
      </c>
      <c r="B4312" s="283">
        <v>92940</v>
      </c>
      <c r="C4312" s="108" t="s">
        <v>4139</v>
      </c>
      <c r="D4312" t="s">
        <v>242</v>
      </c>
      <c r="E4312" s="284">
        <v>33.590000000000003</v>
      </c>
      <c r="F4312" s="284">
        <v>11.35</v>
      </c>
      <c r="G4312" s="284">
        <f t="shared" si="67"/>
        <v>22.240000000000002</v>
      </c>
    </row>
    <row r="4313" spans="1:7" ht="60" x14ac:dyDescent="0.25">
      <c r="A4313" s="261" t="s">
        <v>5738</v>
      </c>
      <c r="B4313" s="283">
        <v>92941</v>
      </c>
      <c r="C4313" s="108" t="s">
        <v>4140</v>
      </c>
      <c r="D4313" t="s">
        <v>242</v>
      </c>
      <c r="E4313" s="284">
        <v>33.58</v>
      </c>
      <c r="F4313" s="284">
        <v>11.35</v>
      </c>
      <c r="G4313" s="284">
        <f t="shared" si="67"/>
        <v>22.229999999999997</v>
      </c>
    </row>
    <row r="4314" spans="1:7" ht="60" x14ac:dyDescent="0.25">
      <c r="A4314" s="261" t="s">
        <v>5738</v>
      </c>
      <c r="B4314" s="283">
        <v>92942</v>
      </c>
      <c r="C4314" s="108" t="s">
        <v>4141</v>
      </c>
      <c r="D4314" t="s">
        <v>242</v>
      </c>
      <c r="E4314" s="284">
        <v>33.58</v>
      </c>
      <c r="F4314" s="284">
        <v>11.35</v>
      </c>
      <c r="G4314" s="284">
        <f t="shared" si="67"/>
        <v>22.229999999999997</v>
      </c>
    </row>
    <row r="4315" spans="1:7" ht="60" x14ac:dyDescent="0.25">
      <c r="A4315" s="261" t="s">
        <v>5738</v>
      </c>
      <c r="B4315" s="283">
        <v>92943</v>
      </c>
      <c r="C4315" s="108" t="s">
        <v>4142</v>
      </c>
      <c r="D4315" t="s">
        <v>242</v>
      </c>
      <c r="E4315" s="284">
        <v>38.46</v>
      </c>
      <c r="F4315" s="284">
        <v>12.01</v>
      </c>
      <c r="G4315" s="284">
        <f t="shared" si="67"/>
        <v>26.450000000000003</v>
      </c>
    </row>
    <row r="4316" spans="1:7" ht="60" x14ac:dyDescent="0.25">
      <c r="A4316" s="261" t="s">
        <v>5738</v>
      </c>
      <c r="B4316" s="283">
        <v>92944</v>
      </c>
      <c r="C4316" s="108" t="s">
        <v>4143</v>
      </c>
      <c r="D4316" t="s">
        <v>242</v>
      </c>
      <c r="E4316" s="284">
        <v>38.46</v>
      </c>
      <c r="F4316" s="284">
        <v>12.01</v>
      </c>
      <c r="G4316" s="284">
        <f t="shared" si="67"/>
        <v>26.450000000000003</v>
      </c>
    </row>
    <row r="4317" spans="1:7" ht="60" x14ac:dyDescent="0.25">
      <c r="A4317" s="261" t="s">
        <v>5738</v>
      </c>
      <c r="B4317" s="283">
        <v>92945</v>
      </c>
      <c r="C4317" s="108" t="s">
        <v>4144</v>
      </c>
      <c r="D4317" t="s">
        <v>242</v>
      </c>
      <c r="E4317" s="284">
        <v>38.46</v>
      </c>
      <c r="F4317" s="284">
        <v>12.01</v>
      </c>
      <c r="G4317" s="284">
        <f t="shared" si="67"/>
        <v>26.450000000000003</v>
      </c>
    </row>
    <row r="4318" spans="1:7" ht="60" x14ac:dyDescent="0.25">
      <c r="A4318" s="261" t="s">
        <v>5738</v>
      </c>
      <c r="B4318" s="283">
        <v>92946</v>
      </c>
      <c r="C4318" s="108" t="s">
        <v>4145</v>
      </c>
      <c r="D4318" t="s">
        <v>242</v>
      </c>
      <c r="E4318" s="284">
        <v>53.24</v>
      </c>
      <c r="F4318" s="284">
        <v>12.9</v>
      </c>
      <c r="G4318" s="284">
        <f t="shared" si="67"/>
        <v>40.340000000000003</v>
      </c>
    </row>
    <row r="4319" spans="1:7" ht="60" x14ac:dyDescent="0.25">
      <c r="A4319" s="261" t="s">
        <v>5738</v>
      </c>
      <c r="B4319" s="283">
        <v>92947</v>
      </c>
      <c r="C4319" s="108" t="s">
        <v>4146</v>
      </c>
      <c r="D4319" t="s">
        <v>242</v>
      </c>
      <c r="E4319" s="284">
        <v>53.24</v>
      </c>
      <c r="F4319" s="284">
        <v>12.9</v>
      </c>
      <c r="G4319" s="284">
        <f t="shared" si="67"/>
        <v>40.340000000000003</v>
      </c>
    </row>
    <row r="4320" spans="1:7" ht="60" x14ac:dyDescent="0.25">
      <c r="A4320" s="261" t="s">
        <v>5738</v>
      </c>
      <c r="B4320" s="283">
        <v>92948</v>
      </c>
      <c r="C4320" s="108" t="s">
        <v>4147</v>
      </c>
      <c r="D4320" t="s">
        <v>242</v>
      </c>
      <c r="E4320" s="284">
        <v>53.24</v>
      </c>
      <c r="F4320" s="284">
        <v>12.9</v>
      </c>
      <c r="G4320" s="284">
        <f t="shared" si="67"/>
        <v>40.340000000000003</v>
      </c>
    </row>
    <row r="4321" spans="1:7" ht="60" x14ac:dyDescent="0.25">
      <c r="A4321" s="261" t="s">
        <v>5738</v>
      </c>
      <c r="B4321" s="283">
        <v>92949</v>
      </c>
      <c r="C4321" s="108" t="s">
        <v>4148</v>
      </c>
      <c r="D4321" t="s">
        <v>242</v>
      </c>
      <c r="E4321" s="284">
        <v>82.15</v>
      </c>
      <c r="F4321" s="284">
        <v>14.19</v>
      </c>
      <c r="G4321" s="284">
        <f t="shared" si="67"/>
        <v>67.960000000000008</v>
      </c>
    </row>
    <row r="4322" spans="1:7" ht="60" x14ac:dyDescent="0.25">
      <c r="A4322" s="261" t="s">
        <v>5738</v>
      </c>
      <c r="B4322" s="283">
        <v>92950</v>
      </c>
      <c r="C4322" s="108" t="s">
        <v>4149</v>
      </c>
      <c r="D4322" t="s">
        <v>242</v>
      </c>
      <c r="E4322" s="284">
        <v>82.15</v>
      </c>
      <c r="F4322" s="284">
        <v>14.19</v>
      </c>
      <c r="G4322" s="284">
        <f t="shared" si="67"/>
        <v>67.960000000000008</v>
      </c>
    </row>
    <row r="4323" spans="1:7" ht="60" x14ac:dyDescent="0.25">
      <c r="A4323" s="261" t="s">
        <v>5738</v>
      </c>
      <c r="B4323" s="283">
        <v>92951</v>
      </c>
      <c r="C4323" s="108" t="s">
        <v>4150</v>
      </c>
      <c r="D4323" t="s">
        <v>242</v>
      </c>
      <c r="E4323" s="284">
        <v>117.03</v>
      </c>
      <c r="F4323" s="284">
        <v>15.5</v>
      </c>
      <c r="G4323" s="284">
        <f t="shared" si="67"/>
        <v>101.53</v>
      </c>
    </row>
    <row r="4324" spans="1:7" ht="60" x14ac:dyDescent="0.25">
      <c r="A4324" s="261" t="s">
        <v>5738</v>
      </c>
      <c r="B4324" s="283">
        <v>92952</v>
      </c>
      <c r="C4324" s="108" t="s">
        <v>4151</v>
      </c>
      <c r="D4324" t="s">
        <v>242</v>
      </c>
      <c r="E4324" s="284">
        <v>117.03</v>
      </c>
      <c r="F4324" s="284">
        <v>15.5</v>
      </c>
      <c r="G4324" s="284">
        <f t="shared" si="67"/>
        <v>101.53</v>
      </c>
    </row>
    <row r="4325" spans="1:7" ht="60" x14ac:dyDescent="0.25">
      <c r="A4325" s="261" t="s">
        <v>5738</v>
      </c>
      <c r="B4325" s="283">
        <v>92953</v>
      </c>
      <c r="C4325" s="108" t="s">
        <v>4152</v>
      </c>
      <c r="D4325" t="s">
        <v>242</v>
      </c>
      <c r="E4325" s="284">
        <v>22.77</v>
      </c>
      <c r="F4325" s="284">
        <v>10.61</v>
      </c>
      <c r="G4325" s="284">
        <f t="shared" si="67"/>
        <v>12.16</v>
      </c>
    </row>
    <row r="4326" spans="1:7" ht="60" x14ac:dyDescent="0.25">
      <c r="A4326" s="261" t="s">
        <v>5738</v>
      </c>
      <c r="B4326" s="283">
        <v>93050</v>
      </c>
      <c r="C4326" s="108" t="s">
        <v>4193</v>
      </c>
      <c r="D4326" t="s">
        <v>242</v>
      </c>
      <c r="E4326" s="284">
        <v>10.63</v>
      </c>
      <c r="F4326" s="284">
        <v>2.1</v>
      </c>
      <c r="G4326" s="284">
        <f t="shared" si="67"/>
        <v>8.5300000000000011</v>
      </c>
    </row>
    <row r="4327" spans="1:7" ht="60" x14ac:dyDescent="0.25">
      <c r="A4327" s="261" t="s">
        <v>5738</v>
      </c>
      <c r="B4327" s="283">
        <v>93052</v>
      </c>
      <c r="C4327" s="108" t="s">
        <v>4194</v>
      </c>
      <c r="D4327" t="s">
        <v>242</v>
      </c>
      <c r="E4327" s="284">
        <v>491.03</v>
      </c>
      <c r="F4327" s="284">
        <v>2.09</v>
      </c>
      <c r="G4327" s="284">
        <f t="shared" si="67"/>
        <v>488.94</v>
      </c>
    </row>
    <row r="4328" spans="1:7" ht="60" x14ac:dyDescent="0.25">
      <c r="A4328" s="261" t="s">
        <v>5738</v>
      </c>
      <c r="B4328" s="283">
        <v>93054</v>
      </c>
      <c r="C4328" s="108" t="s">
        <v>4195</v>
      </c>
      <c r="D4328" t="s">
        <v>242</v>
      </c>
      <c r="E4328" s="284">
        <v>21.17</v>
      </c>
      <c r="F4328" s="284">
        <v>3.01</v>
      </c>
      <c r="G4328" s="284">
        <f t="shared" si="67"/>
        <v>18.160000000000004</v>
      </c>
    </row>
    <row r="4329" spans="1:7" ht="60" x14ac:dyDescent="0.25">
      <c r="A4329" s="261" t="s">
        <v>5738</v>
      </c>
      <c r="B4329" s="283">
        <v>93055</v>
      </c>
      <c r="C4329" s="108" t="s">
        <v>4196</v>
      </c>
      <c r="D4329" t="s">
        <v>242</v>
      </c>
      <c r="E4329" s="284">
        <v>42.44</v>
      </c>
      <c r="F4329" s="284">
        <v>2.09</v>
      </c>
      <c r="G4329" s="284">
        <f t="shared" si="67"/>
        <v>40.349999999999994</v>
      </c>
    </row>
    <row r="4330" spans="1:7" ht="60" x14ac:dyDescent="0.25">
      <c r="A4330" s="261" t="s">
        <v>5738</v>
      </c>
      <c r="B4330" s="283">
        <v>93056</v>
      </c>
      <c r="C4330" s="108" t="s">
        <v>4197</v>
      </c>
      <c r="D4330" t="s">
        <v>242</v>
      </c>
      <c r="E4330" s="284">
        <v>15.91</v>
      </c>
      <c r="F4330" s="284">
        <v>2.72</v>
      </c>
      <c r="G4330" s="284">
        <f t="shared" si="67"/>
        <v>13.19</v>
      </c>
    </row>
    <row r="4331" spans="1:7" ht="60" x14ac:dyDescent="0.25">
      <c r="A4331" s="261" t="s">
        <v>5738</v>
      </c>
      <c r="B4331" s="283">
        <v>93057</v>
      </c>
      <c r="C4331" s="108" t="s">
        <v>4198</v>
      </c>
      <c r="D4331" t="s">
        <v>242</v>
      </c>
      <c r="E4331" s="284">
        <v>13.23</v>
      </c>
      <c r="F4331" s="284">
        <v>2.4</v>
      </c>
      <c r="G4331" s="284">
        <f t="shared" si="67"/>
        <v>10.83</v>
      </c>
    </row>
    <row r="4332" spans="1:7" ht="60" x14ac:dyDescent="0.25">
      <c r="A4332" s="261" t="s">
        <v>5738</v>
      </c>
      <c r="B4332" s="283">
        <v>93058</v>
      </c>
      <c r="C4332" s="108" t="s">
        <v>4199</v>
      </c>
      <c r="D4332" t="s">
        <v>242</v>
      </c>
      <c r="E4332" s="284">
        <v>540.21</v>
      </c>
      <c r="F4332" s="284">
        <v>2.72</v>
      </c>
      <c r="G4332" s="284">
        <f t="shared" si="67"/>
        <v>537.49</v>
      </c>
    </row>
    <row r="4333" spans="1:7" ht="60" x14ac:dyDescent="0.25">
      <c r="A4333" s="261" t="s">
        <v>5738</v>
      </c>
      <c r="B4333" s="283">
        <v>93059</v>
      </c>
      <c r="C4333" s="108" t="s">
        <v>4200</v>
      </c>
      <c r="D4333" t="s">
        <v>242</v>
      </c>
      <c r="E4333" s="284">
        <v>27.64</v>
      </c>
      <c r="F4333" s="284">
        <v>2.63</v>
      </c>
      <c r="G4333" s="284">
        <f t="shared" si="67"/>
        <v>25.01</v>
      </c>
    </row>
    <row r="4334" spans="1:7" ht="60" x14ac:dyDescent="0.25">
      <c r="A4334" s="261" t="s">
        <v>5738</v>
      </c>
      <c r="B4334" s="283">
        <v>93060</v>
      </c>
      <c r="C4334" s="108" t="s">
        <v>4201</v>
      </c>
      <c r="D4334" t="s">
        <v>242</v>
      </c>
      <c r="E4334" s="284">
        <v>74.41</v>
      </c>
      <c r="F4334" s="284">
        <v>2.72</v>
      </c>
      <c r="G4334" s="284">
        <f t="shared" si="67"/>
        <v>71.69</v>
      </c>
    </row>
    <row r="4335" spans="1:7" ht="60" x14ac:dyDescent="0.25">
      <c r="A4335" s="261" t="s">
        <v>5738</v>
      </c>
      <c r="B4335" s="283">
        <v>93061</v>
      </c>
      <c r="C4335" s="108" t="s">
        <v>4202</v>
      </c>
      <c r="D4335" t="s">
        <v>242</v>
      </c>
      <c r="E4335" s="284">
        <v>30.16</v>
      </c>
      <c r="F4335" s="284">
        <v>3.43</v>
      </c>
      <c r="G4335" s="284">
        <f t="shared" si="67"/>
        <v>26.73</v>
      </c>
    </row>
    <row r="4336" spans="1:7" ht="60" x14ac:dyDescent="0.25">
      <c r="A4336" s="261" t="s">
        <v>5738</v>
      </c>
      <c r="B4336" s="283">
        <v>93062</v>
      </c>
      <c r="C4336" s="108" t="s">
        <v>4203</v>
      </c>
      <c r="D4336" t="s">
        <v>242</v>
      </c>
      <c r="E4336" s="284">
        <v>25.44</v>
      </c>
      <c r="F4336" s="284">
        <v>3.07</v>
      </c>
      <c r="G4336" s="284">
        <f t="shared" si="67"/>
        <v>22.37</v>
      </c>
    </row>
    <row r="4337" spans="1:7" ht="60" x14ac:dyDescent="0.25">
      <c r="A4337" s="261" t="s">
        <v>5738</v>
      </c>
      <c r="B4337" s="283">
        <v>93063</v>
      </c>
      <c r="C4337" s="108" t="s">
        <v>4204</v>
      </c>
      <c r="D4337" t="s">
        <v>242</v>
      </c>
      <c r="E4337" s="284">
        <v>619.03</v>
      </c>
      <c r="F4337" s="284">
        <v>3.42</v>
      </c>
      <c r="G4337" s="284">
        <f t="shared" si="67"/>
        <v>615.61</v>
      </c>
    </row>
    <row r="4338" spans="1:7" ht="60" x14ac:dyDescent="0.25">
      <c r="A4338" s="261" t="s">
        <v>5738</v>
      </c>
      <c r="B4338" s="283">
        <v>93064</v>
      </c>
      <c r="C4338" s="108" t="s">
        <v>4205</v>
      </c>
      <c r="D4338" t="s">
        <v>242</v>
      </c>
      <c r="E4338" s="284">
        <v>46.31</v>
      </c>
      <c r="F4338" s="284">
        <v>4.13</v>
      </c>
      <c r="G4338" s="284">
        <f t="shared" si="67"/>
        <v>42.18</v>
      </c>
    </row>
    <row r="4339" spans="1:7" ht="60" x14ac:dyDescent="0.25">
      <c r="A4339" s="261" t="s">
        <v>5738</v>
      </c>
      <c r="B4339" s="283">
        <v>93065</v>
      </c>
      <c r="C4339" s="108" t="s">
        <v>4206</v>
      </c>
      <c r="D4339" t="s">
        <v>242</v>
      </c>
      <c r="E4339" s="284">
        <v>41.59</v>
      </c>
      <c r="F4339" s="284">
        <v>3.78</v>
      </c>
      <c r="G4339" s="284">
        <f t="shared" si="67"/>
        <v>37.81</v>
      </c>
    </row>
    <row r="4340" spans="1:7" ht="60" x14ac:dyDescent="0.25">
      <c r="A4340" s="261" t="s">
        <v>5738</v>
      </c>
      <c r="B4340" s="283">
        <v>93066</v>
      </c>
      <c r="C4340" s="108" t="s">
        <v>4207</v>
      </c>
      <c r="D4340" t="s">
        <v>242</v>
      </c>
      <c r="E4340" s="284">
        <v>776.86</v>
      </c>
      <c r="F4340" s="284">
        <v>4.13</v>
      </c>
      <c r="G4340" s="284">
        <f t="shared" si="67"/>
        <v>772.73</v>
      </c>
    </row>
    <row r="4341" spans="1:7" ht="60" x14ac:dyDescent="0.25">
      <c r="A4341" s="261" t="s">
        <v>5738</v>
      </c>
      <c r="B4341" s="283">
        <v>93067</v>
      </c>
      <c r="C4341" s="108" t="s">
        <v>4208</v>
      </c>
      <c r="D4341" t="s">
        <v>242</v>
      </c>
      <c r="E4341" s="284">
        <v>68.87</v>
      </c>
      <c r="F4341" s="284">
        <v>5.37</v>
      </c>
      <c r="G4341" s="284">
        <f t="shared" si="67"/>
        <v>63.500000000000007</v>
      </c>
    </row>
    <row r="4342" spans="1:7" ht="60" x14ac:dyDescent="0.25">
      <c r="A4342" s="261" t="s">
        <v>5738</v>
      </c>
      <c r="B4342" s="283">
        <v>93068</v>
      </c>
      <c r="C4342" s="108" t="s">
        <v>4209</v>
      </c>
      <c r="D4342" t="s">
        <v>242</v>
      </c>
      <c r="E4342" s="284">
        <v>58.55</v>
      </c>
      <c r="F4342" s="284">
        <v>4.75</v>
      </c>
      <c r="G4342" s="284">
        <f t="shared" si="67"/>
        <v>53.8</v>
      </c>
    </row>
    <row r="4343" spans="1:7" ht="60" x14ac:dyDescent="0.25">
      <c r="A4343" s="261" t="s">
        <v>5738</v>
      </c>
      <c r="B4343" s="283">
        <v>93069</v>
      </c>
      <c r="C4343" s="108" t="s">
        <v>4210</v>
      </c>
      <c r="D4343" t="s">
        <v>242</v>
      </c>
      <c r="E4343" s="284">
        <v>1076.8599999999999</v>
      </c>
      <c r="F4343" s="284">
        <v>5.37</v>
      </c>
      <c r="G4343" s="284">
        <f t="shared" si="67"/>
        <v>1071.49</v>
      </c>
    </row>
    <row r="4344" spans="1:7" ht="60" x14ac:dyDescent="0.25">
      <c r="A4344" s="261" t="s">
        <v>5738</v>
      </c>
      <c r="B4344" s="283">
        <v>93070</v>
      </c>
      <c r="C4344" s="108" t="s">
        <v>4211</v>
      </c>
      <c r="D4344" t="s">
        <v>242</v>
      </c>
      <c r="E4344" s="284">
        <v>173.84</v>
      </c>
      <c r="F4344" s="284">
        <v>6.59</v>
      </c>
      <c r="G4344" s="284">
        <f t="shared" si="67"/>
        <v>167.25</v>
      </c>
    </row>
    <row r="4345" spans="1:7" ht="60" x14ac:dyDescent="0.25">
      <c r="A4345" s="261" t="s">
        <v>5738</v>
      </c>
      <c r="B4345" s="283">
        <v>93071</v>
      </c>
      <c r="C4345" s="108" t="s">
        <v>4212</v>
      </c>
      <c r="D4345" t="s">
        <v>242</v>
      </c>
      <c r="E4345" s="284">
        <v>159.83000000000001</v>
      </c>
      <c r="F4345" s="284">
        <v>5.98</v>
      </c>
      <c r="G4345" s="284">
        <f t="shared" si="67"/>
        <v>153.85000000000002</v>
      </c>
    </row>
    <row r="4346" spans="1:7" ht="60" x14ac:dyDescent="0.25">
      <c r="A4346" s="261" t="s">
        <v>5738</v>
      </c>
      <c r="B4346" s="283">
        <v>93072</v>
      </c>
      <c r="C4346" s="108" t="s">
        <v>4213</v>
      </c>
      <c r="D4346" t="s">
        <v>242</v>
      </c>
      <c r="E4346" s="284">
        <v>1421.14</v>
      </c>
      <c r="F4346" s="284">
        <v>6.59</v>
      </c>
      <c r="G4346" s="284">
        <f t="shared" si="67"/>
        <v>1414.5500000000002</v>
      </c>
    </row>
    <row r="4347" spans="1:7" ht="60" x14ac:dyDescent="0.25">
      <c r="A4347" s="261" t="s">
        <v>5738</v>
      </c>
      <c r="B4347" s="283">
        <v>93074</v>
      </c>
      <c r="C4347" s="108" t="s">
        <v>4214</v>
      </c>
      <c r="D4347" t="s">
        <v>242</v>
      </c>
      <c r="E4347" s="284">
        <v>12.63</v>
      </c>
      <c r="F4347" s="284">
        <v>5.34</v>
      </c>
      <c r="G4347" s="284">
        <f t="shared" si="67"/>
        <v>7.2900000000000009</v>
      </c>
    </row>
    <row r="4348" spans="1:7" ht="75" x14ac:dyDescent="0.25">
      <c r="A4348" s="261" t="s">
        <v>5738</v>
      </c>
      <c r="B4348" s="283">
        <v>93075</v>
      </c>
      <c r="C4348" s="108" t="s">
        <v>4215</v>
      </c>
      <c r="D4348" t="s">
        <v>242</v>
      </c>
      <c r="E4348" s="284">
        <v>18.579999999999998</v>
      </c>
      <c r="F4348" s="284">
        <v>3.94</v>
      </c>
      <c r="G4348" s="284">
        <f t="shared" si="67"/>
        <v>14.639999999999999</v>
      </c>
    </row>
    <row r="4349" spans="1:7" ht="60" x14ac:dyDescent="0.25">
      <c r="A4349" s="261" t="s">
        <v>5738</v>
      </c>
      <c r="B4349" s="283">
        <v>93076</v>
      </c>
      <c r="C4349" s="108" t="s">
        <v>4216</v>
      </c>
      <c r="D4349" t="s">
        <v>242</v>
      </c>
      <c r="E4349" s="284">
        <v>20.149999999999999</v>
      </c>
      <c r="F4349" s="284">
        <v>6.14</v>
      </c>
      <c r="G4349" s="284">
        <f t="shared" si="67"/>
        <v>14.009999999999998</v>
      </c>
    </row>
    <row r="4350" spans="1:7" ht="75" x14ac:dyDescent="0.25">
      <c r="A4350" s="261" t="s">
        <v>5738</v>
      </c>
      <c r="B4350" s="283">
        <v>93077</v>
      </c>
      <c r="C4350" s="108" t="s">
        <v>4217</v>
      </c>
      <c r="D4350" t="s">
        <v>242</v>
      </c>
      <c r="E4350" s="284">
        <v>26.3</v>
      </c>
      <c r="F4350" s="284">
        <v>4.3499999999999996</v>
      </c>
      <c r="G4350" s="284">
        <f t="shared" si="67"/>
        <v>21.950000000000003</v>
      </c>
    </row>
    <row r="4351" spans="1:7" ht="75" x14ac:dyDescent="0.25">
      <c r="A4351" s="261" t="s">
        <v>5738</v>
      </c>
      <c r="B4351" s="283">
        <v>93078</v>
      </c>
      <c r="C4351" s="108" t="s">
        <v>4218</v>
      </c>
      <c r="D4351" t="s">
        <v>242</v>
      </c>
      <c r="E4351" s="284">
        <v>29.6</v>
      </c>
      <c r="F4351" s="284">
        <v>5.03</v>
      </c>
      <c r="G4351" s="284">
        <f t="shared" si="67"/>
        <v>24.57</v>
      </c>
    </row>
    <row r="4352" spans="1:7" ht="60" x14ac:dyDescent="0.25">
      <c r="A4352" s="261" t="s">
        <v>5738</v>
      </c>
      <c r="B4352" s="283">
        <v>93079</v>
      </c>
      <c r="C4352" s="108" t="s">
        <v>4219</v>
      </c>
      <c r="D4352" t="s">
        <v>242</v>
      </c>
      <c r="E4352" s="284">
        <v>28.02</v>
      </c>
      <c r="F4352" s="284">
        <v>6.84</v>
      </c>
      <c r="G4352" s="284">
        <f t="shared" si="67"/>
        <v>21.18</v>
      </c>
    </row>
    <row r="4353" spans="1:7" ht="60" x14ac:dyDescent="0.25">
      <c r="A4353" s="261" t="s">
        <v>5738</v>
      </c>
      <c r="B4353" s="283">
        <v>93080</v>
      </c>
      <c r="C4353" s="108" t="s">
        <v>4220</v>
      </c>
      <c r="D4353" t="s">
        <v>242</v>
      </c>
      <c r="E4353" s="284">
        <v>8.2200000000000006</v>
      </c>
      <c r="F4353" s="284">
        <v>3.56</v>
      </c>
      <c r="G4353" s="284">
        <f t="shared" si="67"/>
        <v>4.66</v>
      </c>
    </row>
    <row r="4354" spans="1:7" ht="75" x14ac:dyDescent="0.25">
      <c r="A4354" s="261" t="s">
        <v>5738</v>
      </c>
      <c r="B4354" s="283">
        <v>93081</v>
      </c>
      <c r="C4354" s="108" t="s">
        <v>4221</v>
      </c>
      <c r="D4354" t="s">
        <v>242</v>
      </c>
      <c r="E4354" s="284">
        <v>17.54</v>
      </c>
      <c r="F4354" s="284">
        <v>3.05</v>
      </c>
      <c r="G4354" s="284">
        <f t="shared" si="67"/>
        <v>14.489999999999998</v>
      </c>
    </row>
    <row r="4355" spans="1:7" ht="75" x14ac:dyDescent="0.25">
      <c r="A4355" s="261" t="s">
        <v>5738</v>
      </c>
      <c r="B4355" s="283">
        <v>93082</v>
      </c>
      <c r="C4355" s="108" t="s">
        <v>4222</v>
      </c>
      <c r="D4355" t="s">
        <v>242</v>
      </c>
      <c r="E4355" s="284">
        <v>22.7</v>
      </c>
      <c r="F4355" s="284">
        <v>3.55</v>
      </c>
      <c r="G4355" s="284">
        <f t="shared" ref="G4355:G4418" si="68">E4355-F4355</f>
        <v>19.149999999999999</v>
      </c>
    </row>
    <row r="4356" spans="1:7" ht="60" x14ac:dyDescent="0.25">
      <c r="A4356" s="261" t="s">
        <v>5738</v>
      </c>
      <c r="B4356" s="283">
        <v>93083</v>
      </c>
      <c r="C4356" s="108" t="s">
        <v>4223</v>
      </c>
      <c r="D4356" t="s">
        <v>242</v>
      </c>
      <c r="E4356" s="284">
        <v>425.21</v>
      </c>
      <c r="F4356" s="284">
        <v>3.55</v>
      </c>
      <c r="G4356" s="284">
        <f t="shared" si="68"/>
        <v>421.65999999999997</v>
      </c>
    </row>
    <row r="4357" spans="1:7" ht="60" x14ac:dyDescent="0.25">
      <c r="A4357" s="261" t="s">
        <v>5738</v>
      </c>
      <c r="B4357" s="283">
        <v>93084</v>
      </c>
      <c r="C4357" s="108" t="s">
        <v>4224</v>
      </c>
      <c r="D4357" t="s">
        <v>242</v>
      </c>
      <c r="E4357" s="284">
        <v>13.25</v>
      </c>
      <c r="F4357" s="284">
        <v>4.09</v>
      </c>
      <c r="G4357" s="284">
        <f t="shared" si="68"/>
        <v>9.16</v>
      </c>
    </row>
    <row r="4358" spans="1:7" ht="75" x14ac:dyDescent="0.25">
      <c r="A4358" s="261" t="s">
        <v>5738</v>
      </c>
      <c r="B4358" s="283">
        <v>93085</v>
      </c>
      <c r="C4358" s="108" t="s">
        <v>4225</v>
      </c>
      <c r="D4358" t="s">
        <v>242</v>
      </c>
      <c r="E4358" s="284">
        <v>14.21</v>
      </c>
      <c r="F4358" s="284">
        <v>5.74</v>
      </c>
      <c r="G4358" s="284">
        <f t="shared" si="68"/>
        <v>8.4700000000000006</v>
      </c>
    </row>
    <row r="4359" spans="1:7" ht="60" x14ac:dyDescent="0.25">
      <c r="A4359" s="261" t="s">
        <v>5738</v>
      </c>
      <c r="B4359" s="283">
        <v>93086</v>
      </c>
      <c r="C4359" s="108" t="s">
        <v>4226</v>
      </c>
      <c r="D4359" t="s">
        <v>242</v>
      </c>
      <c r="E4359" s="284">
        <v>493.65</v>
      </c>
      <c r="F4359" s="284">
        <v>4.08</v>
      </c>
      <c r="G4359" s="284">
        <f t="shared" si="68"/>
        <v>489.57</v>
      </c>
    </row>
    <row r="4360" spans="1:7" ht="75" x14ac:dyDescent="0.25">
      <c r="A4360" s="261" t="s">
        <v>5738</v>
      </c>
      <c r="B4360" s="283">
        <v>93087</v>
      </c>
      <c r="C4360" s="108" t="s">
        <v>4227</v>
      </c>
      <c r="D4360" t="s">
        <v>242</v>
      </c>
      <c r="E4360" s="284">
        <v>18.36</v>
      </c>
      <c r="F4360" s="284">
        <v>3.31</v>
      </c>
      <c r="G4360" s="284">
        <f t="shared" si="68"/>
        <v>15.049999999999999</v>
      </c>
    </row>
    <row r="4361" spans="1:7" ht="75" x14ac:dyDescent="0.25">
      <c r="A4361" s="261" t="s">
        <v>5738</v>
      </c>
      <c r="B4361" s="283">
        <v>93088</v>
      </c>
      <c r="C4361" s="108" t="s">
        <v>4228</v>
      </c>
      <c r="D4361" t="s">
        <v>242</v>
      </c>
      <c r="E4361" s="284">
        <v>22.76</v>
      </c>
      <c r="F4361" s="284">
        <v>4</v>
      </c>
      <c r="G4361" s="284">
        <f t="shared" si="68"/>
        <v>18.760000000000002</v>
      </c>
    </row>
    <row r="4362" spans="1:7" ht="75" x14ac:dyDescent="0.25">
      <c r="A4362" s="261" t="s">
        <v>5738</v>
      </c>
      <c r="B4362" s="283">
        <v>93089</v>
      </c>
      <c r="C4362" s="108" t="s">
        <v>4229</v>
      </c>
      <c r="D4362" t="s">
        <v>242</v>
      </c>
      <c r="E4362" s="284">
        <v>45.06</v>
      </c>
      <c r="F4362" s="284">
        <v>4.08</v>
      </c>
      <c r="G4362" s="284">
        <f t="shared" si="68"/>
        <v>40.980000000000004</v>
      </c>
    </row>
    <row r="4363" spans="1:7" ht="60" x14ac:dyDescent="0.25">
      <c r="A4363" s="261" t="s">
        <v>5738</v>
      </c>
      <c r="B4363" s="283">
        <v>93090</v>
      </c>
      <c r="C4363" s="108" t="s">
        <v>4230</v>
      </c>
      <c r="D4363" t="s">
        <v>242</v>
      </c>
      <c r="E4363" s="284">
        <v>18.329999999999998</v>
      </c>
      <c r="F4363" s="284">
        <v>4.57</v>
      </c>
      <c r="G4363" s="284">
        <f t="shared" si="68"/>
        <v>13.759999999999998</v>
      </c>
    </row>
    <row r="4364" spans="1:7" ht="60" x14ac:dyDescent="0.25">
      <c r="A4364" s="261" t="s">
        <v>5738</v>
      </c>
      <c r="B4364" s="283">
        <v>93091</v>
      </c>
      <c r="C4364" s="108" t="s">
        <v>4231</v>
      </c>
      <c r="D4364" t="s">
        <v>242</v>
      </c>
      <c r="E4364" s="284">
        <v>15.74</v>
      </c>
      <c r="F4364" s="284">
        <v>4.32</v>
      </c>
      <c r="G4364" s="284">
        <f t="shared" si="68"/>
        <v>11.42</v>
      </c>
    </row>
    <row r="4365" spans="1:7" ht="60" x14ac:dyDescent="0.25">
      <c r="A4365" s="261" t="s">
        <v>5738</v>
      </c>
      <c r="B4365" s="283">
        <v>93092</v>
      </c>
      <c r="C4365" s="108" t="s">
        <v>4232</v>
      </c>
      <c r="D4365" t="s">
        <v>242</v>
      </c>
      <c r="E4365" s="284">
        <v>542.63</v>
      </c>
      <c r="F4365" s="284">
        <v>4.55</v>
      </c>
      <c r="G4365" s="284">
        <f t="shared" si="68"/>
        <v>538.08000000000004</v>
      </c>
    </row>
    <row r="4366" spans="1:7" ht="75" x14ac:dyDescent="0.25">
      <c r="A4366" s="261" t="s">
        <v>5738</v>
      </c>
      <c r="B4366" s="283">
        <v>93093</v>
      </c>
      <c r="C4366" s="108" t="s">
        <v>4233</v>
      </c>
      <c r="D4366" t="s">
        <v>242</v>
      </c>
      <c r="E4366" s="284">
        <v>28.85</v>
      </c>
      <c r="F4366" s="284">
        <v>3.55</v>
      </c>
      <c r="G4366" s="284">
        <f t="shared" si="68"/>
        <v>25.3</v>
      </c>
    </row>
    <row r="4367" spans="1:7" ht="75" x14ac:dyDescent="0.25">
      <c r="A4367" s="261" t="s">
        <v>5738</v>
      </c>
      <c r="B4367" s="283">
        <v>93094</v>
      </c>
      <c r="C4367" s="108" t="s">
        <v>4234</v>
      </c>
      <c r="D4367" t="s">
        <v>242</v>
      </c>
      <c r="E4367" s="284">
        <v>76.83</v>
      </c>
      <c r="F4367" s="284">
        <v>4.55</v>
      </c>
      <c r="G4367" s="284">
        <f t="shared" si="68"/>
        <v>72.28</v>
      </c>
    </row>
    <row r="4368" spans="1:7" ht="60" x14ac:dyDescent="0.25">
      <c r="A4368" s="261" t="s">
        <v>5738</v>
      </c>
      <c r="B4368" s="283">
        <v>93097</v>
      </c>
      <c r="C4368" s="108" t="s">
        <v>4235</v>
      </c>
      <c r="D4368" t="s">
        <v>242</v>
      </c>
      <c r="E4368" s="284">
        <v>12.87</v>
      </c>
      <c r="F4368" s="284">
        <v>5.53</v>
      </c>
      <c r="G4368" s="284">
        <f t="shared" si="68"/>
        <v>7.339999999999999</v>
      </c>
    </row>
    <row r="4369" spans="1:7" ht="75" x14ac:dyDescent="0.25">
      <c r="A4369" s="261" t="s">
        <v>5738</v>
      </c>
      <c r="B4369" s="283">
        <v>93098</v>
      </c>
      <c r="C4369" s="108" t="s">
        <v>4236</v>
      </c>
      <c r="D4369" t="s">
        <v>242</v>
      </c>
      <c r="E4369" s="284">
        <v>18.71</v>
      </c>
      <c r="F4369" s="284">
        <v>4.03</v>
      </c>
      <c r="G4369" s="284">
        <f t="shared" si="68"/>
        <v>14.68</v>
      </c>
    </row>
    <row r="4370" spans="1:7" ht="60" x14ac:dyDescent="0.25">
      <c r="A4370" s="261" t="s">
        <v>5738</v>
      </c>
      <c r="B4370" s="283">
        <v>93099</v>
      </c>
      <c r="C4370" s="108" t="s">
        <v>4237</v>
      </c>
      <c r="D4370" t="s">
        <v>242</v>
      </c>
      <c r="E4370" s="284">
        <v>23.04</v>
      </c>
      <c r="F4370" s="284">
        <v>8.35</v>
      </c>
      <c r="G4370" s="284">
        <f t="shared" si="68"/>
        <v>14.69</v>
      </c>
    </row>
    <row r="4371" spans="1:7" ht="75" x14ac:dyDescent="0.25">
      <c r="A4371" s="261" t="s">
        <v>5738</v>
      </c>
      <c r="B4371" s="283">
        <v>93100</v>
      </c>
      <c r="C4371" s="108" t="s">
        <v>4238</v>
      </c>
      <c r="D4371" t="s">
        <v>242</v>
      </c>
      <c r="E4371" s="284">
        <v>27.75</v>
      </c>
      <c r="F4371" s="284">
        <v>5.44</v>
      </c>
      <c r="G4371" s="284">
        <f t="shared" si="68"/>
        <v>22.31</v>
      </c>
    </row>
    <row r="4372" spans="1:7" ht="75" x14ac:dyDescent="0.25">
      <c r="A4372" s="261" t="s">
        <v>5738</v>
      </c>
      <c r="B4372" s="283">
        <v>93101</v>
      </c>
      <c r="C4372" s="108" t="s">
        <v>4239</v>
      </c>
      <c r="D4372" t="s">
        <v>242</v>
      </c>
      <c r="E4372" s="284">
        <v>31.04</v>
      </c>
      <c r="F4372" s="284">
        <v>6.13</v>
      </c>
      <c r="G4372" s="284">
        <f t="shared" si="68"/>
        <v>24.91</v>
      </c>
    </row>
    <row r="4373" spans="1:7" ht="60" x14ac:dyDescent="0.25">
      <c r="A4373" s="261" t="s">
        <v>5738</v>
      </c>
      <c r="B4373" s="283">
        <v>93102</v>
      </c>
      <c r="C4373" s="108" t="s">
        <v>4240</v>
      </c>
      <c r="D4373" t="s">
        <v>242</v>
      </c>
      <c r="E4373" s="284">
        <v>33.18</v>
      </c>
      <c r="F4373" s="284">
        <v>10.77</v>
      </c>
      <c r="G4373" s="284">
        <f t="shared" si="68"/>
        <v>22.41</v>
      </c>
    </row>
    <row r="4374" spans="1:7" ht="60" x14ac:dyDescent="0.25">
      <c r="A4374" s="261" t="s">
        <v>5738</v>
      </c>
      <c r="B4374" s="283">
        <v>93103</v>
      </c>
      <c r="C4374" s="108" t="s">
        <v>4241</v>
      </c>
      <c r="D4374" t="s">
        <v>242</v>
      </c>
      <c r="E4374" s="284">
        <v>8.39</v>
      </c>
      <c r="F4374" s="284">
        <v>3.69</v>
      </c>
      <c r="G4374" s="284">
        <f t="shared" si="68"/>
        <v>4.7000000000000011</v>
      </c>
    </row>
    <row r="4375" spans="1:7" ht="75" x14ac:dyDescent="0.25">
      <c r="A4375" s="261" t="s">
        <v>5738</v>
      </c>
      <c r="B4375" s="283">
        <v>93104</v>
      </c>
      <c r="C4375" s="108" t="s">
        <v>4242</v>
      </c>
      <c r="D4375" t="s">
        <v>242</v>
      </c>
      <c r="E4375" s="284">
        <v>17.62</v>
      </c>
      <c r="F4375" s="284">
        <v>3.1</v>
      </c>
      <c r="G4375" s="284">
        <f t="shared" si="68"/>
        <v>14.520000000000001</v>
      </c>
    </row>
    <row r="4376" spans="1:7" ht="75" x14ac:dyDescent="0.25">
      <c r="A4376" s="261" t="s">
        <v>5738</v>
      </c>
      <c r="B4376" s="283">
        <v>93105</v>
      </c>
      <c r="C4376" s="108" t="s">
        <v>4243</v>
      </c>
      <c r="D4376" t="s">
        <v>242</v>
      </c>
      <c r="E4376" s="284">
        <v>22.87</v>
      </c>
      <c r="F4376" s="284">
        <v>3.67</v>
      </c>
      <c r="G4376" s="284">
        <f t="shared" si="68"/>
        <v>19.200000000000003</v>
      </c>
    </row>
    <row r="4377" spans="1:7" ht="60" x14ac:dyDescent="0.25">
      <c r="A4377" s="261" t="s">
        <v>5738</v>
      </c>
      <c r="B4377" s="283">
        <v>93106</v>
      </c>
      <c r="C4377" s="108" t="s">
        <v>4244</v>
      </c>
      <c r="D4377" t="s">
        <v>242</v>
      </c>
      <c r="E4377" s="284">
        <v>425.38</v>
      </c>
      <c r="F4377" s="284">
        <v>3.66</v>
      </c>
      <c r="G4377" s="284">
        <f t="shared" si="68"/>
        <v>421.71999999999997</v>
      </c>
    </row>
    <row r="4378" spans="1:7" ht="60" x14ac:dyDescent="0.25">
      <c r="A4378" s="261" t="s">
        <v>5738</v>
      </c>
      <c r="B4378" s="283">
        <v>93107</v>
      </c>
      <c r="C4378" s="108" t="s">
        <v>4245</v>
      </c>
      <c r="D4378" t="s">
        <v>242</v>
      </c>
      <c r="E4378" s="284">
        <v>15.19</v>
      </c>
      <c r="F4378" s="284">
        <v>5.57</v>
      </c>
      <c r="G4378" s="284">
        <f t="shared" si="68"/>
        <v>9.6199999999999992</v>
      </c>
    </row>
    <row r="4379" spans="1:7" ht="75" x14ac:dyDescent="0.25">
      <c r="A4379" s="261" t="s">
        <v>5738</v>
      </c>
      <c r="B4379" s="283">
        <v>93108</v>
      </c>
      <c r="C4379" s="108" t="s">
        <v>4246</v>
      </c>
      <c r="D4379" t="s">
        <v>242</v>
      </c>
      <c r="E4379" s="284">
        <v>12.8</v>
      </c>
      <c r="F4379" s="284">
        <v>4.62</v>
      </c>
      <c r="G4379" s="284">
        <f t="shared" si="68"/>
        <v>8.18</v>
      </c>
    </row>
    <row r="4380" spans="1:7" ht="60" x14ac:dyDescent="0.25">
      <c r="A4380" s="261" t="s">
        <v>5738</v>
      </c>
      <c r="B4380" s="283">
        <v>93109</v>
      </c>
      <c r="C4380" s="108" t="s">
        <v>4247</v>
      </c>
      <c r="D4380" t="s">
        <v>242</v>
      </c>
      <c r="E4380" s="284">
        <v>495.59</v>
      </c>
      <c r="F4380" s="284">
        <v>5.54</v>
      </c>
      <c r="G4380" s="284">
        <f t="shared" si="68"/>
        <v>490.04999999999995</v>
      </c>
    </row>
    <row r="4381" spans="1:7" ht="75" x14ac:dyDescent="0.25">
      <c r="A4381" s="261" t="s">
        <v>5738</v>
      </c>
      <c r="B4381" s="283">
        <v>93110</v>
      </c>
      <c r="C4381" s="108" t="s">
        <v>4248</v>
      </c>
      <c r="D4381" t="s">
        <v>242</v>
      </c>
      <c r="E4381" s="284">
        <v>19.34</v>
      </c>
      <c r="F4381" s="284">
        <v>4.05</v>
      </c>
      <c r="G4381" s="284">
        <f t="shared" si="68"/>
        <v>15.29</v>
      </c>
    </row>
    <row r="4382" spans="1:7" ht="75" x14ac:dyDescent="0.25">
      <c r="A4382" s="261" t="s">
        <v>5738</v>
      </c>
      <c r="B4382" s="283">
        <v>93111</v>
      </c>
      <c r="C4382" s="108" t="s">
        <v>4249</v>
      </c>
      <c r="D4382" t="s">
        <v>242</v>
      </c>
      <c r="E4382" s="284">
        <v>23.44</v>
      </c>
      <c r="F4382" s="284">
        <v>4.74</v>
      </c>
      <c r="G4382" s="284">
        <f t="shared" si="68"/>
        <v>18.700000000000003</v>
      </c>
    </row>
    <row r="4383" spans="1:7" ht="75" x14ac:dyDescent="0.25">
      <c r="A4383" s="261" t="s">
        <v>5738</v>
      </c>
      <c r="B4383" s="283">
        <v>93112</v>
      </c>
      <c r="C4383" s="108" t="s">
        <v>4250</v>
      </c>
      <c r="D4383" t="s">
        <v>242</v>
      </c>
      <c r="E4383" s="284">
        <v>47</v>
      </c>
      <c r="F4383" s="284">
        <v>5.55</v>
      </c>
      <c r="G4383" s="284">
        <f t="shared" si="68"/>
        <v>41.45</v>
      </c>
    </row>
    <row r="4384" spans="1:7" ht="60" x14ac:dyDescent="0.25">
      <c r="A4384" s="261" t="s">
        <v>5738</v>
      </c>
      <c r="B4384" s="283">
        <v>93113</v>
      </c>
      <c r="C4384" s="108" t="s">
        <v>4251</v>
      </c>
      <c r="D4384" t="s">
        <v>242</v>
      </c>
      <c r="E4384" s="284">
        <v>21.79</v>
      </c>
      <c r="F4384" s="284">
        <v>7.18</v>
      </c>
      <c r="G4384" s="284">
        <f t="shared" si="68"/>
        <v>14.61</v>
      </c>
    </row>
    <row r="4385" spans="1:7" ht="75" x14ac:dyDescent="0.25">
      <c r="A4385" s="261" t="s">
        <v>5738</v>
      </c>
      <c r="B4385" s="283">
        <v>93114</v>
      </c>
      <c r="C4385" s="108" t="s">
        <v>4252</v>
      </c>
      <c r="D4385" t="s">
        <v>242</v>
      </c>
      <c r="E4385" s="284">
        <v>30.58</v>
      </c>
      <c r="F4385" s="284">
        <v>4.8499999999999996</v>
      </c>
      <c r="G4385" s="284">
        <f t="shared" si="68"/>
        <v>25.729999999999997</v>
      </c>
    </row>
    <row r="4386" spans="1:7" ht="75" x14ac:dyDescent="0.25">
      <c r="A4386" s="261" t="s">
        <v>5738</v>
      </c>
      <c r="B4386" s="283">
        <v>93115</v>
      </c>
      <c r="C4386" s="108" t="s">
        <v>4253</v>
      </c>
      <c r="D4386" t="s">
        <v>242</v>
      </c>
      <c r="E4386" s="284">
        <v>80.290000000000006</v>
      </c>
      <c r="F4386" s="284">
        <v>7.16</v>
      </c>
      <c r="G4386" s="284">
        <f t="shared" si="68"/>
        <v>73.13000000000001</v>
      </c>
    </row>
    <row r="4387" spans="1:7" ht="60" x14ac:dyDescent="0.25">
      <c r="A4387" s="261" t="s">
        <v>5738</v>
      </c>
      <c r="B4387" s="283">
        <v>93116</v>
      </c>
      <c r="C4387" s="108" t="s">
        <v>4254</v>
      </c>
      <c r="D4387" t="s">
        <v>242</v>
      </c>
      <c r="E4387" s="284">
        <v>546.09</v>
      </c>
      <c r="F4387" s="284">
        <v>7.16</v>
      </c>
      <c r="G4387" s="284">
        <f t="shared" si="68"/>
        <v>538.93000000000006</v>
      </c>
    </row>
    <row r="4388" spans="1:7" ht="75" x14ac:dyDescent="0.25">
      <c r="A4388" s="261" t="s">
        <v>5738</v>
      </c>
      <c r="B4388" s="283">
        <v>93117</v>
      </c>
      <c r="C4388" s="108" t="s">
        <v>4255</v>
      </c>
      <c r="D4388" t="s">
        <v>242</v>
      </c>
      <c r="E4388" s="284">
        <v>54.83</v>
      </c>
      <c r="F4388" s="284">
        <v>5</v>
      </c>
      <c r="G4388" s="284">
        <f t="shared" si="68"/>
        <v>49.83</v>
      </c>
    </row>
    <row r="4389" spans="1:7" ht="75" x14ac:dyDescent="0.25">
      <c r="A4389" s="261" t="s">
        <v>5738</v>
      </c>
      <c r="B4389" s="283">
        <v>93118</v>
      </c>
      <c r="C4389" s="108" t="s">
        <v>4256</v>
      </c>
      <c r="D4389" t="s">
        <v>242</v>
      </c>
      <c r="E4389" s="284">
        <v>80.819999999999993</v>
      </c>
      <c r="F4389" s="284">
        <v>7.61</v>
      </c>
      <c r="G4389" s="284">
        <f t="shared" si="68"/>
        <v>73.209999999999994</v>
      </c>
    </row>
    <row r="4390" spans="1:7" ht="60" x14ac:dyDescent="0.25">
      <c r="A4390" s="261" t="s">
        <v>5738</v>
      </c>
      <c r="B4390" s="283">
        <v>93119</v>
      </c>
      <c r="C4390" s="108" t="s">
        <v>4257</v>
      </c>
      <c r="D4390" t="s">
        <v>242</v>
      </c>
      <c r="E4390" s="284">
        <v>16.260000000000002</v>
      </c>
      <c r="F4390" s="284">
        <v>3.16</v>
      </c>
      <c r="G4390" s="284">
        <f t="shared" si="68"/>
        <v>13.100000000000001</v>
      </c>
    </row>
    <row r="4391" spans="1:7" ht="60" x14ac:dyDescent="0.25">
      <c r="A4391" s="261" t="s">
        <v>5738</v>
      </c>
      <c r="B4391" s="283">
        <v>93120</v>
      </c>
      <c r="C4391" s="108" t="s">
        <v>4258</v>
      </c>
      <c r="D4391" t="s">
        <v>242</v>
      </c>
      <c r="E4391" s="284">
        <v>24.36</v>
      </c>
      <c r="F4391" s="284">
        <v>2.86</v>
      </c>
      <c r="G4391" s="284">
        <f t="shared" si="68"/>
        <v>21.5</v>
      </c>
    </row>
    <row r="4392" spans="1:7" ht="60" x14ac:dyDescent="0.25">
      <c r="A4392" s="261" t="s">
        <v>5738</v>
      </c>
      <c r="B4392" s="283">
        <v>93121</v>
      </c>
      <c r="C4392" s="108" t="s">
        <v>4259</v>
      </c>
      <c r="D4392" t="s">
        <v>242</v>
      </c>
      <c r="E4392" s="284">
        <v>27.66</v>
      </c>
      <c r="F4392" s="284">
        <v>3.55</v>
      </c>
      <c r="G4392" s="284">
        <f t="shared" si="68"/>
        <v>24.11</v>
      </c>
    </row>
    <row r="4393" spans="1:7" ht="60" x14ac:dyDescent="0.25">
      <c r="A4393" s="261" t="s">
        <v>5738</v>
      </c>
      <c r="B4393" s="283">
        <v>93122</v>
      </c>
      <c r="C4393" s="108" t="s">
        <v>4260</v>
      </c>
      <c r="D4393" t="s">
        <v>242</v>
      </c>
      <c r="E4393" s="284">
        <v>24.43</v>
      </c>
      <c r="F4393" s="284">
        <v>4.08</v>
      </c>
      <c r="G4393" s="284">
        <f t="shared" si="68"/>
        <v>20.350000000000001</v>
      </c>
    </row>
    <row r="4394" spans="1:7" ht="60" x14ac:dyDescent="0.25">
      <c r="A4394" s="261" t="s">
        <v>5738</v>
      </c>
      <c r="B4394" s="283">
        <v>93123</v>
      </c>
      <c r="C4394" s="108" t="s">
        <v>4261</v>
      </c>
      <c r="D4394" t="s">
        <v>242</v>
      </c>
      <c r="E4394" s="284">
        <v>54.52</v>
      </c>
      <c r="F4394" s="284">
        <v>5.14</v>
      </c>
      <c r="G4394" s="284">
        <f t="shared" si="68"/>
        <v>49.38</v>
      </c>
    </row>
    <row r="4395" spans="1:7" ht="60" x14ac:dyDescent="0.25">
      <c r="A4395" s="261" t="s">
        <v>5738</v>
      </c>
      <c r="B4395" s="283">
        <v>93124</v>
      </c>
      <c r="C4395" s="108" t="s">
        <v>4262</v>
      </c>
      <c r="D4395" t="s">
        <v>242</v>
      </c>
      <c r="E4395" s="284">
        <v>85.62</v>
      </c>
      <c r="F4395" s="284">
        <v>6.22</v>
      </c>
      <c r="G4395" s="284">
        <f t="shared" si="68"/>
        <v>79.400000000000006</v>
      </c>
    </row>
    <row r="4396" spans="1:7" ht="60" x14ac:dyDescent="0.25">
      <c r="A4396" s="261" t="s">
        <v>5738</v>
      </c>
      <c r="B4396" s="283">
        <v>93125</v>
      </c>
      <c r="C4396" s="108" t="s">
        <v>4263</v>
      </c>
      <c r="D4396" t="s">
        <v>242</v>
      </c>
      <c r="E4396" s="284">
        <v>125.88</v>
      </c>
      <c r="F4396" s="284">
        <v>8.07</v>
      </c>
      <c r="G4396" s="284">
        <f t="shared" si="68"/>
        <v>117.81</v>
      </c>
    </row>
    <row r="4397" spans="1:7" ht="60" x14ac:dyDescent="0.25">
      <c r="A4397" s="261" t="s">
        <v>5738</v>
      </c>
      <c r="B4397" s="283">
        <v>93126</v>
      </c>
      <c r="C4397" s="108" t="s">
        <v>4264</v>
      </c>
      <c r="D4397" t="s">
        <v>242</v>
      </c>
      <c r="E4397" s="284">
        <v>278.14999999999998</v>
      </c>
      <c r="F4397" s="284">
        <v>9.9</v>
      </c>
      <c r="G4397" s="284">
        <f t="shared" si="68"/>
        <v>268.25</v>
      </c>
    </row>
    <row r="4398" spans="1:7" ht="60" x14ac:dyDescent="0.25">
      <c r="A4398" s="261" t="s">
        <v>5738</v>
      </c>
      <c r="B4398" s="283">
        <v>93133</v>
      </c>
      <c r="C4398" s="108" t="s">
        <v>4265</v>
      </c>
      <c r="D4398" t="s">
        <v>242</v>
      </c>
      <c r="E4398" s="284">
        <v>18.440000000000001</v>
      </c>
      <c r="F4398" s="284">
        <v>6.38</v>
      </c>
      <c r="G4398" s="284">
        <f t="shared" si="68"/>
        <v>12.060000000000002</v>
      </c>
    </row>
    <row r="4399" spans="1:7" ht="75" x14ac:dyDescent="0.25">
      <c r="A4399" s="261" t="s">
        <v>5738</v>
      </c>
      <c r="B4399" s="283">
        <v>94465</v>
      </c>
      <c r="C4399" s="108" t="s">
        <v>4445</v>
      </c>
      <c r="D4399" t="s">
        <v>242</v>
      </c>
      <c r="E4399" s="284">
        <v>48.93</v>
      </c>
      <c r="F4399" s="284">
        <v>12.41</v>
      </c>
      <c r="G4399" s="284">
        <f t="shared" si="68"/>
        <v>36.519999999999996</v>
      </c>
    </row>
    <row r="4400" spans="1:7" ht="75" x14ac:dyDescent="0.25">
      <c r="A4400" s="261" t="s">
        <v>5738</v>
      </c>
      <c r="B4400" s="283">
        <v>94466</v>
      </c>
      <c r="C4400" s="108" t="s">
        <v>4446</v>
      </c>
      <c r="D4400" t="s">
        <v>242</v>
      </c>
      <c r="E4400" s="284">
        <v>48.95</v>
      </c>
      <c r="F4400" s="284">
        <v>12.41</v>
      </c>
      <c r="G4400" s="284">
        <f t="shared" si="68"/>
        <v>36.540000000000006</v>
      </c>
    </row>
    <row r="4401" spans="1:7" ht="75" x14ac:dyDescent="0.25">
      <c r="A4401" s="261" t="s">
        <v>5738</v>
      </c>
      <c r="B4401" s="283">
        <v>94467</v>
      </c>
      <c r="C4401" s="108" t="s">
        <v>4447</v>
      </c>
      <c r="D4401" t="s">
        <v>242</v>
      </c>
      <c r="E4401" s="284">
        <v>75.64</v>
      </c>
      <c r="F4401" s="284">
        <v>12.4</v>
      </c>
      <c r="G4401" s="284">
        <f t="shared" si="68"/>
        <v>63.24</v>
      </c>
    </row>
    <row r="4402" spans="1:7" ht="75" x14ac:dyDescent="0.25">
      <c r="A4402" s="261" t="s">
        <v>5738</v>
      </c>
      <c r="B4402" s="283">
        <v>94468</v>
      </c>
      <c r="C4402" s="108" t="s">
        <v>4448</v>
      </c>
      <c r="D4402" t="s">
        <v>242</v>
      </c>
      <c r="E4402" s="284">
        <v>66.16</v>
      </c>
      <c r="F4402" s="284">
        <v>12.4</v>
      </c>
      <c r="G4402" s="284">
        <f t="shared" si="68"/>
        <v>53.76</v>
      </c>
    </row>
    <row r="4403" spans="1:7" ht="75" x14ac:dyDescent="0.25">
      <c r="A4403" s="261" t="s">
        <v>5738</v>
      </c>
      <c r="B4403" s="283">
        <v>94469</v>
      </c>
      <c r="C4403" s="108" t="s">
        <v>4449</v>
      </c>
      <c r="D4403" t="s">
        <v>242</v>
      </c>
      <c r="E4403" s="284">
        <v>109.87</v>
      </c>
      <c r="F4403" s="284">
        <v>15.5</v>
      </c>
      <c r="G4403" s="284">
        <f t="shared" si="68"/>
        <v>94.37</v>
      </c>
    </row>
    <row r="4404" spans="1:7" ht="75" x14ac:dyDescent="0.25">
      <c r="A4404" s="261" t="s">
        <v>5738</v>
      </c>
      <c r="B4404" s="283">
        <v>94470</v>
      </c>
      <c r="C4404" s="108" t="s">
        <v>4450</v>
      </c>
      <c r="D4404" t="s">
        <v>242</v>
      </c>
      <c r="E4404" s="284">
        <v>101.43</v>
      </c>
      <c r="F4404" s="284">
        <v>15.5</v>
      </c>
      <c r="G4404" s="284">
        <f t="shared" si="68"/>
        <v>85.93</v>
      </c>
    </row>
    <row r="4405" spans="1:7" ht="75" x14ac:dyDescent="0.25">
      <c r="A4405" s="261" t="s">
        <v>5738</v>
      </c>
      <c r="B4405" s="283">
        <v>94471</v>
      </c>
      <c r="C4405" s="108" t="s">
        <v>4451</v>
      </c>
      <c r="D4405" t="s">
        <v>242</v>
      </c>
      <c r="E4405" s="284">
        <v>70.56</v>
      </c>
      <c r="F4405" s="284">
        <v>18.62</v>
      </c>
      <c r="G4405" s="284">
        <f t="shared" si="68"/>
        <v>51.94</v>
      </c>
    </row>
    <row r="4406" spans="1:7" ht="75" x14ac:dyDescent="0.25">
      <c r="A4406" s="261" t="s">
        <v>5738</v>
      </c>
      <c r="B4406" s="283">
        <v>94472</v>
      </c>
      <c r="C4406" s="108" t="s">
        <v>4452</v>
      </c>
      <c r="D4406" t="s">
        <v>242</v>
      </c>
      <c r="E4406" s="284">
        <v>72.67</v>
      </c>
      <c r="F4406" s="284">
        <v>18.62</v>
      </c>
      <c r="G4406" s="284">
        <f t="shared" si="68"/>
        <v>54.05</v>
      </c>
    </row>
    <row r="4407" spans="1:7" ht="75" x14ac:dyDescent="0.25">
      <c r="A4407" s="261" t="s">
        <v>5738</v>
      </c>
      <c r="B4407" s="283">
        <v>94473</v>
      </c>
      <c r="C4407" s="108" t="s">
        <v>4453</v>
      </c>
      <c r="D4407" t="s">
        <v>242</v>
      </c>
      <c r="E4407" s="284">
        <v>108.29</v>
      </c>
      <c r="F4407" s="284">
        <v>18.61</v>
      </c>
      <c r="G4407" s="284">
        <f t="shared" si="68"/>
        <v>89.68</v>
      </c>
    </row>
    <row r="4408" spans="1:7" ht="75" x14ac:dyDescent="0.25">
      <c r="A4408" s="261" t="s">
        <v>5738</v>
      </c>
      <c r="B4408" s="283">
        <v>94474</v>
      </c>
      <c r="C4408" s="108" t="s">
        <v>4454</v>
      </c>
      <c r="D4408" t="s">
        <v>242</v>
      </c>
      <c r="E4408" s="284">
        <v>117.57</v>
      </c>
      <c r="F4408" s="284">
        <v>18.61</v>
      </c>
      <c r="G4408" s="284">
        <f t="shared" si="68"/>
        <v>98.96</v>
      </c>
    </row>
    <row r="4409" spans="1:7" ht="75" x14ac:dyDescent="0.25">
      <c r="A4409" s="261" t="s">
        <v>5738</v>
      </c>
      <c r="B4409" s="283">
        <v>94475</v>
      </c>
      <c r="C4409" s="108" t="s">
        <v>4455</v>
      </c>
      <c r="D4409" t="s">
        <v>242</v>
      </c>
      <c r="E4409" s="284">
        <v>148.83000000000001</v>
      </c>
      <c r="F4409" s="284">
        <v>23.25</v>
      </c>
      <c r="G4409" s="284">
        <f t="shared" si="68"/>
        <v>125.58000000000001</v>
      </c>
    </row>
    <row r="4410" spans="1:7" ht="75" x14ac:dyDescent="0.25">
      <c r="A4410" s="261" t="s">
        <v>5738</v>
      </c>
      <c r="B4410" s="283">
        <v>94476</v>
      </c>
      <c r="C4410" s="108" t="s">
        <v>4456</v>
      </c>
      <c r="D4410" t="s">
        <v>242</v>
      </c>
      <c r="E4410" s="284">
        <v>166.71</v>
      </c>
      <c r="F4410" s="284">
        <v>23.25</v>
      </c>
      <c r="G4410" s="284">
        <f t="shared" si="68"/>
        <v>143.46</v>
      </c>
    </row>
    <row r="4411" spans="1:7" ht="75" x14ac:dyDescent="0.25">
      <c r="A4411" s="261" t="s">
        <v>5738</v>
      </c>
      <c r="B4411" s="283">
        <v>94477</v>
      </c>
      <c r="C4411" s="108" t="s">
        <v>4457</v>
      </c>
      <c r="D4411" t="s">
        <v>242</v>
      </c>
      <c r="E4411" s="284">
        <v>93.9</v>
      </c>
      <c r="F4411" s="284">
        <v>24.79</v>
      </c>
      <c r="G4411" s="284">
        <f t="shared" si="68"/>
        <v>69.110000000000014</v>
      </c>
    </row>
    <row r="4412" spans="1:7" ht="75" x14ac:dyDescent="0.25">
      <c r="A4412" s="261" t="s">
        <v>5738</v>
      </c>
      <c r="B4412" s="283">
        <v>94478</v>
      </c>
      <c r="C4412" s="108" t="s">
        <v>4458</v>
      </c>
      <c r="D4412" t="s">
        <v>242</v>
      </c>
      <c r="E4412" s="284">
        <v>148.9</v>
      </c>
      <c r="F4412" s="284">
        <v>24.78</v>
      </c>
      <c r="G4412" s="284">
        <f t="shared" si="68"/>
        <v>124.12</v>
      </c>
    </row>
    <row r="4413" spans="1:7" ht="75" x14ac:dyDescent="0.25">
      <c r="A4413" s="261" t="s">
        <v>5738</v>
      </c>
      <c r="B4413" s="283">
        <v>94479</v>
      </c>
      <c r="C4413" s="108" t="s">
        <v>4459</v>
      </c>
      <c r="D4413" t="s">
        <v>242</v>
      </c>
      <c r="E4413" s="284">
        <v>196.57</v>
      </c>
      <c r="F4413" s="284">
        <v>30.99</v>
      </c>
      <c r="G4413" s="284">
        <f t="shared" si="68"/>
        <v>165.57999999999998</v>
      </c>
    </row>
    <row r="4414" spans="1:7" ht="75" x14ac:dyDescent="0.25">
      <c r="A4414" s="261" t="s">
        <v>5738</v>
      </c>
      <c r="B4414" s="283">
        <v>94606</v>
      </c>
      <c r="C4414" s="108" t="s">
        <v>4491</v>
      </c>
      <c r="D4414" t="s">
        <v>242</v>
      </c>
      <c r="E4414" s="284">
        <v>75.680000000000007</v>
      </c>
      <c r="F4414" s="284">
        <v>14.58</v>
      </c>
      <c r="G4414" s="284">
        <f t="shared" si="68"/>
        <v>61.100000000000009</v>
      </c>
    </row>
    <row r="4415" spans="1:7" ht="75" x14ac:dyDescent="0.25">
      <c r="A4415" s="261" t="s">
        <v>5738</v>
      </c>
      <c r="B4415" s="283">
        <v>94608</v>
      </c>
      <c r="C4415" s="108" t="s">
        <v>4492</v>
      </c>
      <c r="D4415" t="s">
        <v>242</v>
      </c>
      <c r="E4415" s="284">
        <v>184.4</v>
      </c>
      <c r="F4415" s="284">
        <v>14.57</v>
      </c>
      <c r="G4415" s="284">
        <f t="shared" si="68"/>
        <v>169.83</v>
      </c>
    </row>
    <row r="4416" spans="1:7" ht="75" x14ac:dyDescent="0.25">
      <c r="A4416" s="261" t="s">
        <v>5738</v>
      </c>
      <c r="B4416" s="283">
        <v>94610</v>
      </c>
      <c r="C4416" s="108" t="s">
        <v>4493</v>
      </c>
      <c r="D4416" t="s">
        <v>242</v>
      </c>
      <c r="E4416" s="284">
        <v>273.49</v>
      </c>
      <c r="F4416" s="284">
        <v>15.89</v>
      </c>
      <c r="G4416" s="284">
        <f t="shared" si="68"/>
        <v>257.60000000000002</v>
      </c>
    </row>
    <row r="4417" spans="1:7" ht="75" x14ac:dyDescent="0.25">
      <c r="A4417" s="261" t="s">
        <v>5738</v>
      </c>
      <c r="B4417" s="283">
        <v>94612</v>
      </c>
      <c r="C4417" s="108" t="s">
        <v>4494</v>
      </c>
      <c r="D4417" t="s">
        <v>242</v>
      </c>
      <c r="E4417" s="284">
        <v>383.24</v>
      </c>
      <c r="F4417" s="284">
        <v>15.89</v>
      </c>
      <c r="G4417" s="284">
        <f t="shared" si="68"/>
        <v>367.35</v>
      </c>
    </row>
    <row r="4418" spans="1:7" ht="75" x14ac:dyDescent="0.25">
      <c r="A4418" s="261" t="s">
        <v>5738</v>
      </c>
      <c r="B4418" s="283">
        <v>94614</v>
      </c>
      <c r="C4418" s="108" t="s">
        <v>4495</v>
      </c>
      <c r="D4418" t="s">
        <v>242</v>
      </c>
      <c r="E4418" s="284">
        <v>127.8</v>
      </c>
      <c r="F4418" s="284">
        <v>21.89</v>
      </c>
      <c r="G4418" s="284">
        <f t="shared" si="68"/>
        <v>105.91</v>
      </c>
    </row>
    <row r="4419" spans="1:7" ht="75" x14ac:dyDescent="0.25">
      <c r="A4419" s="261" t="s">
        <v>5738</v>
      </c>
      <c r="B4419" s="283">
        <v>94615</v>
      </c>
      <c r="C4419" s="108" t="s">
        <v>4496</v>
      </c>
      <c r="D4419" t="s">
        <v>242</v>
      </c>
      <c r="E4419" s="284">
        <v>144.86000000000001</v>
      </c>
      <c r="F4419" s="284">
        <v>21.89</v>
      </c>
      <c r="G4419" s="284">
        <f t="shared" ref="G4419:G4482" si="69">E4419-F4419</f>
        <v>122.97000000000001</v>
      </c>
    </row>
    <row r="4420" spans="1:7" ht="75" x14ac:dyDescent="0.25">
      <c r="A4420" s="261" t="s">
        <v>5738</v>
      </c>
      <c r="B4420" s="283">
        <v>94616</v>
      </c>
      <c r="C4420" s="108" t="s">
        <v>4497</v>
      </c>
      <c r="D4420" t="s">
        <v>242</v>
      </c>
      <c r="E4420" s="284">
        <v>352.1</v>
      </c>
      <c r="F4420" s="284">
        <v>21.89</v>
      </c>
      <c r="G4420" s="284">
        <f t="shared" si="69"/>
        <v>330.21000000000004</v>
      </c>
    </row>
    <row r="4421" spans="1:7" ht="75" x14ac:dyDescent="0.25">
      <c r="A4421" s="261" t="s">
        <v>5738</v>
      </c>
      <c r="B4421" s="283">
        <v>94617</v>
      </c>
      <c r="C4421" s="108" t="s">
        <v>4498</v>
      </c>
      <c r="D4421" t="s">
        <v>242</v>
      </c>
      <c r="E4421" s="284">
        <v>292.76</v>
      </c>
      <c r="F4421" s="284">
        <v>21.89</v>
      </c>
      <c r="G4421" s="284">
        <f t="shared" si="69"/>
        <v>270.87</v>
      </c>
    </row>
    <row r="4422" spans="1:7" ht="75" x14ac:dyDescent="0.25">
      <c r="A4422" s="261" t="s">
        <v>5738</v>
      </c>
      <c r="B4422" s="283">
        <v>94618</v>
      </c>
      <c r="C4422" s="108" t="s">
        <v>4499</v>
      </c>
      <c r="D4422" t="s">
        <v>242</v>
      </c>
      <c r="E4422" s="284">
        <v>345.97</v>
      </c>
      <c r="F4422" s="284">
        <v>23.81</v>
      </c>
      <c r="G4422" s="284">
        <f t="shared" si="69"/>
        <v>322.16000000000003</v>
      </c>
    </row>
    <row r="4423" spans="1:7" ht="75" x14ac:dyDescent="0.25">
      <c r="A4423" s="261" t="s">
        <v>5738</v>
      </c>
      <c r="B4423" s="283">
        <v>94620</v>
      </c>
      <c r="C4423" s="108" t="s">
        <v>4500</v>
      </c>
      <c r="D4423" t="s">
        <v>242</v>
      </c>
      <c r="E4423" s="284">
        <v>789.84</v>
      </c>
      <c r="F4423" s="284">
        <v>23.81</v>
      </c>
      <c r="G4423" s="284">
        <f t="shared" si="69"/>
        <v>766.03000000000009</v>
      </c>
    </row>
    <row r="4424" spans="1:7" ht="75" x14ac:dyDescent="0.25">
      <c r="A4424" s="261" t="s">
        <v>5738</v>
      </c>
      <c r="B4424" s="283">
        <v>94622</v>
      </c>
      <c r="C4424" s="108" t="s">
        <v>4501</v>
      </c>
      <c r="D4424" t="s">
        <v>242</v>
      </c>
      <c r="E4424" s="284">
        <v>186.79</v>
      </c>
      <c r="F4424" s="284">
        <v>29.17</v>
      </c>
      <c r="G4424" s="284">
        <f t="shared" si="69"/>
        <v>157.62</v>
      </c>
    </row>
    <row r="4425" spans="1:7" ht="75" x14ac:dyDescent="0.25">
      <c r="A4425" s="261" t="s">
        <v>5738</v>
      </c>
      <c r="B4425" s="283">
        <v>94623</v>
      </c>
      <c r="C4425" s="108" t="s">
        <v>4502</v>
      </c>
      <c r="D4425" t="s">
        <v>242</v>
      </c>
      <c r="E4425" s="284">
        <v>436.28</v>
      </c>
      <c r="F4425" s="284">
        <v>29.17</v>
      </c>
      <c r="G4425" s="284">
        <f t="shared" si="69"/>
        <v>407.10999999999996</v>
      </c>
    </row>
    <row r="4426" spans="1:7" ht="75" x14ac:dyDescent="0.25">
      <c r="A4426" s="261" t="s">
        <v>5738</v>
      </c>
      <c r="B4426" s="283">
        <v>94624</v>
      </c>
      <c r="C4426" s="108" t="s">
        <v>4503</v>
      </c>
      <c r="D4426" t="s">
        <v>242</v>
      </c>
      <c r="E4426" s="284">
        <v>662.94</v>
      </c>
      <c r="F4426" s="284">
        <v>31.77</v>
      </c>
      <c r="G4426" s="284">
        <f t="shared" si="69"/>
        <v>631.17000000000007</v>
      </c>
    </row>
    <row r="4427" spans="1:7" ht="75" x14ac:dyDescent="0.25">
      <c r="A4427" s="261" t="s">
        <v>5738</v>
      </c>
      <c r="B4427" s="283">
        <v>94625</v>
      </c>
      <c r="C4427" s="108" t="s">
        <v>4504</v>
      </c>
      <c r="D4427" t="s">
        <v>242</v>
      </c>
      <c r="E4427" s="284">
        <v>1376.86</v>
      </c>
      <c r="F4427" s="284">
        <v>31.77</v>
      </c>
      <c r="G4427" s="284">
        <f t="shared" si="69"/>
        <v>1345.09</v>
      </c>
    </row>
    <row r="4428" spans="1:7" ht="90" x14ac:dyDescent="0.25">
      <c r="A4428" s="261" t="s">
        <v>5738</v>
      </c>
      <c r="B4428" s="283">
        <v>94656</v>
      </c>
      <c r="C4428" s="108" t="s">
        <v>4513</v>
      </c>
      <c r="D4428" t="s">
        <v>242</v>
      </c>
      <c r="E4428" s="284">
        <v>6.46</v>
      </c>
      <c r="F4428" s="284">
        <v>2.86</v>
      </c>
      <c r="G4428" s="284">
        <f t="shared" si="69"/>
        <v>3.6</v>
      </c>
    </row>
    <row r="4429" spans="1:7" ht="60" x14ac:dyDescent="0.25">
      <c r="A4429" s="261" t="s">
        <v>5738</v>
      </c>
      <c r="B4429" s="283">
        <v>94657</v>
      </c>
      <c r="C4429" s="108" t="s">
        <v>4514</v>
      </c>
      <c r="D4429" t="s">
        <v>242</v>
      </c>
      <c r="E4429" s="284">
        <v>6.38</v>
      </c>
      <c r="F4429" s="284">
        <v>2.86</v>
      </c>
      <c r="G4429" s="284">
        <f t="shared" si="69"/>
        <v>3.52</v>
      </c>
    </row>
    <row r="4430" spans="1:7" ht="90" x14ac:dyDescent="0.25">
      <c r="A4430" s="261" t="s">
        <v>5738</v>
      </c>
      <c r="B4430" s="283">
        <v>94658</v>
      </c>
      <c r="C4430" s="108" t="s">
        <v>4515</v>
      </c>
      <c r="D4430" t="s">
        <v>242</v>
      </c>
      <c r="E4430" s="284">
        <v>7.51</v>
      </c>
      <c r="F4430" s="284">
        <v>2.85</v>
      </c>
      <c r="G4430" s="284">
        <f t="shared" si="69"/>
        <v>4.66</v>
      </c>
    </row>
    <row r="4431" spans="1:7" ht="60" x14ac:dyDescent="0.25">
      <c r="A4431" s="261" t="s">
        <v>5738</v>
      </c>
      <c r="B4431" s="283">
        <v>94659</v>
      </c>
      <c r="C4431" s="108" t="s">
        <v>4516</v>
      </c>
      <c r="D4431" t="s">
        <v>242</v>
      </c>
      <c r="E4431" s="284">
        <v>7.74</v>
      </c>
      <c r="F4431" s="284">
        <v>2.85</v>
      </c>
      <c r="G4431" s="284">
        <f t="shared" si="69"/>
        <v>4.8900000000000006</v>
      </c>
    </row>
    <row r="4432" spans="1:7" ht="90" x14ac:dyDescent="0.25">
      <c r="A4432" s="261" t="s">
        <v>5738</v>
      </c>
      <c r="B4432" s="283">
        <v>94660</v>
      </c>
      <c r="C4432" s="108" t="s">
        <v>4517</v>
      </c>
      <c r="D4432" t="s">
        <v>242</v>
      </c>
      <c r="E4432" s="284">
        <v>12.68</v>
      </c>
      <c r="F4432" s="284">
        <v>4.0599999999999996</v>
      </c>
      <c r="G4432" s="284">
        <f t="shared" si="69"/>
        <v>8.620000000000001</v>
      </c>
    </row>
    <row r="4433" spans="1:7" ht="60" x14ac:dyDescent="0.25">
      <c r="A4433" s="261" t="s">
        <v>5738</v>
      </c>
      <c r="B4433" s="283">
        <v>94661</v>
      </c>
      <c r="C4433" s="108" t="s">
        <v>4518</v>
      </c>
      <c r="D4433" t="s">
        <v>242</v>
      </c>
      <c r="E4433" s="284">
        <v>13.32</v>
      </c>
      <c r="F4433" s="284">
        <v>4.0599999999999996</v>
      </c>
      <c r="G4433" s="284">
        <f t="shared" si="69"/>
        <v>9.2600000000000016</v>
      </c>
    </row>
    <row r="4434" spans="1:7" ht="90" x14ac:dyDescent="0.25">
      <c r="A4434" s="261" t="s">
        <v>5738</v>
      </c>
      <c r="B4434" s="283">
        <v>94662</v>
      </c>
      <c r="C4434" s="108" t="s">
        <v>4519</v>
      </c>
      <c r="D4434" t="s">
        <v>242</v>
      </c>
      <c r="E4434" s="284">
        <v>13.56</v>
      </c>
      <c r="F4434" s="284">
        <v>4.0599999999999996</v>
      </c>
      <c r="G4434" s="284">
        <f t="shared" si="69"/>
        <v>9.5</v>
      </c>
    </row>
    <row r="4435" spans="1:7" ht="60" x14ac:dyDescent="0.25">
      <c r="A4435" s="261" t="s">
        <v>5738</v>
      </c>
      <c r="B4435" s="283">
        <v>94663</v>
      </c>
      <c r="C4435" s="108" t="s">
        <v>4520</v>
      </c>
      <c r="D4435" t="s">
        <v>242</v>
      </c>
      <c r="E4435" s="284">
        <v>13.44</v>
      </c>
      <c r="F4435" s="284">
        <v>4.0599999999999996</v>
      </c>
      <c r="G4435" s="284">
        <f t="shared" si="69"/>
        <v>9.379999999999999</v>
      </c>
    </row>
    <row r="4436" spans="1:7" ht="90" x14ac:dyDescent="0.25">
      <c r="A4436" s="261" t="s">
        <v>5738</v>
      </c>
      <c r="B4436" s="283">
        <v>94664</v>
      </c>
      <c r="C4436" s="108" t="s">
        <v>4521</v>
      </c>
      <c r="D4436" t="s">
        <v>242</v>
      </c>
      <c r="E4436" s="284">
        <v>28.39</v>
      </c>
      <c r="F4436" s="284">
        <v>6.56</v>
      </c>
      <c r="G4436" s="284">
        <f t="shared" si="69"/>
        <v>21.830000000000002</v>
      </c>
    </row>
    <row r="4437" spans="1:7" ht="60" x14ac:dyDescent="0.25">
      <c r="A4437" s="261" t="s">
        <v>5738</v>
      </c>
      <c r="B4437" s="283">
        <v>94665</v>
      </c>
      <c r="C4437" s="108" t="s">
        <v>4522</v>
      </c>
      <c r="D4437" t="s">
        <v>242</v>
      </c>
      <c r="E4437" s="284">
        <v>30.92</v>
      </c>
      <c r="F4437" s="284">
        <v>6.56</v>
      </c>
      <c r="G4437" s="284">
        <f t="shared" si="69"/>
        <v>24.360000000000003</v>
      </c>
    </row>
    <row r="4438" spans="1:7" ht="90" x14ac:dyDescent="0.25">
      <c r="A4438" s="261" t="s">
        <v>5738</v>
      </c>
      <c r="B4438" s="283">
        <v>94666</v>
      </c>
      <c r="C4438" s="108" t="s">
        <v>4523</v>
      </c>
      <c r="D4438" t="s">
        <v>242</v>
      </c>
      <c r="E4438" s="284">
        <v>37.97</v>
      </c>
      <c r="F4438" s="284">
        <v>6.55</v>
      </c>
      <c r="G4438" s="284">
        <f t="shared" si="69"/>
        <v>31.419999999999998</v>
      </c>
    </row>
    <row r="4439" spans="1:7" ht="60" x14ac:dyDescent="0.25">
      <c r="A4439" s="261" t="s">
        <v>5738</v>
      </c>
      <c r="B4439" s="283">
        <v>94667</v>
      </c>
      <c r="C4439" s="108" t="s">
        <v>4524</v>
      </c>
      <c r="D4439" t="s">
        <v>242</v>
      </c>
      <c r="E4439" s="284">
        <v>38.07</v>
      </c>
      <c r="F4439" s="284">
        <v>6.55</v>
      </c>
      <c r="G4439" s="284">
        <f t="shared" si="69"/>
        <v>31.52</v>
      </c>
    </row>
    <row r="4440" spans="1:7" ht="90" x14ac:dyDescent="0.25">
      <c r="A4440" s="261" t="s">
        <v>5738</v>
      </c>
      <c r="B4440" s="283">
        <v>94668</v>
      </c>
      <c r="C4440" s="108" t="s">
        <v>4525</v>
      </c>
      <c r="D4440" t="s">
        <v>242</v>
      </c>
      <c r="E4440" s="284">
        <v>58.94</v>
      </c>
      <c r="F4440" s="284">
        <v>11.52</v>
      </c>
      <c r="G4440" s="284">
        <f t="shared" si="69"/>
        <v>47.42</v>
      </c>
    </row>
    <row r="4441" spans="1:7" ht="60" x14ac:dyDescent="0.25">
      <c r="A4441" s="261" t="s">
        <v>5738</v>
      </c>
      <c r="B4441" s="283">
        <v>94669</v>
      </c>
      <c r="C4441" s="108" t="s">
        <v>4526</v>
      </c>
      <c r="D4441" t="s">
        <v>242</v>
      </c>
      <c r="E4441" s="284">
        <v>78.69</v>
      </c>
      <c r="F4441" s="284">
        <v>11.52</v>
      </c>
      <c r="G4441" s="284">
        <f t="shared" si="69"/>
        <v>67.17</v>
      </c>
    </row>
    <row r="4442" spans="1:7" ht="90" x14ac:dyDescent="0.25">
      <c r="A4442" s="261" t="s">
        <v>5738</v>
      </c>
      <c r="B4442" s="283">
        <v>94670</v>
      </c>
      <c r="C4442" s="108" t="s">
        <v>4527</v>
      </c>
      <c r="D4442" t="s">
        <v>242</v>
      </c>
      <c r="E4442" s="284">
        <v>78</v>
      </c>
      <c r="F4442" s="284">
        <v>11.52</v>
      </c>
      <c r="G4442" s="284">
        <f t="shared" si="69"/>
        <v>66.48</v>
      </c>
    </row>
    <row r="4443" spans="1:7" ht="60" x14ac:dyDescent="0.25">
      <c r="A4443" s="261" t="s">
        <v>5738</v>
      </c>
      <c r="B4443" s="283">
        <v>94671</v>
      </c>
      <c r="C4443" s="108" t="s">
        <v>4528</v>
      </c>
      <c r="D4443" t="s">
        <v>242</v>
      </c>
      <c r="E4443" s="284">
        <v>114.15</v>
      </c>
      <c r="F4443" s="284">
        <v>11.52</v>
      </c>
      <c r="G4443" s="284">
        <f t="shared" si="69"/>
        <v>102.63000000000001</v>
      </c>
    </row>
    <row r="4444" spans="1:7" ht="75" x14ac:dyDescent="0.25">
      <c r="A4444" s="261" t="s">
        <v>5738</v>
      </c>
      <c r="B4444" s="283">
        <v>94672</v>
      </c>
      <c r="C4444" s="108" t="s">
        <v>4529</v>
      </c>
      <c r="D4444" t="s">
        <v>242</v>
      </c>
      <c r="E4444" s="284">
        <v>10.09</v>
      </c>
      <c r="F4444" s="284">
        <v>4.28</v>
      </c>
      <c r="G4444" s="284">
        <f t="shared" si="69"/>
        <v>5.81</v>
      </c>
    </row>
    <row r="4445" spans="1:7" ht="75" x14ac:dyDescent="0.25">
      <c r="A4445" s="261" t="s">
        <v>5738</v>
      </c>
      <c r="B4445" s="283">
        <v>94673</v>
      </c>
      <c r="C4445" s="108" t="s">
        <v>4530</v>
      </c>
      <c r="D4445" t="s">
        <v>242</v>
      </c>
      <c r="E4445" s="284">
        <v>10.74</v>
      </c>
      <c r="F4445" s="284">
        <v>4.28</v>
      </c>
      <c r="G4445" s="284">
        <f t="shared" si="69"/>
        <v>6.46</v>
      </c>
    </row>
    <row r="4446" spans="1:7" ht="75" x14ac:dyDescent="0.25">
      <c r="A4446" s="261" t="s">
        <v>5738</v>
      </c>
      <c r="B4446" s="283">
        <v>94674</v>
      </c>
      <c r="C4446" s="108" t="s">
        <v>4531</v>
      </c>
      <c r="D4446" t="s">
        <v>242</v>
      </c>
      <c r="E4446" s="284">
        <v>10.09</v>
      </c>
      <c r="F4446" s="284">
        <v>4.28</v>
      </c>
      <c r="G4446" s="284">
        <f t="shared" si="69"/>
        <v>5.81</v>
      </c>
    </row>
    <row r="4447" spans="1:7" ht="75" x14ac:dyDescent="0.25">
      <c r="A4447" s="261" t="s">
        <v>5738</v>
      </c>
      <c r="B4447" s="283">
        <v>94675</v>
      </c>
      <c r="C4447" s="108" t="s">
        <v>4532</v>
      </c>
      <c r="D4447" t="s">
        <v>242</v>
      </c>
      <c r="E4447" s="284">
        <v>14.76</v>
      </c>
      <c r="F4447" s="284">
        <v>4.2699999999999996</v>
      </c>
      <c r="G4447" s="284">
        <f t="shared" si="69"/>
        <v>10.49</v>
      </c>
    </row>
    <row r="4448" spans="1:7" ht="75" x14ac:dyDescent="0.25">
      <c r="A4448" s="261" t="s">
        <v>5738</v>
      </c>
      <c r="B4448" s="283">
        <v>94676</v>
      </c>
      <c r="C4448" s="108" t="s">
        <v>4533</v>
      </c>
      <c r="D4448" t="s">
        <v>242</v>
      </c>
      <c r="E4448" s="284">
        <v>17.86</v>
      </c>
      <c r="F4448" s="284">
        <v>6.1</v>
      </c>
      <c r="G4448" s="284">
        <f t="shared" si="69"/>
        <v>11.76</v>
      </c>
    </row>
    <row r="4449" spans="1:7" ht="75" x14ac:dyDescent="0.25">
      <c r="A4449" s="261" t="s">
        <v>5738</v>
      </c>
      <c r="B4449" s="283">
        <v>94677</v>
      </c>
      <c r="C4449" s="108" t="s">
        <v>4534</v>
      </c>
      <c r="D4449" t="s">
        <v>242</v>
      </c>
      <c r="E4449" s="284">
        <v>24.94</v>
      </c>
      <c r="F4449" s="284">
        <v>6.09</v>
      </c>
      <c r="G4449" s="284">
        <f t="shared" si="69"/>
        <v>18.850000000000001</v>
      </c>
    </row>
    <row r="4450" spans="1:7" ht="75" x14ac:dyDescent="0.25">
      <c r="A4450" s="261" t="s">
        <v>5738</v>
      </c>
      <c r="B4450" s="283">
        <v>94678</v>
      </c>
      <c r="C4450" s="108" t="s">
        <v>4535</v>
      </c>
      <c r="D4450" t="s">
        <v>242</v>
      </c>
      <c r="E4450" s="284">
        <v>16.8</v>
      </c>
      <c r="F4450" s="284">
        <v>6.1</v>
      </c>
      <c r="G4450" s="284">
        <f t="shared" si="69"/>
        <v>10.700000000000001</v>
      </c>
    </row>
    <row r="4451" spans="1:7" ht="75" x14ac:dyDescent="0.25">
      <c r="A4451" s="261" t="s">
        <v>5738</v>
      </c>
      <c r="B4451" s="283">
        <v>94679</v>
      </c>
      <c r="C4451" s="108" t="s">
        <v>4536</v>
      </c>
      <c r="D4451" t="s">
        <v>242</v>
      </c>
      <c r="E4451" s="284">
        <v>26.13</v>
      </c>
      <c r="F4451" s="284">
        <v>6.09</v>
      </c>
      <c r="G4451" s="284">
        <f t="shared" si="69"/>
        <v>20.04</v>
      </c>
    </row>
    <row r="4452" spans="1:7" ht="75" x14ac:dyDescent="0.25">
      <c r="A4452" s="261" t="s">
        <v>5738</v>
      </c>
      <c r="B4452" s="283">
        <v>94680</v>
      </c>
      <c r="C4452" s="108" t="s">
        <v>4537</v>
      </c>
      <c r="D4452" t="s">
        <v>242</v>
      </c>
      <c r="E4452" s="284">
        <v>53.24</v>
      </c>
      <c r="F4452" s="284">
        <v>9.84</v>
      </c>
      <c r="G4452" s="284">
        <f t="shared" si="69"/>
        <v>43.400000000000006</v>
      </c>
    </row>
    <row r="4453" spans="1:7" ht="75" x14ac:dyDescent="0.25">
      <c r="A4453" s="261" t="s">
        <v>5738</v>
      </c>
      <c r="B4453" s="283">
        <v>94681</v>
      </c>
      <c r="C4453" s="108" t="s">
        <v>4538</v>
      </c>
      <c r="D4453" t="s">
        <v>242</v>
      </c>
      <c r="E4453" s="284">
        <v>59.2</v>
      </c>
      <c r="F4453" s="284">
        <v>9.84</v>
      </c>
      <c r="G4453" s="284">
        <f t="shared" si="69"/>
        <v>49.36</v>
      </c>
    </row>
    <row r="4454" spans="1:7" ht="75" x14ac:dyDescent="0.25">
      <c r="A4454" s="261" t="s">
        <v>5738</v>
      </c>
      <c r="B4454" s="283">
        <v>94682</v>
      </c>
      <c r="C4454" s="108" t="s">
        <v>4539</v>
      </c>
      <c r="D4454" t="s">
        <v>242</v>
      </c>
      <c r="E4454" s="284">
        <v>118.59</v>
      </c>
      <c r="F4454" s="284">
        <v>9.83</v>
      </c>
      <c r="G4454" s="284">
        <f t="shared" si="69"/>
        <v>108.76</v>
      </c>
    </row>
    <row r="4455" spans="1:7" ht="75" x14ac:dyDescent="0.25">
      <c r="A4455" s="261" t="s">
        <v>5738</v>
      </c>
      <c r="B4455" s="283">
        <v>94683</v>
      </c>
      <c r="C4455" s="108" t="s">
        <v>4540</v>
      </c>
      <c r="D4455" t="s">
        <v>242</v>
      </c>
      <c r="E4455" s="284">
        <v>80.34</v>
      </c>
      <c r="F4455" s="284">
        <v>9.83</v>
      </c>
      <c r="G4455" s="284">
        <f t="shared" si="69"/>
        <v>70.510000000000005</v>
      </c>
    </row>
    <row r="4456" spans="1:7" ht="75" x14ac:dyDescent="0.25">
      <c r="A4456" s="261" t="s">
        <v>5738</v>
      </c>
      <c r="B4456" s="283">
        <v>94684</v>
      </c>
      <c r="C4456" s="108" t="s">
        <v>4541</v>
      </c>
      <c r="D4456" t="s">
        <v>242</v>
      </c>
      <c r="E4456" s="284">
        <v>153.61000000000001</v>
      </c>
      <c r="F4456" s="284">
        <v>17.3</v>
      </c>
      <c r="G4456" s="284">
        <f t="shared" si="69"/>
        <v>136.31</v>
      </c>
    </row>
    <row r="4457" spans="1:7" ht="75" x14ac:dyDescent="0.25">
      <c r="A4457" s="261" t="s">
        <v>5738</v>
      </c>
      <c r="B4457" s="283">
        <v>94685</v>
      </c>
      <c r="C4457" s="108" t="s">
        <v>4542</v>
      </c>
      <c r="D4457" t="s">
        <v>242</v>
      </c>
      <c r="E4457" s="284">
        <v>113.08</v>
      </c>
      <c r="F4457" s="284">
        <v>17.3</v>
      </c>
      <c r="G4457" s="284">
        <f t="shared" si="69"/>
        <v>95.78</v>
      </c>
    </row>
    <row r="4458" spans="1:7" ht="75" x14ac:dyDescent="0.25">
      <c r="A4458" s="261" t="s">
        <v>5738</v>
      </c>
      <c r="B4458" s="283">
        <v>94686</v>
      </c>
      <c r="C4458" s="108" t="s">
        <v>4543</v>
      </c>
      <c r="D4458" t="s">
        <v>242</v>
      </c>
      <c r="E4458" s="284">
        <v>274.93</v>
      </c>
      <c r="F4458" s="284">
        <v>17.29</v>
      </c>
      <c r="G4458" s="284">
        <f t="shared" si="69"/>
        <v>257.64</v>
      </c>
    </row>
    <row r="4459" spans="1:7" ht="75" x14ac:dyDescent="0.25">
      <c r="A4459" s="261" t="s">
        <v>5738</v>
      </c>
      <c r="B4459" s="283">
        <v>94687</v>
      </c>
      <c r="C4459" s="108" t="s">
        <v>4544</v>
      </c>
      <c r="D4459" t="s">
        <v>242</v>
      </c>
      <c r="E4459" s="284">
        <v>248.03</v>
      </c>
      <c r="F4459" s="284">
        <v>17.29</v>
      </c>
      <c r="G4459" s="284">
        <f t="shared" si="69"/>
        <v>230.74</v>
      </c>
    </row>
    <row r="4460" spans="1:7" ht="60" x14ac:dyDescent="0.25">
      <c r="A4460" s="261" t="s">
        <v>5738</v>
      </c>
      <c r="B4460" s="283">
        <v>94688</v>
      </c>
      <c r="C4460" s="108" t="s">
        <v>4545</v>
      </c>
      <c r="D4460" t="s">
        <v>242</v>
      </c>
      <c r="E4460" s="284">
        <v>11.29</v>
      </c>
      <c r="F4460" s="284">
        <v>5.69</v>
      </c>
      <c r="G4460" s="284">
        <f t="shared" si="69"/>
        <v>5.5999999999999988</v>
      </c>
    </row>
    <row r="4461" spans="1:7" ht="75" x14ac:dyDescent="0.25">
      <c r="A4461" s="261" t="s">
        <v>5738</v>
      </c>
      <c r="B4461" s="283">
        <v>94689</v>
      </c>
      <c r="C4461" s="108" t="s">
        <v>4546</v>
      </c>
      <c r="D4461" t="s">
        <v>242</v>
      </c>
      <c r="E4461" s="284">
        <v>14.8</v>
      </c>
      <c r="F4461" s="284">
        <v>5.67</v>
      </c>
      <c r="G4461" s="284">
        <f t="shared" si="69"/>
        <v>9.1300000000000008</v>
      </c>
    </row>
    <row r="4462" spans="1:7" ht="60" x14ac:dyDescent="0.25">
      <c r="A4462" s="261" t="s">
        <v>5738</v>
      </c>
      <c r="B4462" s="283">
        <v>94690</v>
      </c>
      <c r="C4462" s="108" t="s">
        <v>4547</v>
      </c>
      <c r="D4462" t="s">
        <v>242</v>
      </c>
      <c r="E4462" s="284">
        <v>14.27</v>
      </c>
      <c r="F4462" s="284">
        <v>5.67</v>
      </c>
      <c r="G4462" s="284">
        <f t="shared" si="69"/>
        <v>8.6</v>
      </c>
    </row>
    <row r="4463" spans="1:7" ht="75" x14ac:dyDescent="0.25">
      <c r="A4463" s="261" t="s">
        <v>5738</v>
      </c>
      <c r="B4463" s="283">
        <v>94691</v>
      </c>
      <c r="C4463" s="108" t="s">
        <v>4548</v>
      </c>
      <c r="D4463" t="s">
        <v>242</v>
      </c>
      <c r="E4463" s="284">
        <v>17.64</v>
      </c>
      <c r="F4463" s="284">
        <v>5.67</v>
      </c>
      <c r="G4463" s="284">
        <f t="shared" si="69"/>
        <v>11.97</v>
      </c>
    </row>
    <row r="4464" spans="1:7" ht="60" x14ac:dyDescent="0.25">
      <c r="A4464" s="261" t="s">
        <v>5738</v>
      </c>
      <c r="B4464" s="283">
        <v>94692</v>
      </c>
      <c r="C4464" s="108" t="s">
        <v>4549</v>
      </c>
      <c r="D4464" t="s">
        <v>242</v>
      </c>
      <c r="E4464" s="284">
        <v>25.91</v>
      </c>
      <c r="F4464" s="284">
        <v>8.1</v>
      </c>
      <c r="G4464" s="284">
        <f t="shared" si="69"/>
        <v>17.810000000000002</v>
      </c>
    </row>
    <row r="4465" spans="1:7" ht="75" x14ac:dyDescent="0.25">
      <c r="A4465" s="261" t="s">
        <v>5738</v>
      </c>
      <c r="B4465" s="283">
        <v>94693</v>
      </c>
      <c r="C4465" s="108" t="s">
        <v>4550</v>
      </c>
      <c r="D4465" t="s">
        <v>242</v>
      </c>
      <c r="E4465" s="284">
        <v>25.27</v>
      </c>
      <c r="F4465" s="284">
        <v>8.1</v>
      </c>
      <c r="G4465" s="284">
        <f t="shared" si="69"/>
        <v>17.170000000000002</v>
      </c>
    </row>
    <row r="4466" spans="1:7" ht="60" x14ac:dyDescent="0.25">
      <c r="A4466" s="261" t="s">
        <v>5738</v>
      </c>
      <c r="B4466" s="283">
        <v>94694</v>
      </c>
      <c r="C4466" s="108" t="s">
        <v>4551</v>
      </c>
      <c r="D4466" t="s">
        <v>242</v>
      </c>
      <c r="E4466" s="284">
        <v>26.4</v>
      </c>
      <c r="F4466" s="284">
        <v>8.1</v>
      </c>
      <c r="G4466" s="284">
        <f t="shared" si="69"/>
        <v>18.299999999999997</v>
      </c>
    </row>
    <row r="4467" spans="1:7" ht="75" x14ac:dyDescent="0.25">
      <c r="A4467" s="261" t="s">
        <v>5738</v>
      </c>
      <c r="B4467" s="283">
        <v>94695</v>
      </c>
      <c r="C4467" s="108" t="s">
        <v>4552</v>
      </c>
      <c r="D4467" t="s">
        <v>242</v>
      </c>
      <c r="E4467" s="284">
        <v>36.18</v>
      </c>
      <c r="F4467" s="284">
        <v>8.1</v>
      </c>
      <c r="G4467" s="284">
        <f t="shared" si="69"/>
        <v>28.08</v>
      </c>
    </row>
    <row r="4468" spans="1:7" ht="60" x14ac:dyDescent="0.25">
      <c r="A4468" s="261" t="s">
        <v>5738</v>
      </c>
      <c r="B4468" s="283">
        <v>94696</v>
      </c>
      <c r="C4468" s="108" t="s">
        <v>4553</v>
      </c>
      <c r="D4468" t="s">
        <v>242</v>
      </c>
      <c r="E4468" s="284">
        <v>63.39</v>
      </c>
      <c r="F4468" s="284">
        <v>13.12</v>
      </c>
      <c r="G4468" s="284">
        <f t="shared" si="69"/>
        <v>50.27</v>
      </c>
    </row>
    <row r="4469" spans="1:7" ht="60" x14ac:dyDescent="0.25">
      <c r="A4469" s="261" t="s">
        <v>5738</v>
      </c>
      <c r="B4469" s="283">
        <v>94697</v>
      </c>
      <c r="C4469" s="108" t="s">
        <v>4554</v>
      </c>
      <c r="D4469" t="s">
        <v>242</v>
      </c>
      <c r="E4469" s="284">
        <v>94.05</v>
      </c>
      <c r="F4469" s="284">
        <v>13.11</v>
      </c>
      <c r="G4469" s="284">
        <f t="shared" si="69"/>
        <v>80.94</v>
      </c>
    </row>
    <row r="4470" spans="1:7" ht="75" x14ac:dyDescent="0.25">
      <c r="A4470" s="261" t="s">
        <v>5738</v>
      </c>
      <c r="B4470" s="283">
        <v>94698</v>
      </c>
      <c r="C4470" s="108" t="s">
        <v>4555</v>
      </c>
      <c r="D4470" t="s">
        <v>242</v>
      </c>
      <c r="E4470" s="284">
        <v>76.87</v>
      </c>
      <c r="F4470" s="284">
        <v>13.11</v>
      </c>
      <c r="G4470" s="284">
        <f t="shared" si="69"/>
        <v>63.760000000000005</v>
      </c>
    </row>
    <row r="4471" spans="1:7" ht="60" x14ac:dyDescent="0.25">
      <c r="A4471" s="261" t="s">
        <v>5738</v>
      </c>
      <c r="B4471" s="283">
        <v>94699</v>
      </c>
      <c r="C4471" s="108" t="s">
        <v>4556</v>
      </c>
      <c r="D4471" t="s">
        <v>242</v>
      </c>
      <c r="E4471" s="284">
        <v>139.86000000000001</v>
      </c>
      <c r="F4471" s="284">
        <v>23.04</v>
      </c>
      <c r="G4471" s="284">
        <f t="shared" si="69"/>
        <v>116.82000000000002</v>
      </c>
    </row>
    <row r="4472" spans="1:7" ht="75" x14ac:dyDescent="0.25">
      <c r="A4472" s="261" t="s">
        <v>5738</v>
      </c>
      <c r="B4472" s="283">
        <v>94700</v>
      </c>
      <c r="C4472" s="108" t="s">
        <v>4557</v>
      </c>
      <c r="D4472" t="s">
        <v>242</v>
      </c>
      <c r="E4472" s="284">
        <v>163.41</v>
      </c>
      <c r="F4472" s="284">
        <v>23.04</v>
      </c>
      <c r="G4472" s="284">
        <f t="shared" si="69"/>
        <v>140.37</v>
      </c>
    </row>
    <row r="4473" spans="1:7" ht="60" x14ac:dyDescent="0.25">
      <c r="A4473" s="261" t="s">
        <v>5738</v>
      </c>
      <c r="B4473" s="283">
        <v>94701</v>
      </c>
      <c r="C4473" s="108" t="s">
        <v>4558</v>
      </c>
      <c r="D4473" t="s">
        <v>242</v>
      </c>
      <c r="E4473" s="284">
        <v>243.62</v>
      </c>
      <c r="F4473" s="284">
        <v>23.04</v>
      </c>
      <c r="G4473" s="284">
        <f t="shared" si="69"/>
        <v>220.58</v>
      </c>
    </row>
    <row r="4474" spans="1:7" ht="75" x14ac:dyDescent="0.25">
      <c r="A4474" s="261" t="s">
        <v>5738</v>
      </c>
      <c r="B4474" s="283">
        <v>94702</v>
      </c>
      <c r="C4474" s="108" t="s">
        <v>4559</v>
      </c>
      <c r="D4474" t="s">
        <v>242</v>
      </c>
      <c r="E4474" s="284">
        <v>214.33</v>
      </c>
      <c r="F4474" s="284">
        <v>23.04</v>
      </c>
      <c r="G4474" s="284">
        <f t="shared" si="69"/>
        <v>191.29000000000002</v>
      </c>
    </row>
    <row r="4475" spans="1:7" ht="75" x14ac:dyDescent="0.25">
      <c r="A4475" s="261" t="s">
        <v>5738</v>
      </c>
      <c r="B4475" s="283">
        <v>94703</v>
      </c>
      <c r="C4475" s="108" t="s">
        <v>4560</v>
      </c>
      <c r="D4475" t="s">
        <v>242</v>
      </c>
      <c r="E4475" s="284">
        <v>22.52</v>
      </c>
      <c r="F4475" s="284">
        <v>4.8499999999999996</v>
      </c>
      <c r="G4475" s="284">
        <f t="shared" si="69"/>
        <v>17.670000000000002</v>
      </c>
    </row>
    <row r="4476" spans="1:7" ht="75" x14ac:dyDescent="0.25">
      <c r="A4476" s="261" t="s">
        <v>5738</v>
      </c>
      <c r="B4476" s="283">
        <v>94704</v>
      </c>
      <c r="C4476" s="108" t="s">
        <v>4561</v>
      </c>
      <c r="D4476" t="s">
        <v>242</v>
      </c>
      <c r="E4476" s="284">
        <v>29.72</v>
      </c>
      <c r="F4476" s="284">
        <v>4.84</v>
      </c>
      <c r="G4476" s="284">
        <f t="shared" si="69"/>
        <v>24.88</v>
      </c>
    </row>
    <row r="4477" spans="1:7" ht="75" x14ac:dyDescent="0.25">
      <c r="A4477" s="261" t="s">
        <v>5738</v>
      </c>
      <c r="B4477" s="283">
        <v>94705</v>
      </c>
      <c r="C4477" s="108" t="s">
        <v>4562</v>
      </c>
      <c r="D4477" t="s">
        <v>242</v>
      </c>
      <c r="E4477" s="284">
        <v>40.39</v>
      </c>
      <c r="F4477" s="284">
        <v>4.84</v>
      </c>
      <c r="G4477" s="284">
        <f t="shared" si="69"/>
        <v>35.549999999999997</v>
      </c>
    </row>
    <row r="4478" spans="1:7" ht="75" x14ac:dyDescent="0.25">
      <c r="A4478" s="261" t="s">
        <v>5738</v>
      </c>
      <c r="B4478" s="283">
        <v>94706</v>
      </c>
      <c r="C4478" s="108" t="s">
        <v>4563</v>
      </c>
      <c r="D4478" t="s">
        <v>242</v>
      </c>
      <c r="E4478" s="284">
        <v>47.5</v>
      </c>
      <c r="F4478" s="284">
        <v>6.43</v>
      </c>
      <c r="G4478" s="284">
        <f t="shared" si="69"/>
        <v>41.07</v>
      </c>
    </row>
    <row r="4479" spans="1:7" ht="75" x14ac:dyDescent="0.25">
      <c r="A4479" s="261" t="s">
        <v>5738</v>
      </c>
      <c r="B4479" s="283">
        <v>94707</v>
      </c>
      <c r="C4479" s="108" t="s">
        <v>4564</v>
      </c>
      <c r="D4479" t="s">
        <v>242</v>
      </c>
      <c r="E4479" s="284">
        <v>70.2</v>
      </c>
      <c r="F4479" s="284">
        <v>6.43</v>
      </c>
      <c r="G4479" s="284">
        <f t="shared" si="69"/>
        <v>63.77</v>
      </c>
    </row>
    <row r="4480" spans="1:7" ht="75" x14ac:dyDescent="0.25">
      <c r="A4480" s="261" t="s">
        <v>5738</v>
      </c>
      <c r="B4480" s="283">
        <v>94713</v>
      </c>
      <c r="C4480" s="108" t="s">
        <v>4565</v>
      </c>
      <c r="D4480" t="s">
        <v>242</v>
      </c>
      <c r="E4480" s="284">
        <v>270.35000000000002</v>
      </c>
      <c r="F4480" s="284">
        <v>10.97</v>
      </c>
      <c r="G4480" s="284">
        <f t="shared" si="69"/>
        <v>259.38</v>
      </c>
    </row>
    <row r="4481" spans="1:7" ht="75" x14ac:dyDescent="0.25">
      <c r="A4481" s="261" t="s">
        <v>5738</v>
      </c>
      <c r="B4481" s="283">
        <v>94714</v>
      </c>
      <c r="C4481" s="108" t="s">
        <v>4566</v>
      </c>
      <c r="D4481" t="s">
        <v>242</v>
      </c>
      <c r="E4481" s="284">
        <v>376.64</v>
      </c>
      <c r="F4481" s="284">
        <v>10.97</v>
      </c>
      <c r="G4481" s="284">
        <f t="shared" si="69"/>
        <v>365.66999999999996</v>
      </c>
    </row>
    <row r="4482" spans="1:7" ht="75" x14ac:dyDescent="0.25">
      <c r="A4482" s="261" t="s">
        <v>5738</v>
      </c>
      <c r="B4482" s="283">
        <v>94715</v>
      </c>
      <c r="C4482" s="108" t="s">
        <v>4567</v>
      </c>
      <c r="D4482" t="s">
        <v>242</v>
      </c>
      <c r="E4482" s="284">
        <v>332.39</v>
      </c>
      <c r="F4482" s="284">
        <v>10.97</v>
      </c>
      <c r="G4482" s="284">
        <f t="shared" si="69"/>
        <v>321.41999999999996</v>
      </c>
    </row>
    <row r="4483" spans="1:7" ht="75" x14ac:dyDescent="0.25">
      <c r="A4483" s="261" t="s">
        <v>5738</v>
      </c>
      <c r="B4483" s="283">
        <v>94724</v>
      </c>
      <c r="C4483" s="108" t="s">
        <v>4575</v>
      </c>
      <c r="D4483" t="s">
        <v>242</v>
      </c>
      <c r="E4483" s="284">
        <v>26.02</v>
      </c>
      <c r="F4483" s="284">
        <v>2.67</v>
      </c>
      <c r="G4483" s="284">
        <f t="shared" ref="G4483:G4546" si="70">E4483-F4483</f>
        <v>23.35</v>
      </c>
    </row>
    <row r="4484" spans="1:7" ht="60" x14ac:dyDescent="0.25">
      <c r="A4484" s="261" t="s">
        <v>5738</v>
      </c>
      <c r="B4484" s="283">
        <v>94725</v>
      </c>
      <c r="C4484" s="108" t="s">
        <v>4576</v>
      </c>
      <c r="D4484" t="s">
        <v>242</v>
      </c>
      <c r="E4484" s="284">
        <v>6.39</v>
      </c>
      <c r="F4484" s="284">
        <v>2.69</v>
      </c>
      <c r="G4484" s="284">
        <f t="shared" si="70"/>
        <v>3.6999999999999997</v>
      </c>
    </row>
    <row r="4485" spans="1:7" ht="75" x14ac:dyDescent="0.25">
      <c r="A4485" s="261" t="s">
        <v>5738</v>
      </c>
      <c r="B4485" s="283">
        <v>94726</v>
      </c>
      <c r="C4485" s="108" t="s">
        <v>4577</v>
      </c>
      <c r="D4485" t="s">
        <v>242</v>
      </c>
      <c r="E4485" s="284">
        <v>32.369999999999997</v>
      </c>
      <c r="F4485" s="284">
        <v>2.67</v>
      </c>
      <c r="G4485" s="284">
        <f t="shared" si="70"/>
        <v>29.699999999999996</v>
      </c>
    </row>
    <row r="4486" spans="1:7" ht="60" x14ac:dyDescent="0.25">
      <c r="A4486" s="261" t="s">
        <v>5738</v>
      </c>
      <c r="B4486" s="283">
        <v>94727</v>
      </c>
      <c r="C4486" s="108" t="s">
        <v>4578</v>
      </c>
      <c r="D4486" t="s">
        <v>242</v>
      </c>
      <c r="E4486" s="284">
        <v>9.3000000000000007</v>
      </c>
      <c r="F4486" s="284">
        <v>2.68</v>
      </c>
      <c r="G4486" s="284">
        <f t="shared" si="70"/>
        <v>6.620000000000001</v>
      </c>
    </row>
    <row r="4487" spans="1:7" ht="75" x14ac:dyDescent="0.25">
      <c r="A4487" s="261" t="s">
        <v>5738</v>
      </c>
      <c r="B4487" s="283">
        <v>94728</v>
      </c>
      <c r="C4487" s="108" t="s">
        <v>4579</v>
      </c>
      <c r="D4487" t="s">
        <v>242</v>
      </c>
      <c r="E4487" s="284">
        <v>50.85</v>
      </c>
      <c r="F4487" s="284">
        <v>3.52</v>
      </c>
      <c r="G4487" s="284">
        <f t="shared" si="70"/>
        <v>47.33</v>
      </c>
    </row>
    <row r="4488" spans="1:7" ht="60" x14ac:dyDescent="0.25">
      <c r="A4488" s="261" t="s">
        <v>5738</v>
      </c>
      <c r="B4488" s="283">
        <v>94729</v>
      </c>
      <c r="C4488" s="108" t="s">
        <v>4580</v>
      </c>
      <c r="D4488" t="s">
        <v>242</v>
      </c>
      <c r="E4488" s="284">
        <v>17.25</v>
      </c>
      <c r="F4488" s="284">
        <v>3.53</v>
      </c>
      <c r="G4488" s="284">
        <f t="shared" si="70"/>
        <v>13.72</v>
      </c>
    </row>
    <row r="4489" spans="1:7" ht="75" x14ac:dyDescent="0.25">
      <c r="A4489" s="261" t="s">
        <v>5738</v>
      </c>
      <c r="B4489" s="283">
        <v>94730</v>
      </c>
      <c r="C4489" s="108" t="s">
        <v>4581</v>
      </c>
      <c r="D4489" t="s">
        <v>242</v>
      </c>
      <c r="E4489" s="284">
        <v>61.02</v>
      </c>
      <c r="F4489" s="284">
        <v>3.52</v>
      </c>
      <c r="G4489" s="284">
        <f t="shared" si="70"/>
        <v>57.5</v>
      </c>
    </row>
    <row r="4490" spans="1:7" ht="60" x14ac:dyDescent="0.25">
      <c r="A4490" s="261" t="s">
        <v>5738</v>
      </c>
      <c r="B4490" s="283">
        <v>94731</v>
      </c>
      <c r="C4490" s="108" t="s">
        <v>4582</v>
      </c>
      <c r="D4490" t="s">
        <v>242</v>
      </c>
      <c r="E4490" s="284">
        <v>21.77</v>
      </c>
      <c r="F4490" s="284">
        <v>3.52</v>
      </c>
      <c r="G4490" s="284">
        <f t="shared" si="70"/>
        <v>18.25</v>
      </c>
    </row>
    <row r="4491" spans="1:7" ht="75" x14ac:dyDescent="0.25">
      <c r="A4491" s="261" t="s">
        <v>5738</v>
      </c>
      <c r="B4491" s="283">
        <v>94732</v>
      </c>
      <c r="C4491" s="108" t="s">
        <v>6416</v>
      </c>
      <c r="D4491" t="s">
        <v>242</v>
      </c>
      <c r="E4491" s="284">
        <v>99.77</v>
      </c>
      <c r="F4491" s="284">
        <v>6.08</v>
      </c>
      <c r="G4491" s="284">
        <f t="shared" si="70"/>
        <v>93.69</v>
      </c>
    </row>
    <row r="4492" spans="1:7" ht="60" x14ac:dyDescent="0.25">
      <c r="A4492" s="261" t="s">
        <v>5738</v>
      </c>
      <c r="B4492" s="283">
        <v>94733</v>
      </c>
      <c r="C4492" s="108" t="s">
        <v>4583</v>
      </c>
      <c r="D4492" t="s">
        <v>242</v>
      </c>
      <c r="E4492" s="284">
        <v>41.55</v>
      </c>
      <c r="F4492" s="284">
        <v>6.09</v>
      </c>
      <c r="G4492" s="284">
        <f t="shared" si="70"/>
        <v>35.459999999999994</v>
      </c>
    </row>
    <row r="4493" spans="1:7" ht="75" x14ac:dyDescent="0.25">
      <c r="A4493" s="261" t="s">
        <v>5738</v>
      </c>
      <c r="B4493" s="283">
        <v>94734</v>
      </c>
      <c r="C4493" s="108" t="s">
        <v>6417</v>
      </c>
      <c r="D4493" t="s">
        <v>242</v>
      </c>
      <c r="E4493" s="284">
        <v>358.58</v>
      </c>
      <c r="F4493" s="284">
        <v>6.08</v>
      </c>
      <c r="G4493" s="284">
        <f t="shared" si="70"/>
        <v>352.5</v>
      </c>
    </row>
    <row r="4494" spans="1:7" ht="75" x14ac:dyDescent="0.25">
      <c r="A4494" s="261" t="s">
        <v>5738</v>
      </c>
      <c r="B4494" s="283">
        <v>94736</v>
      </c>
      <c r="C4494" s="108" t="s">
        <v>6621</v>
      </c>
      <c r="D4494" t="s">
        <v>242</v>
      </c>
      <c r="E4494" s="284">
        <v>525.07000000000005</v>
      </c>
      <c r="F4494" s="284">
        <v>12.29</v>
      </c>
      <c r="G4494" s="284">
        <f t="shared" si="70"/>
        <v>512.78000000000009</v>
      </c>
    </row>
    <row r="4495" spans="1:7" ht="60" x14ac:dyDescent="0.25">
      <c r="A4495" s="261" t="s">
        <v>5738</v>
      </c>
      <c r="B4495" s="283">
        <v>94737</v>
      </c>
      <c r="C4495" s="108" t="s">
        <v>4584</v>
      </c>
      <c r="D4495" t="s">
        <v>242</v>
      </c>
      <c r="E4495" s="284">
        <v>175.33</v>
      </c>
      <c r="F4495" s="284">
        <v>12.29</v>
      </c>
      <c r="G4495" s="284">
        <f t="shared" si="70"/>
        <v>163.04000000000002</v>
      </c>
    </row>
    <row r="4496" spans="1:7" ht="75" x14ac:dyDescent="0.25">
      <c r="A4496" s="261" t="s">
        <v>5738</v>
      </c>
      <c r="B4496" s="283">
        <v>94738</v>
      </c>
      <c r="C4496" s="108" t="s">
        <v>6622</v>
      </c>
      <c r="D4496" t="s">
        <v>242</v>
      </c>
      <c r="E4496" s="284">
        <v>1573.28</v>
      </c>
      <c r="F4496" s="284">
        <v>12.29</v>
      </c>
      <c r="G4496" s="284">
        <f t="shared" si="70"/>
        <v>1560.99</v>
      </c>
    </row>
    <row r="4497" spans="1:7" ht="60" x14ac:dyDescent="0.25">
      <c r="A4497" s="261" t="s">
        <v>5738</v>
      </c>
      <c r="B4497" s="283">
        <v>94739</v>
      </c>
      <c r="C4497" s="108" t="s">
        <v>6623</v>
      </c>
      <c r="D4497" t="s">
        <v>242</v>
      </c>
      <c r="E4497" s="284">
        <v>201</v>
      </c>
      <c r="F4497" s="284">
        <v>12.29</v>
      </c>
      <c r="G4497" s="284">
        <f t="shared" si="70"/>
        <v>188.71</v>
      </c>
    </row>
    <row r="4498" spans="1:7" ht="75" x14ac:dyDescent="0.25">
      <c r="A4498" s="261" t="s">
        <v>5738</v>
      </c>
      <c r="B4498" s="283">
        <v>94740</v>
      </c>
      <c r="C4498" s="108" t="s">
        <v>4585</v>
      </c>
      <c r="D4498" t="s">
        <v>242</v>
      </c>
      <c r="E4498" s="284">
        <v>10</v>
      </c>
      <c r="F4498" s="284">
        <v>4</v>
      </c>
      <c r="G4498" s="284">
        <f t="shared" si="70"/>
        <v>6</v>
      </c>
    </row>
    <row r="4499" spans="1:7" ht="75" x14ac:dyDescent="0.25">
      <c r="A4499" s="261" t="s">
        <v>5738</v>
      </c>
      <c r="B4499" s="283">
        <v>94741</v>
      </c>
      <c r="C4499" s="108" t="s">
        <v>4586</v>
      </c>
      <c r="D4499" t="s">
        <v>242</v>
      </c>
      <c r="E4499" s="284">
        <v>12.85</v>
      </c>
      <c r="F4499" s="284">
        <v>3.99</v>
      </c>
      <c r="G4499" s="284">
        <f t="shared" si="70"/>
        <v>8.86</v>
      </c>
    </row>
    <row r="4500" spans="1:7" ht="75" x14ac:dyDescent="0.25">
      <c r="A4500" s="261" t="s">
        <v>5738</v>
      </c>
      <c r="B4500" s="283">
        <v>94742</v>
      </c>
      <c r="C4500" s="108" t="s">
        <v>4587</v>
      </c>
      <c r="D4500" t="s">
        <v>242</v>
      </c>
      <c r="E4500" s="284">
        <v>14.84</v>
      </c>
      <c r="F4500" s="284">
        <v>3.99</v>
      </c>
      <c r="G4500" s="284">
        <f t="shared" si="70"/>
        <v>10.85</v>
      </c>
    </row>
    <row r="4501" spans="1:7" ht="75" x14ac:dyDescent="0.25">
      <c r="A4501" s="261" t="s">
        <v>5738</v>
      </c>
      <c r="B4501" s="283">
        <v>94743</v>
      </c>
      <c r="C4501" s="108" t="s">
        <v>4588</v>
      </c>
      <c r="D4501" t="s">
        <v>242</v>
      </c>
      <c r="E4501" s="284">
        <v>19.12</v>
      </c>
      <c r="F4501" s="284">
        <v>3.98</v>
      </c>
      <c r="G4501" s="284">
        <f t="shared" si="70"/>
        <v>15.14</v>
      </c>
    </row>
    <row r="4502" spans="1:7" ht="75" x14ac:dyDescent="0.25">
      <c r="A4502" s="261" t="s">
        <v>5738</v>
      </c>
      <c r="B4502" s="283">
        <v>94744</v>
      </c>
      <c r="C4502" s="108" t="s">
        <v>4589</v>
      </c>
      <c r="D4502" t="s">
        <v>242</v>
      </c>
      <c r="E4502" s="284">
        <v>24.17</v>
      </c>
      <c r="F4502" s="284">
        <v>5.24</v>
      </c>
      <c r="G4502" s="284">
        <f t="shared" si="70"/>
        <v>18.93</v>
      </c>
    </row>
    <row r="4503" spans="1:7" ht="75" x14ac:dyDescent="0.25">
      <c r="A4503" s="261" t="s">
        <v>5738</v>
      </c>
      <c r="B4503" s="283">
        <v>94746</v>
      </c>
      <c r="C4503" s="108" t="s">
        <v>4590</v>
      </c>
      <c r="D4503" t="s">
        <v>242</v>
      </c>
      <c r="E4503" s="284">
        <v>33.06</v>
      </c>
      <c r="F4503" s="284">
        <v>5.24</v>
      </c>
      <c r="G4503" s="284">
        <f t="shared" si="70"/>
        <v>27.82</v>
      </c>
    </row>
    <row r="4504" spans="1:7" ht="75" x14ac:dyDescent="0.25">
      <c r="A4504" s="261" t="s">
        <v>5738</v>
      </c>
      <c r="B4504" s="283">
        <v>94748</v>
      </c>
      <c r="C4504" s="108" t="s">
        <v>4591</v>
      </c>
      <c r="D4504" t="s">
        <v>242</v>
      </c>
      <c r="E4504" s="284">
        <v>77.97</v>
      </c>
      <c r="F4504" s="284">
        <v>9.11</v>
      </c>
      <c r="G4504" s="284">
        <f t="shared" si="70"/>
        <v>68.86</v>
      </c>
    </row>
    <row r="4505" spans="1:7" ht="75" x14ac:dyDescent="0.25">
      <c r="A4505" s="261" t="s">
        <v>5738</v>
      </c>
      <c r="B4505" s="283">
        <v>94750</v>
      </c>
      <c r="C4505" s="108" t="s">
        <v>4592</v>
      </c>
      <c r="D4505" t="s">
        <v>242</v>
      </c>
      <c r="E4505" s="284">
        <v>152.47</v>
      </c>
      <c r="F4505" s="284">
        <v>9.11</v>
      </c>
      <c r="G4505" s="284">
        <f t="shared" si="70"/>
        <v>143.36000000000001</v>
      </c>
    </row>
    <row r="4506" spans="1:7" ht="75" x14ac:dyDescent="0.25">
      <c r="A4506" s="261" t="s">
        <v>5738</v>
      </c>
      <c r="B4506" s="283">
        <v>94752</v>
      </c>
      <c r="C4506" s="108" t="s">
        <v>4593</v>
      </c>
      <c r="D4506" t="s">
        <v>242</v>
      </c>
      <c r="E4506" s="284">
        <v>186.33</v>
      </c>
      <c r="F4506" s="284">
        <v>18.47</v>
      </c>
      <c r="G4506" s="284">
        <f t="shared" si="70"/>
        <v>167.86</v>
      </c>
    </row>
    <row r="4507" spans="1:7" ht="75" x14ac:dyDescent="0.25">
      <c r="A4507" s="261" t="s">
        <v>5738</v>
      </c>
      <c r="B4507" s="283">
        <v>94754</v>
      </c>
      <c r="C4507" s="108" t="s">
        <v>6567</v>
      </c>
      <c r="D4507" t="s">
        <v>242</v>
      </c>
      <c r="E4507" s="284">
        <v>249.62</v>
      </c>
      <c r="F4507" s="284">
        <v>18.47</v>
      </c>
      <c r="G4507" s="284">
        <f t="shared" si="70"/>
        <v>231.15</v>
      </c>
    </row>
    <row r="4508" spans="1:7" ht="60" x14ac:dyDescent="0.25">
      <c r="A4508" s="261" t="s">
        <v>5738</v>
      </c>
      <c r="B4508" s="283">
        <v>94756</v>
      </c>
      <c r="C4508" s="108" t="s">
        <v>4594</v>
      </c>
      <c r="D4508" t="s">
        <v>242</v>
      </c>
      <c r="E4508" s="284">
        <v>12.54</v>
      </c>
      <c r="F4508" s="284">
        <v>5.33</v>
      </c>
      <c r="G4508" s="284">
        <f t="shared" si="70"/>
        <v>7.2099999999999991</v>
      </c>
    </row>
    <row r="4509" spans="1:7" ht="60" x14ac:dyDescent="0.25">
      <c r="A4509" s="261" t="s">
        <v>5738</v>
      </c>
      <c r="B4509" s="283">
        <v>94757</v>
      </c>
      <c r="C4509" s="108" t="s">
        <v>4595</v>
      </c>
      <c r="D4509" t="s">
        <v>242</v>
      </c>
      <c r="E4509" s="284">
        <v>17.399999999999999</v>
      </c>
      <c r="F4509" s="284">
        <v>5.32</v>
      </c>
      <c r="G4509" s="284">
        <f t="shared" si="70"/>
        <v>12.079999999999998</v>
      </c>
    </row>
    <row r="4510" spans="1:7" ht="60" x14ac:dyDescent="0.25">
      <c r="A4510" s="261" t="s">
        <v>5738</v>
      </c>
      <c r="B4510" s="283">
        <v>94758</v>
      </c>
      <c r="C4510" s="108" t="s">
        <v>4596</v>
      </c>
      <c r="D4510" t="s">
        <v>242</v>
      </c>
      <c r="E4510" s="284">
        <v>47.31</v>
      </c>
      <c r="F4510" s="284">
        <v>6.98</v>
      </c>
      <c r="G4510" s="284">
        <f t="shared" si="70"/>
        <v>40.33</v>
      </c>
    </row>
    <row r="4511" spans="1:7" ht="60" x14ac:dyDescent="0.25">
      <c r="A4511" s="261" t="s">
        <v>5738</v>
      </c>
      <c r="B4511" s="283">
        <v>94759</v>
      </c>
      <c r="C4511" s="108" t="s">
        <v>4597</v>
      </c>
      <c r="D4511" t="s">
        <v>242</v>
      </c>
      <c r="E4511" s="284">
        <v>57.83</v>
      </c>
      <c r="F4511" s="284">
        <v>6.98</v>
      </c>
      <c r="G4511" s="284">
        <f t="shared" si="70"/>
        <v>50.849999999999994</v>
      </c>
    </row>
    <row r="4512" spans="1:7" ht="60" x14ac:dyDescent="0.25">
      <c r="A4512" s="261" t="s">
        <v>5738</v>
      </c>
      <c r="B4512" s="283">
        <v>94760</v>
      </c>
      <c r="C4512" s="108" t="s">
        <v>4598</v>
      </c>
      <c r="D4512" t="s">
        <v>242</v>
      </c>
      <c r="E4512" s="284">
        <v>97.03</v>
      </c>
      <c r="F4512" s="284">
        <v>12.14</v>
      </c>
      <c r="G4512" s="284">
        <f t="shared" si="70"/>
        <v>84.89</v>
      </c>
    </row>
    <row r="4513" spans="1:7" ht="60" x14ac:dyDescent="0.25">
      <c r="A4513" s="261" t="s">
        <v>5738</v>
      </c>
      <c r="B4513" s="283">
        <v>94761</v>
      </c>
      <c r="C4513" s="108" t="s">
        <v>4599</v>
      </c>
      <c r="D4513" t="s">
        <v>242</v>
      </c>
      <c r="E4513" s="284">
        <v>204.14</v>
      </c>
      <c r="F4513" s="284">
        <v>12.14</v>
      </c>
      <c r="G4513" s="284">
        <f t="shared" si="70"/>
        <v>192</v>
      </c>
    </row>
    <row r="4514" spans="1:7" ht="60" x14ac:dyDescent="0.25">
      <c r="A4514" s="261" t="s">
        <v>5738</v>
      </c>
      <c r="B4514" s="283">
        <v>94762</v>
      </c>
      <c r="C4514" s="108" t="s">
        <v>4600</v>
      </c>
      <c r="D4514" t="s">
        <v>242</v>
      </c>
      <c r="E4514" s="284">
        <v>251.35</v>
      </c>
      <c r="F4514" s="284">
        <v>24.6</v>
      </c>
      <c r="G4514" s="284">
        <f t="shared" si="70"/>
        <v>226.75</v>
      </c>
    </row>
    <row r="4515" spans="1:7" ht="60" x14ac:dyDescent="0.25">
      <c r="A4515" s="261" t="s">
        <v>5738</v>
      </c>
      <c r="B4515" s="283">
        <v>94763</v>
      </c>
      <c r="C4515" s="108" t="s">
        <v>6492</v>
      </c>
      <c r="D4515" t="s">
        <v>242</v>
      </c>
      <c r="E4515" s="284">
        <v>305.32</v>
      </c>
      <c r="F4515" s="284">
        <v>24.6</v>
      </c>
      <c r="G4515" s="284">
        <f t="shared" si="70"/>
        <v>280.71999999999997</v>
      </c>
    </row>
    <row r="4516" spans="1:7" ht="75" x14ac:dyDescent="0.25">
      <c r="A4516" s="261" t="s">
        <v>5738</v>
      </c>
      <c r="B4516" s="283">
        <v>94764</v>
      </c>
      <c r="C4516" s="108" t="s">
        <v>6428</v>
      </c>
      <c r="D4516" t="s">
        <v>242</v>
      </c>
      <c r="E4516" s="284">
        <v>35.68</v>
      </c>
      <c r="F4516" s="284">
        <v>5.45</v>
      </c>
      <c r="G4516" s="284">
        <f t="shared" si="70"/>
        <v>30.23</v>
      </c>
    </row>
    <row r="4517" spans="1:7" ht="75" x14ac:dyDescent="0.25">
      <c r="A4517" s="261" t="s">
        <v>5738</v>
      </c>
      <c r="B4517" s="283">
        <v>94765</v>
      </c>
      <c r="C4517" s="108" t="s">
        <v>6429</v>
      </c>
      <c r="D4517" t="s">
        <v>242</v>
      </c>
      <c r="E4517" s="284">
        <v>38.75</v>
      </c>
      <c r="F4517" s="284">
        <v>5.44</v>
      </c>
      <c r="G4517" s="284">
        <f t="shared" si="70"/>
        <v>33.31</v>
      </c>
    </row>
    <row r="4518" spans="1:7" ht="75" x14ac:dyDescent="0.25">
      <c r="A4518" s="261" t="s">
        <v>5738</v>
      </c>
      <c r="B4518" s="283">
        <v>94766</v>
      </c>
      <c r="C4518" s="108" t="s">
        <v>6430</v>
      </c>
      <c r="D4518" t="s">
        <v>242</v>
      </c>
      <c r="E4518" s="284">
        <v>42.82</v>
      </c>
      <c r="F4518" s="284">
        <v>5.44</v>
      </c>
      <c r="G4518" s="284">
        <f t="shared" si="70"/>
        <v>37.380000000000003</v>
      </c>
    </row>
    <row r="4519" spans="1:7" ht="75" x14ac:dyDescent="0.25">
      <c r="A4519" s="261" t="s">
        <v>5738</v>
      </c>
      <c r="B4519" s="283">
        <v>94767</v>
      </c>
      <c r="C4519" s="108" t="s">
        <v>6431</v>
      </c>
      <c r="D4519" t="s">
        <v>242</v>
      </c>
      <c r="E4519" s="284">
        <v>63.45</v>
      </c>
      <c r="F4519" s="284">
        <v>5.44</v>
      </c>
      <c r="G4519" s="284">
        <f t="shared" si="70"/>
        <v>58.010000000000005</v>
      </c>
    </row>
    <row r="4520" spans="1:7" ht="75" x14ac:dyDescent="0.25">
      <c r="A4520" s="261" t="s">
        <v>5738</v>
      </c>
      <c r="B4520" s="283">
        <v>94768</v>
      </c>
      <c r="C4520" s="108" t="s">
        <v>6432</v>
      </c>
      <c r="D4520" t="s">
        <v>242</v>
      </c>
      <c r="E4520" s="284">
        <v>71.47</v>
      </c>
      <c r="F4520" s="284">
        <v>5.44</v>
      </c>
      <c r="G4520" s="284">
        <f t="shared" si="70"/>
        <v>66.03</v>
      </c>
    </row>
    <row r="4521" spans="1:7" ht="75" x14ac:dyDescent="0.25">
      <c r="A4521" s="261" t="s">
        <v>5738</v>
      </c>
      <c r="B4521" s="283">
        <v>94769</v>
      </c>
      <c r="C4521" s="108" t="s">
        <v>6402</v>
      </c>
      <c r="D4521" t="s">
        <v>242</v>
      </c>
      <c r="E4521" s="284">
        <v>98.14</v>
      </c>
      <c r="F4521" s="284">
        <v>7.26</v>
      </c>
      <c r="G4521" s="284">
        <f t="shared" si="70"/>
        <v>90.88</v>
      </c>
    </row>
    <row r="4522" spans="1:7" ht="75" x14ac:dyDescent="0.25">
      <c r="A4522" s="261" t="s">
        <v>5738</v>
      </c>
      <c r="B4522" s="283">
        <v>94770</v>
      </c>
      <c r="C4522" s="108" t="s">
        <v>6352</v>
      </c>
      <c r="D4522" t="s">
        <v>242</v>
      </c>
      <c r="E4522" s="284">
        <v>40.6</v>
      </c>
      <c r="F4522" s="284">
        <v>9.27</v>
      </c>
      <c r="G4522" s="284">
        <f t="shared" si="70"/>
        <v>31.330000000000002</v>
      </c>
    </row>
    <row r="4523" spans="1:7" ht="75" x14ac:dyDescent="0.25">
      <c r="A4523" s="261" t="s">
        <v>5738</v>
      </c>
      <c r="B4523" s="283">
        <v>94771</v>
      </c>
      <c r="C4523" s="108" t="s">
        <v>6353</v>
      </c>
      <c r="D4523" t="s">
        <v>242</v>
      </c>
      <c r="E4523" s="284">
        <v>43.67</v>
      </c>
      <c r="F4523" s="284">
        <v>9.27</v>
      </c>
      <c r="G4523" s="284">
        <f t="shared" si="70"/>
        <v>34.400000000000006</v>
      </c>
    </row>
    <row r="4524" spans="1:7" ht="75" x14ac:dyDescent="0.25">
      <c r="A4524" s="261" t="s">
        <v>5738</v>
      </c>
      <c r="B4524" s="283">
        <v>94772</v>
      </c>
      <c r="C4524" s="108" t="s">
        <v>6354</v>
      </c>
      <c r="D4524" t="s">
        <v>242</v>
      </c>
      <c r="E4524" s="284">
        <v>47.74</v>
      </c>
      <c r="F4524" s="284">
        <v>9.26</v>
      </c>
      <c r="G4524" s="284">
        <f t="shared" si="70"/>
        <v>38.480000000000004</v>
      </c>
    </row>
    <row r="4525" spans="1:7" ht="75" x14ac:dyDescent="0.25">
      <c r="A4525" s="261" t="s">
        <v>5738</v>
      </c>
      <c r="B4525" s="283">
        <v>94773</v>
      </c>
      <c r="C4525" s="108" t="s">
        <v>6355</v>
      </c>
      <c r="D4525" t="s">
        <v>242</v>
      </c>
      <c r="E4525" s="284">
        <v>68.37</v>
      </c>
      <c r="F4525" s="284">
        <v>9.26</v>
      </c>
      <c r="G4525" s="284">
        <f t="shared" si="70"/>
        <v>59.110000000000007</v>
      </c>
    </row>
    <row r="4526" spans="1:7" ht="75" x14ac:dyDescent="0.25">
      <c r="A4526" s="261" t="s">
        <v>5738</v>
      </c>
      <c r="B4526" s="283">
        <v>94774</v>
      </c>
      <c r="C4526" s="108" t="s">
        <v>6356</v>
      </c>
      <c r="D4526" t="s">
        <v>242</v>
      </c>
      <c r="E4526" s="284">
        <v>76.39</v>
      </c>
      <c r="F4526" s="284">
        <v>9.26</v>
      </c>
      <c r="G4526" s="284">
        <f t="shared" si="70"/>
        <v>67.13</v>
      </c>
    </row>
    <row r="4527" spans="1:7" ht="75" x14ac:dyDescent="0.25">
      <c r="A4527" s="261" t="s">
        <v>5738</v>
      </c>
      <c r="B4527" s="283">
        <v>94775</v>
      </c>
      <c r="C4527" s="108" t="s">
        <v>6620</v>
      </c>
      <c r="D4527" t="s">
        <v>242</v>
      </c>
      <c r="E4527" s="284">
        <v>104.67</v>
      </c>
      <c r="F4527" s="284">
        <v>12.33</v>
      </c>
      <c r="G4527" s="284">
        <f t="shared" si="70"/>
        <v>92.34</v>
      </c>
    </row>
    <row r="4528" spans="1:7" ht="75" x14ac:dyDescent="0.25">
      <c r="A4528" s="261" t="s">
        <v>5738</v>
      </c>
      <c r="B4528" s="283">
        <v>94783</v>
      </c>
      <c r="C4528" s="108" t="s">
        <v>4603</v>
      </c>
      <c r="D4528" t="s">
        <v>242</v>
      </c>
      <c r="E4528" s="284">
        <v>21.37</v>
      </c>
      <c r="F4528" s="284">
        <v>4.8499999999999996</v>
      </c>
      <c r="G4528" s="284">
        <f t="shared" si="70"/>
        <v>16.520000000000003</v>
      </c>
    </row>
    <row r="4529" spans="1:7" ht="75" x14ac:dyDescent="0.25">
      <c r="A4529" s="261" t="s">
        <v>5738</v>
      </c>
      <c r="B4529" s="283">
        <v>94785</v>
      </c>
      <c r="C4529" s="108" t="s">
        <v>4604</v>
      </c>
      <c r="D4529" t="s">
        <v>242</v>
      </c>
      <c r="E4529" s="284">
        <v>25.21</v>
      </c>
      <c r="F4529" s="284">
        <v>8.24</v>
      </c>
      <c r="G4529" s="284">
        <f t="shared" si="70"/>
        <v>16.97</v>
      </c>
    </row>
    <row r="4530" spans="1:7" ht="75" x14ac:dyDescent="0.25">
      <c r="A4530" s="261" t="s">
        <v>5738</v>
      </c>
      <c r="B4530" s="283">
        <v>94789</v>
      </c>
      <c r="C4530" s="108" t="s">
        <v>4605</v>
      </c>
      <c r="D4530" t="s">
        <v>242</v>
      </c>
      <c r="E4530" s="284">
        <v>258.33</v>
      </c>
      <c r="F4530" s="284">
        <v>10.97</v>
      </c>
      <c r="G4530" s="284">
        <f t="shared" si="70"/>
        <v>247.35999999999999</v>
      </c>
    </row>
    <row r="4531" spans="1:7" ht="75" x14ac:dyDescent="0.25">
      <c r="A4531" s="261" t="s">
        <v>5738</v>
      </c>
      <c r="B4531" s="283">
        <v>94790</v>
      </c>
      <c r="C4531" s="108" t="s">
        <v>4606</v>
      </c>
      <c r="D4531" t="s">
        <v>242</v>
      </c>
      <c r="E4531" s="284">
        <v>356.46</v>
      </c>
      <c r="F4531" s="284">
        <v>10.97</v>
      </c>
      <c r="G4531" s="284">
        <f t="shared" si="70"/>
        <v>345.48999999999995</v>
      </c>
    </row>
    <row r="4532" spans="1:7" ht="75" x14ac:dyDescent="0.25">
      <c r="A4532" s="261" t="s">
        <v>5738</v>
      </c>
      <c r="B4532" s="283">
        <v>94791</v>
      </c>
      <c r="C4532" s="108" t="s">
        <v>4607</v>
      </c>
      <c r="D4532" t="s">
        <v>242</v>
      </c>
      <c r="E4532" s="284">
        <v>470.19</v>
      </c>
      <c r="F4532" s="284">
        <v>10.97</v>
      </c>
      <c r="G4532" s="284">
        <f t="shared" si="70"/>
        <v>459.21999999999997</v>
      </c>
    </row>
    <row r="4533" spans="1:7" ht="60" x14ac:dyDescent="0.25">
      <c r="A4533" s="261" t="s">
        <v>5738</v>
      </c>
      <c r="B4533" s="283">
        <v>94863</v>
      </c>
      <c r="C4533" s="108" t="s">
        <v>4620</v>
      </c>
      <c r="D4533" t="s">
        <v>242</v>
      </c>
      <c r="E4533" s="284">
        <v>146.41999999999999</v>
      </c>
      <c r="F4533" s="284">
        <v>6.08</v>
      </c>
      <c r="G4533" s="284">
        <f t="shared" si="70"/>
        <v>140.33999999999997</v>
      </c>
    </row>
    <row r="4534" spans="1:7" ht="60" x14ac:dyDescent="0.25">
      <c r="A4534" s="261" t="s">
        <v>5738</v>
      </c>
      <c r="B4534" s="283">
        <v>95237</v>
      </c>
      <c r="C4534" s="108" t="s">
        <v>4671</v>
      </c>
      <c r="D4534" t="s">
        <v>242</v>
      </c>
      <c r="E4534" s="284">
        <v>26.12</v>
      </c>
      <c r="F4534" s="284">
        <v>3.53</v>
      </c>
      <c r="G4534" s="284">
        <f t="shared" si="70"/>
        <v>22.59</v>
      </c>
    </row>
    <row r="4535" spans="1:7" ht="60" x14ac:dyDescent="0.25">
      <c r="A4535" s="261" t="s">
        <v>5738</v>
      </c>
      <c r="B4535" s="283">
        <v>95693</v>
      </c>
      <c r="C4535" s="108" t="s">
        <v>6179</v>
      </c>
      <c r="D4535" t="s">
        <v>242</v>
      </c>
      <c r="E4535" s="284">
        <v>51.99</v>
      </c>
      <c r="F4535" s="284">
        <v>8.56</v>
      </c>
      <c r="G4535" s="284">
        <f t="shared" si="70"/>
        <v>43.43</v>
      </c>
    </row>
    <row r="4536" spans="1:7" ht="60" x14ac:dyDescent="0.25">
      <c r="A4536" s="261" t="s">
        <v>5738</v>
      </c>
      <c r="B4536" s="283">
        <v>95694</v>
      </c>
      <c r="C4536" s="108" t="s">
        <v>4872</v>
      </c>
      <c r="D4536" t="s">
        <v>242</v>
      </c>
      <c r="E4536" s="284">
        <v>54.3</v>
      </c>
      <c r="F4536" s="284">
        <v>4.58</v>
      </c>
      <c r="G4536" s="284">
        <f t="shared" si="70"/>
        <v>49.72</v>
      </c>
    </row>
    <row r="4537" spans="1:7" ht="60" x14ac:dyDescent="0.25">
      <c r="A4537" s="261" t="s">
        <v>5738</v>
      </c>
      <c r="B4537" s="283">
        <v>95695</v>
      </c>
      <c r="C4537" s="108" t="s">
        <v>4873</v>
      </c>
      <c r="D4537" t="s">
        <v>242</v>
      </c>
      <c r="E4537" s="284">
        <v>60.93</v>
      </c>
      <c r="F4537" s="284">
        <v>9.7200000000000006</v>
      </c>
      <c r="G4537" s="284">
        <f t="shared" si="70"/>
        <v>51.21</v>
      </c>
    </row>
    <row r="4538" spans="1:7" ht="45" x14ac:dyDescent="0.25">
      <c r="A4538" s="261" t="s">
        <v>5738</v>
      </c>
      <c r="B4538" s="283">
        <v>95696</v>
      </c>
      <c r="C4538" s="108" t="s">
        <v>4874</v>
      </c>
      <c r="D4538" t="s">
        <v>242</v>
      </c>
      <c r="E4538" s="284">
        <v>34.64</v>
      </c>
      <c r="F4538" s="284">
        <v>2.48</v>
      </c>
      <c r="G4538" s="284">
        <f t="shared" si="70"/>
        <v>32.160000000000004</v>
      </c>
    </row>
    <row r="4539" spans="1:7" ht="45" x14ac:dyDescent="0.25">
      <c r="A4539" s="261" t="s">
        <v>5738</v>
      </c>
      <c r="B4539" s="283">
        <v>96637</v>
      </c>
      <c r="C4539" s="108" t="s">
        <v>6182</v>
      </c>
      <c r="D4539" t="s">
        <v>242</v>
      </c>
      <c r="E4539" s="284">
        <v>14.5</v>
      </c>
      <c r="F4539" s="284">
        <v>9.31</v>
      </c>
      <c r="G4539" s="284">
        <f t="shared" si="70"/>
        <v>5.1899999999999995</v>
      </c>
    </row>
    <row r="4540" spans="1:7" ht="45" x14ac:dyDescent="0.25">
      <c r="A4540" s="261" t="s">
        <v>5738</v>
      </c>
      <c r="B4540" s="283">
        <v>96638</v>
      </c>
      <c r="C4540" s="108" t="s">
        <v>6183</v>
      </c>
      <c r="D4540" t="s">
        <v>242</v>
      </c>
      <c r="E4540" s="284">
        <v>14.87</v>
      </c>
      <c r="F4540" s="284">
        <v>9.31</v>
      </c>
      <c r="G4540" s="284">
        <f t="shared" si="70"/>
        <v>5.5599999999999987</v>
      </c>
    </row>
    <row r="4541" spans="1:7" ht="45" x14ac:dyDescent="0.25">
      <c r="A4541" s="261" t="s">
        <v>5738</v>
      </c>
      <c r="B4541" s="283">
        <v>96639</v>
      </c>
      <c r="C4541" s="108" t="s">
        <v>6184</v>
      </c>
      <c r="D4541" t="s">
        <v>242</v>
      </c>
      <c r="E4541" s="284">
        <v>10.11</v>
      </c>
      <c r="F4541" s="284">
        <v>6.22</v>
      </c>
      <c r="G4541" s="284">
        <f t="shared" si="70"/>
        <v>3.8899999999999997</v>
      </c>
    </row>
    <row r="4542" spans="1:7" ht="45" x14ac:dyDescent="0.25">
      <c r="A4542" s="261" t="s">
        <v>5738</v>
      </c>
      <c r="B4542" s="283">
        <v>96640</v>
      </c>
      <c r="C4542" s="108" t="s">
        <v>6185</v>
      </c>
      <c r="D4542" t="s">
        <v>242</v>
      </c>
      <c r="E4542" s="284">
        <v>24.05</v>
      </c>
      <c r="F4542" s="284">
        <v>4.38</v>
      </c>
      <c r="G4542" s="284">
        <f t="shared" si="70"/>
        <v>19.670000000000002</v>
      </c>
    </row>
    <row r="4543" spans="1:7" ht="45" x14ac:dyDescent="0.25">
      <c r="A4543" s="261" t="s">
        <v>5738</v>
      </c>
      <c r="B4543" s="283">
        <v>96641</v>
      </c>
      <c r="C4543" s="108" t="s">
        <v>6186</v>
      </c>
      <c r="D4543" t="s">
        <v>242</v>
      </c>
      <c r="E4543" s="284">
        <v>15.98</v>
      </c>
      <c r="F4543" s="284">
        <v>4.3899999999999997</v>
      </c>
      <c r="G4543" s="284">
        <f t="shared" si="70"/>
        <v>11.59</v>
      </c>
    </row>
    <row r="4544" spans="1:7" ht="45" x14ac:dyDescent="0.25">
      <c r="A4544" s="261" t="s">
        <v>5738</v>
      </c>
      <c r="B4544" s="283">
        <v>96642</v>
      </c>
      <c r="C4544" s="108" t="s">
        <v>6187</v>
      </c>
      <c r="D4544" t="s">
        <v>242</v>
      </c>
      <c r="E4544" s="284">
        <v>19.079999999999998</v>
      </c>
      <c r="F4544" s="284">
        <v>12.43</v>
      </c>
      <c r="G4544" s="284">
        <f t="shared" si="70"/>
        <v>6.6499999999999986</v>
      </c>
    </row>
    <row r="4545" spans="1:7" ht="45" x14ac:dyDescent="0.25">
      <c r="A4545" s="261" t="s">
        <v>5738</v>
      </c>
      <c r="B4545" s="283">
        <v>96643</v>
      </c>
      <c r="C4545" s="108" t="s">
        <v>6188</v>
      </c>
      <c r="D4545" t="s">
        <v>242</v>
      </c>
      <c r="E4545" s="284">
        <v>42.1</v>
      </c>
      <c r="F4545" s="284">
        <v>8.7899999999999991</v>
      </c>
      <c r="G4545" s="284">
        <f t="shared" si="70"/>
        <v>33.31</v>
      </c>
    </row>
    <row r="4546" spans="1:7" ht="45" x14ac:dyDescent="0.25">
      <c r="A4546" s="261" t="s">
        <v>5738</v>
      </c>
      <c r="B4546" s="283">
        <v>96650</v>
      </c>
      <c r="C4546" s="108" t="s">
        <v>6195</v>
      </c>
      <c r="D4546" t="s">
        <v>242</v>
      </c>
      <c r="E4546" s="284">
        <v>8.17</v>
      </c>
      <c r="F4546" s="284">
        <v>4.46</v>
      </c>
      <c r="G4546" s="284">
        <f t="shared" si="70"/>
        <v>3.71</v>
      </c>
    </row>
    <row r="4547" spans="1:7" ht="45" x14ac:dyDescent="0.25">
      <c r="A4547" s="261" t="s">
        <v>5738</v>
      </c>
      <c r="B4547" s="283">
        <v>96651</v>
      </c>
      <c r="C4547" s="108" t="s">
        <v>6196</v>
      </c>
      <c r="D4547" t="s">
        <v>242</v>
      </c>
      <c r="E4547" s="284">
        <v>8.5399999999999991</v>
      </c>
      <c r="F4547" s="284">
        <v>4.46</v>
      </c>
      <c r="G4547" s="284">
        <f t="shared" ref="G4547:G4610" si="71">E4547-F4547</f>
        <v>4.0799999999999992</v>
      </c>
    </row>
    <row r="4548" spans="1:7" ht="45" x14ac:dyDescent="0.25">
      <c r="A4548" s="261" t="s">
        <v>5738</v>
      </c>
      <c r="B4548" s="283">
        <v>96652</v>
      </c>
      <c r="C4548" s="108" t="s">
        <v>6197</v>
      </c>
      <c r="D4548" t="s">
        <v>242</v>
      </c>
      <c r="E4548" s="284">
        <v>9.73</v>
      </c>
      <c r="F4548" s="284">
        <v>4.67</v>
      </c>
      <c r="G4548" s="284">
        <f t="shared" si="71"/>
        <v>5.0600000000000005</v>
      </c>
    </row>
    <row r="4549" spans="1:7" ht="45" x14ac:dyDescent="0.25">
      <c r="A4549" s="261" t="s">
        <v>5738</v>
      </c>
      <c r="B4549" s="283">
        <v>96653</v>
      </c>
      <c r="C4549" s="108" t="s">
        <v>6198</v>
      </c>
      <c r="D4549" t="s">
        <v>242</v>
      </c>
      <c r="E4549" s="284">
        <v>12.87</v>
      </c>
      <c r="F4549" s="284">
        <v>4.66</v>
      </c>
      <c r="G4549" s="284">
        <f t="shared" si="71"/>
        <v>8.2099999999999991</v>
      </c>
    </row>
    <row r="4550" spans="1:7" ht="45" x14ac:dyDescent="0.25">
      <c r="A4550" s="261" t="s">
        <v>5738</v>
      </c>
      <c r="B4550" s="283">
        <v>96654</v>
      </c>
      <c r="C4550" s="108" t="s">
        <v>6199</v>
      </c>
      <c r="D4550" t="s">
        <v>242</v>
      </c>
      <c r="E4550" s="284">
        <v>14.64</v>
      </c>
      <c r="F4550" s="284">
        <v>4.92</v>
      </c>
      <c r="G4550" s="284">
        <f t="shared" si="71"/>
        <v>9.7200000000000006</v>
      </c>
    </row>
    <row r="4551" spans="1:7" ht="45" x14ac:dyDescent="0.25">
      <c r="A4551" s="261" t="s">
        <v>5738</v>
      </c>
      <c r="B4551" s="283">
        <v>96655</v>
      </c>
      <c r="C4551" s="108" t="s">
        <v>6200</v>
      </c>
      <c r="D4551" t="s">
        <v>242</v>
      </c>
      <c r="E4551" s="284">
        <v>19.75</v>
      </c>
      <c r="F4551" s="284">
        <v>4.91</v>
      </c>
      <c r="G4551" s="284">
        <f t="shared" si="71"/>
        <v>14.84</v>
      </c>
    </row>
    <row r="4552" spans="1:7" ht="45" x14ac:dyDescent="0.25">
      <c r="A4552" s="261" t="s">
        <v>5738</v>
      </c>
      <c r="B4552" s="283">
        <v>96656</v>
      </c>
      <c r="C4552" s="108" t="s">
        <v>6201</v>
      </c>
      <c r="D4552" t="s">
        <v>242</v>
      </c>
      <c r="E4552" s="284">
        <v>5.89</v>
      </c>
      <c r="F4552" s="284">
        <v>2.97</v>
      </c>
      <c r="G4552" s="284">
        <f t="shared" si="71"/>
        <v>2.9199999999999995</v>
      </c>
    </row>
    <row r="4553" spans="1:7" ht="45" x14ac:dyDescent="0.25">
      <c r="A4553" s="261" t="s">
        <v>5738</v>
      </c>
      <c r="B4553" s="283">
        <v>96657</v>
      </c>
      <c r="C4553" s="108" t="s">
        <v>6202</v>
      </c>
      <c r="D4553" t="s">
        <v>242</v>
      </c>
      <c r="E4553" s="284">
        <v>22.16</v>
      </c>
      <c r="F4553" s="284">
        <v>2.93</v>
      </c>
      <c r="G4553" s="284">
        <f t="shared" si="71"/>
        <v>19.23</v>
      </c>
    </row>
    <row r="4554" spans="1:7" ht="45" x14ac:dyDescent="0.25">
      <c r="A4554" s="261" t="s">
        <v>5738</v>
      </c>
      <c r="B4554" s="283">
        <v>96658</v>
      </c>
      <c r="C4554" s="108" t="s">
        <v>6203</v>
      </c>
      <c r="D4554" t="s">
        <v>242</v>
      </c>
      <c r="E4554" s="284">
        <v>14.09</v>
      </c>
      <c r="F4554" s="284">
        <v>2.94</v>
      </c>
      <c r="G4554" s="284">
        <f t="shared" si="71"/>
        <v>11.15</v>
      </c>
    </row>
    <row r="4555" spans="1:7" ht="45" x14ac:dyDescent="0.25">
      <c r="A4555" s="261" t="s">
        <v>5738</v>
      </c>
      <c r="B4555" s="283">
        <v>96659</v>
      </c>
      <c r="C4555" s="108" t="s">
        <v>6204</v>
      </c>
      <c r="D4555" t="s">
        <v>242</v>
      </c>
      <c r="E4555" s="284">
        <v>7.72</v>
      </c>
      <c r="F4555" s="284">
        <v>3.11</v>
      </c>
      <c r="G4555" s="284">
        <f t="shared" si="71"/>
        <v>4.6099999999999994</v>
      </c>
    </row>
    <row r="4556" spans="1:7" ht="45" x14ac:dyDescent="0.25">
      <c r="A4556" s="261" t="s">
        <v>5738</v>
      </c>
      <c r="B4556" s="283">
        <v>96660</v>
      </c>
      <c r="C4556" s="108" t="s">
        <v>6205</v>
      </c>
      <c r="D4556" t="s">
        <v>242</v>
      </c>
      <c r="E4556" s="284">
        <v>30.17</v>
      </c>
      <c r="F4556" s="284">
        <v>3.02</v>
      </c>
      <c r="G4556" s="284">
        <f t="shared" si="71"/>
        <v>27.150000000000002</v>
      </c>
    </row>
    <row r="4557" spans="1:7" ht="45" x14ac:dyDescent="0.25">
      <c r="A4557" s="261" t="s">
        <v>5738</v>
      </c>
      <c r="B4557" s="283">
        <v>96661</v>
      </c>
      <c r="C4557" s="108" t="s">
        <v>6206</v>
      </c>
      <c r="D4557" t="s">
        <v>242</v>
      </c>
      <c r="E4557" s="284">
        <v>29.88</v>
      </c>
      <c r="F4557" s="284">
        <v>3.02</v>
      </c>
      <c r="G4557" s="284">
        <f t="shared" si="71"/>
        <v>26.86</v>
      </c>
    </row>
    <row r="4558" spans="1:7" ht="45" x14ac:dyDescent="0.25">
      <c r="A4558" s="261" t="s">
        <v>5738</v>
      </c>
      <c r="B4558" s="283">
        <v>96662</v>
      </c>
      <c r="C4558" s="108" t="s">
        <v>6207</v>
      </c>
      <c r="D4558" t="s">
        <v>242</v>
      </c>
      <c r="E4558" s="284">
        <v>8.6300000000000008</v>
      </c>
      <c r="F4558" s="284">
        <v>3.04</v>
      </c>
      <c r="G4558" s="284">
        <f t="shared" si="71"/>
        <v>5.5900000000000007</v>
      </c>
    </row>
    <row r="4559" spans="1:7" ht="45" x14ac:dyDescent="0.25">
      <c r="A4559" s="261" t="s">
        <v>5738</v>
      </c>
      <c r="B4559" s="283">
        <v>96663</v>
      </c>
      <c r="C4559" s="108" t="s">
        <v>6208</v>
      </c>
      <c r="D4559" t="s">
        <v>242</v>
      </c>
      <c r="E4559" s="284">
        <v>14.75</v>
      </c>
      <c r="F4559" s="284">
        <v>3.26</v>
      </c>
      <c r="G4559" s="284">
        <f t="shared" si="71"/>
        <v>11.49</v>
      </c>
    </row>
    <row r="4560" spans="1:7" ht="45" x14ac:dyDescent="0.25">
      <c r="A4560" s="261" t="s">
        <v>5738</v>
      </c>
      <c r="B4560" s="283">
        <v>96664</v>
      </c>
      <c r="C4560" s="108" t="s">
        <v>6209</v>
      </c>
      <c r="D4560" t="s">
        <v>242</v>
      </c>
      <c r="E4560" s="284">
        <v>16.25</v>
      </c>
      <c r="F4560" s="284">
        <v>3.1</v>
      </c>
      <c r="G4560" s="284">
        <f t="shared" si="71"/>
        <v>13.15</v>
      </c>
    </row>
    <row r="4561" spans="1:7" ht="45" x14ac:dyDescent="0.25">
      <c r="A4561" s="261" t="s">
        <v>5738</v>
      </c>
      <c r="B4561" s="283">
        <v>96665</v>
      </c>
      <c r="C4561" s="108" t="s">
        <v>6210</v>
      </c>
      <c r="D4561" t="s">
        <v>242</v>
      </c>
      <c r="E4561" s="284">
        <v>10.62</v>
      </c>
      <c r="F4561" s="284">
        <v>5.92</v>
      </c>
      <c r="G4561" s="284">
        <f t="shared" si="71"/>
        <v>4.6999999999999993</v>
      </c>
    </row>
    <row r="4562" spans="1:7" ht="45" x14ac:dyDescent="0.25">
      <c r="A4562" s="261" t="s">
        <v>5738</v>
      </c>
      <c r="B4562" s="283">
        <v>96666</v>
      </c>
      <c r="C4562" s="108" t="s">
        <v>6211</v>
      </c>
      <c r="D4562" t="s">
        <v>242</v>
      </c>
      <c r="E4562" s="284">
        <v>15.4</v>
      </c>
      <c r="F4562" s="284">
        <v>6.22</v>
      </c>
      <c r="G4562" s="284">
        <f t="shared" si="71"/>
        <v>9.18</v>
      </c>
    </row>
    <row r="4563" spans="1:7" ht="45" x14ac:dyDescent="0.25">
      <c r="A4563" s="261" t="s">
        <v>5738</v>
      </c>
      <c r="B4563" s="283">
        <v>96667</v>
      </c>
      <c r="C4563" s="108" t="s">
        <v>6212</v>
      </c>
      <c r="D4563" t="s">
        <v>242</v>
      </c>
      <c r="E4563" s="284">
        <v>21.91</v>
      </c>
      <c r="F4563" s="284">
        <v>6.56</v>
      </c>
      <c r="G4563" s="284">
        <f t="shared" si="71"/>
        <v>15.350000000000001</v>
      </c>
    </row>
    <row r="4564" spans="1:7" ht="45" x14ac:dyDescent="0.25">
      <c r="A4564" s="261" t="s">
        <v>5738</v>
      </c>
      <c r="B4564" s="283">
        <v>96684</v>
      </c>
      <c r="C4564" s="108" t="s">
        <v>6229</v>
      </c>
      <c r="D4564" t="s">
        <v>242</v>
      </c>
      <c r="E4564" s="284">
        <v>10.44</v>
      </c>
      <c r="F4564" s="284">
        <v>6.21</v>
      </c>
      <c r="G4564" s="284">
        <f t="shared" si="71"/>
        <v>4.2299999999999995</v>
      </c>
    </row>
    <row r="4565" spans="1:7" ht="45" x14ac:dyDescent="0.25">
      <c r="A4565" s="261" t="s">
        <v>5738</v>
      </c>
      <c r="B4565" s="283">
        <v>96685</v>
      </c>
      <c r="C4565" s="108" t="s">
        <v>6230</v>
      </c>
      <c r="D4565" t="s">
        <v>242</v>
      </c>
      <c r="E4565" s="284">
        <v>10.81</v>
      </c>
      <c r="F4565" s="284">
        <v>6.21</v>
      </c>
      <c r="G4565" s="284">
        <f t="shared" si="71"/>
        <v>4.6000000000000005</v>
      </c>
    </row>
    <row r="4566" spans="1:7" ht="45" x14ac:dyDescent="0.25">
      <c r="A4566" s="261" t="s">
        <v>5738</v>
      </c>
      <c r="B4566" s="283">
        <v>96686</v>
      </c>
      <c r="C4566" s="108" t="s">
        <v>6231</v>
      </c>
      <c r="D4566" t="s">
        <v>242</v>
      </c>
      <c r="E4566" s="284">
        <v>13.48</v>
      </c>
      <c r="F4566" s="284">
        <v>7.57</v>
      </c>
      <c r="G4566" s="284">
        <f t="shared" si="71"/>
        <v>5.91</v>
      </c>
    </row>
    <row r="4567" spans="1:7" ht="45" x14ac:dyDescent="0.25">
      <c r="A4567" s="261" t="s">
        <v>5738</v>
      </c>
      <c r="B4567" s="283">
        <v>96687</v>
      </c>
      <c r="C4567" s="108" t="s">
        <v>6232</v>
      </c>
      <c r="D4567" t="s">
        <v>242</v>
      </c>
      <c r="E4567" s="284">
        <v>16.62</v>
      </c>
      <c r="F4567" s="284">
        <v>7.55</v>
      </c>
      <c r="G4567" s="284">
        <f t="shared" si="71"/>
        <v>9.07</v>
      </c>
    </row>
    <row r="4568" spans="1:7" ht="45" x14ac:dyDescent="0.25">
      <c r="A4568" s="261" t="s">
        <v>5738</v>
      </c>
      <c r="B4568" s="283">
        <v>96688</v>
      </c>
      <c r="C4568" s="108" t="s">
        <v>6233</v>
      </c>
      <c r="D4568" t="s">
        <v>242</v>
      </c>
      <c r="E4568" s="284">
        <v>20.07</v>
      </c>
      <c r="F4568" s="284">
        <v>9.09</v>
      </c>
      <c r="G4568" s="284">
        <f t="shared" si="71"/>
        <v>10.98</v>
      </c>
    </row>
    <row r="4569" spans="1:7" ht="45" x14ac:dyDescent="0.25">
      <c r="A4569" s="261" t="s">
        <v>5738</v>
      </c>
      <c r="B4569" s="283">
        <v>96689</v>
      </c>
      <c r="C4569" s="108" t="s">
        <v>6234</v>
      </c>
      <c r="D4569" t="s">
        <v>242</v>
      </c>
      <c r="E4569" s="284">
        <v>25.18</v>
      </c>
      <c r="F4569" s="284">
        <v>9.08</v>
      </c>
      <c r="G4569" s="284">
        <f t="shared" si="71"/>
        <v>16.100000000000001</v>
      </c>
    </row>
    <row r="4570" spans="1:7" ht="45" x14ac:dyDescent="0.25">
      <c r="A4570" s="261" t="s">
        <v>5738</v>
      </c>
      <c r="B4570" s="283">
        <v>96690</v>
      </c>
      <c r="C4570" s="108" t="s">
        <v>6235</v>
      </c>
      <c r="D4570" t="s">
        <v>242</v>
      </c>
      <c r="E4570" s="284">
        <v>28.03</v>
      </c>
      <c r="F4570" s="284">
        <v>11.02</v>
      </c>
      <c r="G4570" s="284">
        <f t="shared" si="71"/>
        <v>17.010000000000002</v>
      </c>
    </row>
    <row r="4571" spans="1:7" ht="45" x14ac:dyDescent="0.25">
      <c r="A4571" s="261" t="s">
        <v>5738</v>
      </c>
      <c r="B4571" s="283">
        <v>96691</v>
      </c>
      <c r="C4571" s="108" t="s">
        <v>6236</v>
      </c>
      <c r="D4571" t="s">
        <v>242</v>
      </c>
      <c r="E4571" s="284">
        <v>36.119999999999997</v>
      </c>
      <c r="F4571" s="284">
        <v>11.02</v>
      </c>
      <c r="G4571" s="284">
        <f t="shared" si="71"/>
        <v>25.099999999999998</v>
      </c>
    </row>
    <row r="4572" spans="1:7" ht="45" x14ac:dyDescent="0.25">
      <c r="A4572" s="261" t="s">
        <v>5738</v>
      </c>
      <c r="B4572" s="283">
        <v>96692</v>
      </c>
      <c r="C4572" s="108" t="s">
        <v>6237</v>
      </c>
      <c r="D4572" t="s">
        <v>242</v>
      </c>
      <c r="E4572" s="284">
        <v>39.82</v>
      </c>
      <c r="F4572" s="284">
        <v>13.54</v>
      </c>
      <c r="G4572" s="284">
        <f t="shared" si="71"/>
        <v>26.28</v>
      </c>
    </row>
    <row r="4573" spans="1:7" ht="45" x14ac:dyDescent="0.25">
      <c r="A4573" s="261" t="s">
        <v>5738</v>
      </c>
      <c r="B4573" s="283">
        <v>96693</v>
      </c>
      <c r="C4573" s="108" t="s">
        <v>6238</v>
      </c>
      <c r="D4573" t="s">
        <v>242</v>
      </c>
      <c r="E4573" s="284">
        <v>54.24</v>
      </c>
      <c r="F4573" s="284">
        <v>13.53</v>
      </c>
      <c r="G4573" s="284">
        <f t="shared" si="71"/>
        <v>40.71</v>
      </c>
    </row>
    <row r="4574" spans="1:7" ht="45" x14ac:dyDescent="0.25">
      <c r="A4574" s="261" t="s">
        <v>5738</v>
      </c>
      <c r="B4574" s="283">
        <v>96694</v>
      </c>
      <c r="C4574" s="108" t="s">
        <v>6239</v>
      </c>
      <c r="D4574" t="s">
        <v>242</v>
      </c>
      <c r="E4574" s="284">
        <v>85.15</v>
      </c>
      <c r="F4574" s="284">
        <v>15.85</v>
      </c>
      <c r="G4574" s="284">
        <f t="shared" si="71"/>
        <v>69.300000000000011</v>
      </c>
    </row>
    <row r="4575" spans="1:7" ht="45" x14ac:dyDescent="0.25">
      <c r="A4575" s="261" t="s">
        <v>5738</v>
      </c>
      <c r="B4575" s="283">
        <v>96695</v>
      </c>
      <c r="C4575" s="108" t="s">
        <v>6240</v>
      </c>
      <c r="D4575" t="s">
        <v>242</v>
      </c>
      <c r="E4575" s="284">
        <v>93.95</v>
      </c>
      <c r="F4575" s="284">
        <v>15.85</v>
      </c>
      <c r="G4575" s="284">
        <f t="shared" si="71"/>
        <v>78.100000000000009</v>
      </c>
    </row>
    <row r="4576" spans="1:7" ht="45" x14ac:dyDescent="0.25">
      <c r="A4576" s="261" t="s">
        <v>5738</v>
      </c>
      <c r="B4576" s="283">
        <v>96696</v>
      </c>
      <c r="C4576" s="108" t="s">
        <v>6241</v>
      </c>
      <c r="D4576" t="s">
        <v>242</v>
      </c>
      <c r="E4576" s="284">
        <v>106.37</v>
      </c>
      <c r="F4576" s="284">
        <v>18.760000000000002</v>
      </c>
      <c r="G4576" s="284">
        <f t="shared" si="71"/>
        <v>87.61</v>
      </c>
    </row>
    <row r="4577" spans="1:7" ht="45" x14ac:dyDescent="0.25">
      <c r="A4577" s="261" t="s">
        <v>5738</v>
      </c>
      <c r="B4577" s="283">
        <v>96697</v>
      </c>
      <c r="C4577" s="108" t="s">
        <v>6242</v>
      </c>
      <c r="D4577" t="s">
        <v>242</v>
      </c>
      <c r="E4577" s="284">
        <v>316.64999999999998</v>
      </c>
      <c r="F4577" s="284">
        <v>22.62</v>
      </c>
      <c r="G4577" s="284">
        <f t="shared" si="71"/>
        <v>294.02999999999997</v>
      </c>
    </row>
    <row r="4578" spans="1:7" ht="45" x14ac:dyDescent="0.25">
      <c r="A4578" s="261" t="s">
        <v>5738</v>
      </c>
      <c r="B4578" s="283">
        <v>96698</v>
      </c>
      <c r="C4578" s="108" t="s">
        <v>6243</v>
      </c>
      <c r="D4578" t="s">
        <v>242</v>
      </c>
      <c r="E4578" s="284">
        <v>7.41</v>
      </c>
      <c r="F4578" s="284">
        <v>4.1399999999999997</v>
      </c>
      <c r="G4578" s="284">
        <f t="shared" si="71"/>
        <v>3.2700000000000005</v>
      </c>
    </row>
    <row r="4579" spans="1:7" ht="45" x14ac:dyDescent="0.25">
      <c r="A4579" s="261" t="s">
        <v>5738</v>
      </c>
      <c r="B4579" s="283">
        <v>96699</v>
      </c>
      <c r="C4579" s="108" t="s">
        <v>6244</v>
      </c>
      <c r="D4579" t="s">
        <v>242</v>
      </c>
      <c r="E4579" s="284">
        <v>23.68</v>
      </c>
      <c r="F4579" s="284">
        <v>4.1100000000000003</v>
      </c>
      <c r="G4579" s="284">
        <f t="shared" si="71"/>
        <v>19.57</v>
      </c>
    </row>
    <row r="4580" spans="1:7" ht="45" x14ac:dyDescent="0.25">
      <c r="A4580" s="261" t="s">
        <v>5738</v>
      </c>
      <c r="B4580" s="283">
        <v>96700</v>
      </c>
      <c r="C4580" s="108" t="s">
        <v>6245</v>
      </c>
      <c r="D4580" t="s">
        <v>242</v>
      </c>
      <c r="E4580" s="284">
        <v>15.61</v>
      </c>
      <c r="F4580" s="284">
        <v>4.1100000000000003</v>
      </c>
      <c r="G4580" s="284">
        <f t="shared" si="71"/>
        <v>11.5</v>
      </c>
    </row>
    <row r="4581" spans="1:7" ht="45" x14ac:dyDescent="0.25">
      <c r="A4581" s="261" t="s">
        <v>5738</v>
      </c>
      <c r="B4581" s="283">
        <v>96701</v>
      </c>
      <c r="C4581" s="108" t="s">
        <v>6246</v>
      </c>
      <c r="D4581" t="s">
        <v>242</v>
      </c>
      <c r="E4581" s="284">
        <v>10.23</v>
      </c>
      <c r="F4581" s="284">
        <v>5.05</v>
      </c>
      <c r="G4581" s="284">
        <f t="shared" si="71"/>
        <v>5.1800000000000006</v>
      </c>
    </row>
    <row r="4582" spans="1:7" ht="45" x14ac:dyDescent="0.25">
      <c r="A4582" s="261" t="s">
        <v>5738</v>
      </c>
      <c r="B4582" s="283">
        <v>96702</v>
      </c>
      <c r="C4582" s="108" t="s">
        <v>6247</v>
      </c>
      <c r="D4582" t="s">
        <v>242</v>
      </c>
      <c r="E4582" s="284">
        <v>10.64</v>
      </c>
      <c r="F4582" s="284">
        <v>4.59</v>
      </c>
      <c r="G4582" s="284">
        <f t="shared" si="71"/>
        <v>6.0500000000000007</v>
      </c>
    </row>
    <row r="4583" spans="1:7" ht="45" x14ac:dyDescent="0.25">
      <c r="A4583" s="261" t="s">
        <v>5738</v>
      </c>
      <c r="B4583" s="283">
        <v>96703</v>
      </c>
      <c r="C4583" s="108" t="s">
        <v>6248</v>
      </c>
      <c r="D4583" t="s">
        <v>242</v>
      </c>
      <c r="E4583" s="284">
        <v>18.37</v>
      </c>
      <c r="F4583" s="284">
        <v>6.06</v>
      </c>
      <c r="G4583" s="284">
        <f t="shared" si="71"/>
        <v>12.310000000000002</v>
      </c>
    </row>
    <row r="4584" spans="1:7" ht="45" x14ac:dyDescent="0.25">
      <c r="A4584" s="261" t="s">
        <v>5738</v>
      </c>
      <c r="B4584" s="283">
        <v>96704</v>
      </c>
      <c r="C4584" s="108" t="s">
        <v>6249</v>
      </c>
      <c r="D4584" t="s">
        <v>242</v>
      </c>
      <c r="E4584" s="284">
        <v>18.82</v>
      </c>
      <c r="F4584" s="284">
        <v>5.09</v>
      </c>
      <c r="G4584" s="284">
        <f t="shared" si="71"/>
        <v>13.73</v>
      </c>
    </row>
    <row r="4585" spans="1:7" ht="45" x14ac:dyDescent="0.25">
      <c r="A4585" s="261" t="s">
        <v>5738</v>
      </c>
      <c r="B4585" s="283">
        <v>96705</v>
      </c>
      <c r="C4585" s="108" t="s">
        <v>6250</v>
      </c>
      <c r="D4585" t="s">
        <v>242</v>
      </c>
      <c r="E4585" s="284">
        <v>22.31</v>
      </c>
      <c r="F4585" s="284">
        <v>7.36</v>
      </c>
      <c r="G4585" s="284">
        <f t="shared" si="71"/>
        <v>14.95</v>
      </c>
    </row>
    <row r="4586" spans="1:7" ht="45" x14ac:dyDescent="0.25">
      <c r="A4586" s="261" t="s">
        <v>5738</v>
      </c>
      <c r="B4586" s="283">
        <v>96706</v>
      </c>
      <c r="C4586" s="108" t="s">
        <v>6251</v>
      </c>
      <c r="D4586" t="s">
        <v>242</v>
      </c>
      <c r="E4586" s="284">
        <v>33.130000000000003</v>
      </c>
      <c r="F4586" s="284">
        <v>9.02</v>
      </c>
      <c r="G4586" s="284">
        <f t="shared" si="71"/>
        <v>24.110000000000003</v>
      </c>
    </row>
    <row r="4587" spans="1:7" ht="45" x14ac:dyDescent="0.25">
      <c r="A4587" s="261" t="s">
        <v>5738</v>
      </c>
      <c r="B4587" s="283">
        <v>96707</v>
      </c>
      <c r="C4587" s="108" t="s">
        <v>6252</v>
      </c>
      <c r="D4587" t="s">
        <v>242</v>
      </c>
      <c r="E4587" s="284">
        <v>53.49</v>
      </c>
      <c r="F4587" s="284">
        <v>10.57</v>
      </c>
      <c r="G4587" s="284">
        <f t="shared" si="71"/>
        <v>42.92</v>
      </c>
    </row>
    <row r="4588" spans="1:7" ht="45" x14ac:dyDescent="0.25">
      <c r="A4588" s="261" t="s">
        <v>5738</v>
      </c>
      <c r="B4588" s="283">
        <v>96708</v>
      </c>
      <c r="C4588" s="108" t="s">
        <v>6253</v>
      </c>
      <c r="D4588" t="s">
        <v>242</v>
      </c>
      <c r="E4588" s="284">
        <v>81.290000000000006</v>
      </c>
      <c r="F4588" s="284">
        <v>12.49</v>
      </c>
      <c r="G4588" s="284">
        <f t="shared" si="71"/>
        <v>68.800000000000011</v>
      </c>
    </row>
    <row r="4589" spans="1:7" ht="45" x14ac:dyDescent="0.25">
      <c r="A4589" s="261" t="s">
        <v>5738</v>
      </c>
      <c r="B4589" s="283">
        <v>96709</v>
      </c>
      <c r="C4589" s="108" t="s">
        <v>6254</v>
      </c>
      <c r="D4589" t="s">
        <v>242</v>
      </c>
      <c r="E4589" s="284">
        <v>103.77</v>
      </c>
      <c r="F4589" s="284">
        <v>15.08</v>
      </c>
      <c r="G4589" s="284">
        <f t="shared" si="71"/>
        <v>88.69</v>
      </c>
    </row>
    <row r="4590" spans="1:7" ht="45" x14ac:dyDescent="0.25">
      <c r="A4590" s="261" t="s">
        <v>5738</v>
      </c>
      <c r="B4590" s="283">
        <v>96710</v>
      </c>
      <c r="C4590" s="108" t="s">
        <v>6255</v>
      </c>
      <c r="D4590" t="s">
        <v>242</v>
      </c>
      <c r="E4590" s="284">
        <v>13.67</v>
      </c>
      <c r="F4590" s="284">
        <v>8.2799999999999994</v>
      </c>
      <c r="G4590" s="284">
        <f t="shared" si="71"/>
        <v>5.3900000000000006</v>
      </c>
    </row>
    <row r="4591" spans="1:7" ht="45" x14ac:dyDescent="0.25">
      <c r="A4591" s="261" t="s">
        <v>5738</v>
      </c>
      <c r="B4591" s="283">
        <v>96711</v>
      </c>
      <c r="C4591" s="108" t="s">
        <v>6256</v>
      </c>
      <c r="D4591" t="s">
        <v>242</v>
      </c>
      <c r="E4591" s="284">
        <v>20.41</v>
      </c>
      <c r="F4591" s="284">
        <v>10.06</v>
      </c>
      <c r="G4591" s="284">
        <f t="shared" si="71"/>
        <v>10.35</v>
      </c>
    </row>
    <row r="4592" spans="1:7" ht="45" x14ac:dyDescent="0.25">
      <c r="A4592" s="261" t="s">
        <v>5738</v>
      </c>
      <c r="B4592" s="283">
        <v>96712</v>
      </c>
      <c r="C4592" s="108" t="s">
        <v>6257</v>
      </c>
      <c r="D4592" t="s">
        <v>242</v>
      </c>
      <c r="E4592" s="284">
        <v>29.13</v>
      </c>
      <c r="F4592" s="284">
        <v>12.11</v>
      </c>
      <c r="G4592" s="284">
        <f t="shared" si="71"/>
        <v>17.02</v>
      </c>
    </row>
    <row r="4593" spans="1:7" ht="45" x14ac:dyDescent="0.25">
      <c r="A4593" s="261" t="s">
        <v>5738</v>
      </c>
      <c r="B4593" s="283">
        <v>96713</v>
      </c>
      <c r="C4593" s="108" t="s">
        <v>6258</v>
      </c>
      <c r="D4593" t="s">
        <v>242</v>
      </c>
      <c r="E4593" s="284">
        <v>44.89</v>
      </c>
      <c r="F4593" s="284">
        <v>14.69</v>
      </c>
      <c r="G4593" s="284">
        <f t="shared" si="71"/>
        <v>30.200000000000003</v>
      </c>
    </row>
    <row r="4594" spans="1:7" ht="45" x14ac:dyDescent="0.25">
      <c r="A4594" s="261" t="s">
        <v>5738</v>
      </c>
      <c r="B4594" s="283">
        <v>96714</v>
      </c>
      <c r="C4594" s="108" t="s">
        <v>6259</v>
      </c>
      <c r="D4594" t="s">
        <v>242</v>
      </c>
      <c r="E4594" s="284">
        <v>64</v>
      </c>
      <c r="F4594" s="284">
        <v>18.04</v>
      </c>
      <c r="G4594" s="284">
        <f t="shared" si="71"/>
        <v>45.96</v>
      </c>
    </row>
    <row r="4595" spans="1:7" ht="45" x14ac:dyDescent="0.25">
      <c r="A4595" s="261" t="s">
        <v>5738</v>
      </c>
      <c r="B4595" s="283">
        <v>96715</v>
      </c>
      <c r="C4595" s="108" t="s">
        <v>6260</v>
      </c>
      <c r="D4595" t="s">
        <v>242</v>
      </c>
      <c r="E4595" s="284">
        <v>114.53</v>
      </c>
      <c r="F4595" s="284">
        <v>21.15</v>
      </c>
      <c r="G4595" s="284">
        <f t="shared" si="71"/>
        <v>93.38</v>
      </c>
    </row>
    <row r="4596" spans="1:7" ht="45" x14ac:dyDescent="0.25">
      <c r="A4596" s="261" t="s">
        <v>5738</v>
      </c>
      <c r="B4596" s="283">
        <v>96716</v>
      </c>
      <c r="C4596" s="108" t="s">
        <v>6261</v>
      </c>
      <c r="D4596" t="s">
        <v>242</v>
      </c>
      <c r="E4596" s="284">
        <v>149.28</v>
      </c>
      <c r="F4596" s="284">
        <v>25</v>
      </c>
      <c r="G4596" s="284">
        <f t="shared" si="71"/>
        <v>124.28</v>
      </c>
    </row>
    <row r="4597" spans="1:7" ht="45" x14ac:dyDescent="0.25">
      <c r="A4597" s="261" t="s">
        <v>5738</v>
      </c>
      <c r="B4597" s="283">
        <v>96717</v>
      </c>
      <c r="C4597" s="108" t="s">
        <v>6262</v>
      </c>
      <c r="D4597" t="s">
        <v>242</v>
      </c>
      <c r="E4597" s="284">
        <v>287.60000000000002</v>
      </c>
      <c r="F4597" s="284">
        <v>30.16</v>
      </c>
      <c r="G4597" s="284">
        <f t="shared" si="71"/>
        <v>257.44</v>
      </c>
    </row>
    <row r="4598" spans="1:7" ht="60" x14ac:dyDescent="0.25">
      <c r="A4598" s="261" t="s">
        <v>5738</v>
      </c>
      <c r="B4598" s="283">
        <v>96736</v>
      </c>
      <c r="C4598" s="108" t="s">
        <v>5020</v>
      </c>
      <c r="D4598" t="s">
        <v>242</v>
      </c>
      <c r="E4598" s="284">
        <v>6.2</v>
      </c>
      <c r="F4598" s="284">
        <v>3.06</v>
      </c>
      <c r="G4598" s="284">
        <f t="shared" si="71"/>
        <v>3.14</v>
      </c>
    </row>
    <row r="4599" spans="1:7" ht="60" x14ac:dyDescent="0.25">
      <c r="A4599" s="261" t="s">
        <v>5738</v>
      </c>
      <c r="B4599" s="283">
        <v>96737</v>
      </c>
      <c r="C4599" s="108" t="s">
        <v>5021</v>
      </c>
      <c r="D4599" t="s">
        <v>242</v>
      </c>
      <c r="E4599" s="284">
        <v>6</v>
      </c>
      <c r="F4599" s="284">
        <v>3.08</v>
      </c>
      <c r="G4599" s="284">
        <f t="shared" si="71"/>
        <v>2.92</v>
      </c>
    </row>
    <row r="4600" spans="1:7" ht="75" x14ac:dyDescent="0.25">
      <c r="A4600" s="261" t="s">
        <v>5738</v>
      </c>
      <c r="B4600" s="283">
        <v>96738</v>
      </c>
      <c r="C4600" s="108" t="s">
        <v>5022</v>
      </c>
      <c r="D4600" t="s">
        <v>242</v>
      </c>
      <c r="E4600" s="284">
        <v>22.27</v>
      </c>
      <c r="F4600" s="284">
        <v>3.04</v>
      </c>
      <c r="G4600" s="284">
        <f t="shared" si="71"/>
        <v>19.23</v>
      </c>
    </row>
    <row r="4601" spans="1:7" ht="60" x14ac:dyDescent="0.25">
      <c r="A4601" s="261" t="s">
        <v>5738</v>
      </c>
      <c r="B4601" s="283">
        <v>96739</v>
      </c>
      <c r="C4601" s="108" t="s">
        <v>5023</v>
      </c>
      <c r="D4601" t="s">
        <v>242</v>
      </c>
      <c r="E4601" s="284">
        <v>8.74</v>
      </c>
      <c r="F4601" s="284">
        <v>3.93</v>
      </c>
      <c r="G4601" s="284">
        <f t="shared" si="71"/>
        <v>4.8100000000000005</v>
      </c>
    </row>
    <row r="4602" spans="1:7" ht="75" x14ac:dyDescent="0.25">
      <c r="A4602" s="261" t="s">
        <v>5738</v>
      </c>
      <c r="B4602" s="283">
        <v>96740</v>
      </c>
      <c r="C4602" s="108" t="s">
        <v>5024</v>
      </c>
      <c r="D4602" t="s">
        <v>242</v>
      </c>
      <c r="E4602" s="284">
        <v>31.28</v>
      </c>
      <c r="F4602" s="284">
        <v>3.9</v>
      </c>
      <c r="G4602" s="284">
        <f t="shared" si="71"/>
        <v>27.380000000000003</v>
      </c>
    </row>
    <row r="4603" spans="1:7" ht="60" x14ac:dyDescent="0.25">
      <c r="A4603" s="261" t="s">
        <v>5738</v>
      </c>
      <c r="B4603" s="283">
        <v>96741</v>
      </c>
      <c r="C4603" s="108" t="s">
        <v>5025</v>
      </c>
      <c r="D4603" t="s">
        <v>242</v>
      </c>
      <c r="E4603" s="284">
        <v>15.55</v>
      </c>
      <c r="F4603" s="284">
        <v>3.91</v>
      </c>
      <c r="G4603" s="284">
        <f t="shared" si="71"/>
        <v>11.64</v>
      </c>
    </row>
    <row r="4604" spans="1:7" ht="60" x14ac:dyDescent="0.25">
      <c r="A4604" s="261" t="s">
        <v>5738</v>
      </c>
      <c r="B4604" s="283">
        <v>96742</v>
      </c>
      <c r="C4604" s="108" t="s">
        <v>5026</v>
      </c>
      <c r="D4604" t="s">
        <v>242</v>
      </c>
      <c r="E4604" s="284">
        <v>20.46</v>
      </c>
      <c r="F4604" s="284">
        <v>5.99</v>
      </c>
      <c r="G4604" s="284">
        <f t="shared" si="71"/>
        <v>14.47</v>
      </c>
    </row>
    <row r="4605" spans="1:7" ht="60" x14ac:dyDescent="0.25">
      <c r="A4605" s="261" t="s">
        <v>5738</v>
      </c>
      <c r="B4605" s="283">
        <v>96743</v>
      </c>
      <c r="C4605" s="108" t="s">
        <v>5027</v>
      </c>
      <c r="D4605" t="s">
        <v>242</v>
      </c>
      <c r="E4605" s="284">
        <v>29.11</v>
      </c>
      <c r="F4605" s="284">
        <v>5.98</v>
      </c>
      <c r="G4605" s="284">
        <f t="shared" si="71"/>
        <v>23.13</v>
      </c>
    </row>
    <row r="4606" spans="1:7" ht="60" x14ac:dyDescent="0.25">
      <c r="A4606" s="261" t="s">
        <v>5738</v>
      </c>
      <c r="B4606" s="283">
        <v>96744</v>
      </c>
      <c r="C4606" s="108" t="s">
        <v>5028</v>
      </c>
      <c r="D4606" t="s">
        <v>242</v>
      </c>
      <c r="E4606" s="284">
        <v>52.39</v>
      </c>
      <c r="F4606" s="284">
        <v>9.8699999999999992</v>
      </c>
      <c r="G4606" s="284">
        <f t="shared" si="71"/>
        <v>42.52</v>
      </c>
    </row>
    <row r="4607" spans="1:7" ht="60" x14ac:dyDescent="0.25">
      <c r="A4607" s="261" t="s">
        <v>5738</v>
      </c>
      <c r="B4607" s="283">
        <v>96745</v>
      </c>
      <c r="C4607" s="108" t="s">
        <v>5029</v>
      </c>
      <c r="D4607" t="s">
        <v>242</v>
      </c>
      <c r="E4607" s="284">
        <v>77.650000000000006</v>
      </c>
      <c r="F4607" s="284">
        <v>9.86</v>
      </c>
      <c r="G4607" s="284">
        <f t="shared" si="71"/>
        <v>67.790000000000006</v>
      </c>
    </row>
    <row r="4608" spans="1:7" ht="60" x14ac:dyDescent="0.25">
      <c r="A4608" s="261" t="s">
        <v>5738</v>
      </c>
      <c r="B4608" s="283">
        <v>96746</v>
      </c>
      <c r="C4608" s="108" t="s">
        <v>5030</v>
      </c>
      <c r="D4608" t="s">
        <v>242</v>
      </c>
      <c r="E4608" s="284">
        <v>103.97</v>
      </c>
      <c r="F4608" s="284">
        <v>15.47</v>
      </c>
      <c r="G4608" s="284">
        <f t="shared" si="71"/>
        <v>88.5</v>
      </c>
    </row>
    <row r="4609" spans="1:7" ht="75" x14ac:dyDescent="0.25">
      <c r="A4609" s="261" t="s">
        <v>5738</v>
      </c>
      <c r="B4609" s="283">
        <v>96747</v>
      </c>
      <c r="C4609" s="108" t="s">
        <v>5031</v>
      </c>
      <c r="D4609" t="s">
        <v>242</v>
      </c>
      <c r="E4609" s="284">
        <v>7.72</v>
      </c>
      <c r="F4609" s="284">
        <v>4.63</v>
      </c>
      <c r="G4609" s="284">
        <f t="shared" si="71"/>
        <v>3.09</v>
      </c>
    </row>
    <row r="4610" spans="1:7" ht="75" x14ac:dyDescent="0.25">
      <c r="A4610" s="261" t="s">
        <v>5738</v>
      </c>
      <c r="B4610" s="283">
        <v>96748</v>
      </c>
      <c r="C4610" s="108" t="s">
        <v>5032</v>
      </c>
      <c r="D4610" t="s">
        <v>242</v>
      </c>
      <c r="E4610" s="284">
        <v>8.34</v>
      </c>
      <c r="F4610" s="284">
        <v>4.62</v>
      </c>
      <c r="G4610" s="284">
        <f t="shared" si="71"/>
        <v>3.7199999999999998</v>
      </c>
    </row>
    <row r="4611" spans="1:7" ht="75" x14ac:dyDescent="0.25">
      <c r="A4611" s="261" t="s">
        <v>5738</v>
      </c>
      <c r="B4611" s="283">
        <v>96749</v>
      </c>
      <c r="C4611" s="108" t="s">
        <v>5033</v>
      </c>
      <c r="D4611" t="s">
        <v>242</v>
      </c>
      <c r="E4611" s="284">
        <v>11.25</v>
      </c>
      <c r="F4611" s="284">
        <v>5.9</v>
      </c>
      <c r="G4611" s="284">
        <f t="shared" ref="G4611:G4674" si="72">E4611-F4611</f>
        <v>5.35</v>
      </c>
    </row>
    <row r="4612" spans="1:7" ht="75" x14ac:dyDescent="0.25">
      <c r="A4612" s="261" t="s">
        <v>5738</v>
      </c>
      <c r="B4612" s="283">
        <v>96750</v>
      </c>
      <c r="C4612" s="108" t="s">
        <v>5034</v>
      </c>
      <c r="D4612" t="s">
        <v>242</v>
      </c>
      <c r="E4612" s="284">
        <v>15.83</v>
      </c>
      <c r="F4612" s="284">
        <v>5.88</v>
      </c>
      <c r="G4612" s="284">
        <f t="shared" si="72"/>
        <v>9.9499999999999993</v>
      </c>
    </row>
    <row r="4613" spans="1:7" ht="75" x14ac:dyDescent="0.25">
      <c r="A4613" s="261" t="s">
        <v>5738</v>
      </c>
      <c r="B4613" s="283">
        <v>96751</v>
      </c>
      <c r="C4613" s="108" t="s">
        <v>5035</v>
      </c>
      <c r="D4613" t="s">
        <v>242</v>
      </c>
      <c r="E4613" s="284">
        <v>25.21</v>
      </c>
      <c r="F4613" s="284">
        <v>8.9499999999999993</v>
      </c>
      <c r="G4613" s="284">
        <f t="shared" si="72"/>
        <v>16.260000000000002</v>
      </c>
    </row>
    <row r="4614" spans="1:7" ht="75" x14ac:dyDescent="0.25">
      <c r="A4614" s="261" t="s">
        <v>5738</v>
      </c>
      <c r="B4614" s="283">
        <v>96752</v>
      </c>
      <c r="C4614" s="108" t="s">
        <v>5036</v>
      </c>
      <c r="D4614" t="s">
        <v>242</v>
      </c>
      <c r="E4614" s="284">
        <v>33.729999999999997</v>
      </c>
      <c r="F4614" s="284">
        <v>8.94</v>
      </c>
      <c r="G4614" s="284">
        <f t="shared" si="72"/>
        <v>24.79</v>
      </c>
    </row>
    <row r="4615" spans="1:7" ht="75" x14ac:dyDescent="0.25">
      <c r="A4615" s="261" t="s">
        <v>5738</v>
      </c>
      <c r="B4615" s="283">
        <v>96753</v>
      </c>
      <c r="C4615" s="108" t="s">
        <v>5037</v>
      </c>
      <c r="D4615" t="s">
        <v>242</v>
      </c>
      <c r="E4615" s="284">
        <v>83.47</v>
      </c>
      <c r="F4615" s="284">
        <v>14.8</v>
      </c>
      <c r="G4615" s="284">
        <f t="shared" si="72"/>
        <v>68.67</v>
      </c>
    </row>
    <row r="4616" spans="1:7" ht="75" x14ac:dyDescent="0.25">
      <c r="A4616" s="261" t="s">
        <v>5738</v>
      </c>
      <c r="B4616" s="283">
        <v>96754</v>
      </c>
      <c r="C4616" s="108" t="s">
        <v>5038</v>
      </c>
      <c r="D4616" t="s">
        <v>242</v>
      </c>
      <c r="E4616" s="284">
        <v>100.9</v>
      </c>
      <c r="F4616" s="284">
        <v>14.8</v>
      </c>
      <c r="G4616" s="284">
        <f t="shared" si="72"/>
        <v>86.100000000000009</v>
      </c>
    </row>
    <row r="4617" spans="1:7" ht="75" x14ac:dyDescent="0.25">
      <c r="A4617" s="261" t="s">
        <v>5738</v>
      </c>
      <c r="B4617" s="283">
        <v>96755</v>
      </c>
      <c r="C4617" s="108" t="s">
        <v>5039</v>
      </c>
      <c r="D4617" t="s">
        <v>242</v>
      </c>
      <c r="E4617" s="284">
        <v>316.95</v>
      </c>
      <c r="F4617" s="284">
        <v>23.21</v>
      </c>
      <c r="G4617" s="284">
        <f t="shared" si="72"/>
        <v>293.74</v>
      </c>
    </row>
    <row r="4618" spans="1:7" ht="75" x14ac:dyDescent="0.25">
      <c r="A4618" s="261" t="s">
        <v>5738</v>
      </c>
      <c r="B4618" s="283">
        <v>96756</v>
      </c>
      <c r="C4618" s="108" t="s">
        <v>5040</v>
      </c>
      <c r="D4618" t="s">
        <v>242</v>
      </c>
      <c r="E4618" s="284">
        <v>19.39</v>
      </c>
      <c r="F4618" s="284">
        <v>6.13</v>
      </c>
      <c r="G4618" s="284">
        <f t="shared" si="72"/>
        <v>13.260000000000002</v>
      </c>
    </row>
    <row r="4619" spans="1:7" ht="75" x14ac:dyDescent="0.25">
      <c r="A4619" s="261" t="s">
        <v>5738</v>
      </c>
      <c r="B4619" s="283">
        <v>96757</v>
      </c>
      <c r="C4619" s="108" t="s">
        <v>5041</v>
      </c>
      <c r="D4619" t="s">
        <v>242</v>
      </c>
      <c r="E4619" s="284">
        <v>23.29</v>
      </c>
      <c r="F4619" s="284">
        <v>6.13</v>
      </c>
      <c r="G4619" s="284">
        <f t="shared" si="72"/>
        <v>17.16</v>
      </c>
    </row>
    <row r="4620" spans="1:7" ht="60" x14ac:dyDescent="0.25">
      <c r="A4620" s="261" t="s">
        <v>5738</v>
      </c>
      <c r="B4620" s="283">
        <v>96758</v>
      </c>
      <c r="C4620" s="108" t="s">
        <v>5042</v>
      </c>
      <c r="D4620" t="s">
        <v>242</v>
      </c>
      <c r="E4620" s="284">
        <v>17.440000000000001</v>
      </c>
      <c r="F4620" s="284">
        <v>7.86</v>
      </c>
      <c r="G4620" s="284">
        <f t="shared" si="72"/>
        <v>9.5800000000000018</v>
      </c>
    </row>
    <row r="4621" spans="1:7" ht="60" x14ac:dyDescent="0.25">
      <c r="A4621" s="261" t="s">
        <v>5738</v>
      </c>
      <c r="B4621" s="283">
        <v>96759</v>
      </c>
      <c r="C4621" s="108" t="s">
        <v>5043</v>
      </c>
      <c r="D4621" t="s">
        <v>242</v>
      </c>
      <c r="E4621" s="284">
        <v>23.48</v>
      </c>
      <c r="F4621" s="284">
        <v>7.85</v>
      </c>
      <c r="G4621" s="284">
        <f t="shared" si="72"/>
        <v>15.63</v>
      </c>
    </row>
    <row r="4622" spans="1:7" ht="60" x14ac:dyDescent="0.25">
      <c r="A4622" s="261" t="s">
        <v>5738</v>
      </c>
      <c r="B4622" s="283">
        <v>96760</v>
      </c>
      <c r="C4622" s="108" t="s">
        <v>5044</v>
      </c>
      <c r="D4622" t="s">
        <v>242</v>
      </c>
      <c r="E4622" s="284">
        <v>41.15</v>
      </c>
      <c r="F4622" s="284">
        <v>11.95</v>
      </c>
      <c r="G4622" s="284">
        <f t="shared" si="72"/>
        <v>29.2</v>
      </c>
    </row>
    <row r="4623" spans="1:7" ht="60" x14ac:dyDescent="0.25">
      <c r="A4623" s="261" t="s">
        <v>5738</v>
      </c>
      <c r="B4623" s="283">
        <v>96761</v>
      </c>
      <c r="C4623" s="108" t="s">
        <v>5045</v>
      </c>
      <c r="D4623" t="s">
        <v>242</v>
      </c>
      <c r="E4623" s="284">
        <v>55.88</v>
      </c>
      <c r="F4623" s="284">
        <v>11.94</v>
      </c>
      <c r="G4623" s="284">
        <f t="shared" si="72"/>
        <v>43.940000000000005</v>
      </c>
    </row>
    <row r="4624" spans="1:7" ht="60" x14ac:dyDescent="0.25">
      <c r="A4624" s="261" t="s">
        <v>5738</v>
      </c>
      <c r="B4624" s="283">
        <v>96762</v>
      </c>
      <c r="C4624" s="108" t="s">
        <v>5046</v>
      </c>
      <c r="D4624" t="s">
        <v>242</v>
      </c>
      <c r="E4624" s="284">
        <v>112.28</v>
      </c>
      <c r="F4624" s="284">
        <v>19.72</v>
      </c>
      <c r="G4624" s="284">
        <f t="shared" si="72"/>
        <v>92.56</v>
      </c>
    </row>
    <row r="4625" spans="1:7" ht="60" x14ac:dyDescent="0.25">
      <c r="A4625" s="261" t="s">
        <v>5738</v>
      </c>
      <c r="B4625" s="283">
        <v>96763</v>
      </c>
      <c r="C4625" s="108" t="s">
        <v>5047</v>
      </c>
      <c r="D4625" t="s">
        <v>242</v>
      </c>
      <c r="E4625" s="284">
        <v>141.97</v>
      </c>
      <c r="F4625" s="284">
        <v>19.71</v>
      </c>
      <c r="G4625" s="284">
        <f t="shared" si="72"/>
        <v>122.25999999999999</v>
      </c>
    </row>
    <row r="4626" spans="1:7" ht="60" x14ac:dyDescent="0.25">
      <c r="A4626" s="261" t="s">
        <v>5738</v>
      </c>
      <c r="B4626" s="283">
        <v>96764</v>
      </c>
      <c r="C4626" s="108" t="s">
        <v>5048</v>
      </c>
      <c r="D4626" t="s">
        <v>242</v>
      </c>
      <c r="E4626" s="284">
        <v>288.01</v>
      </c>
      <c r="F4626" s="284">
        <v>30.94</v>
      </c>
      <c r="G4626" s="284">
        <f t="shared" si="72"/>
        <v>257.07</v>
      </c>
    </row>
    <row r="4627" spans="1:7" ht="60" x14ac:dyDescent="0.25">
      <c r="A4627" s="261" t="s">
        <v>5738</v>
      </c>
      <c r="B4627" s="283">
        <v>96802</v>
      </c>
      <c r="C4627" s="108" t="s">
        <v>7272</v>
      </c>
      <c r="D4627" t="s">
        <v>242</v>
      </c>
      <c r="E4627" s="284">
        <v>602.05999999999995</v>
      </c>
      <c r="F4627" s="284">
        <v>13.98</v>
      </c>
      <c r="G4627" s="284">
        <f t="shared" si="72"/>
        <v>588.07999999999993</v>
      </c>
    </row>
    <row r="4628" spans="1:7" ht="60" x14ac:dyDescent="0.25">
      <c r="A4628" s="261" t="s">
        <v>5738</v>
      </c>
      <c r="B4628" s="283">
        <v>96803</v>
      </c>
      <c r="C4628" s="108" t="s">
        <v>7273</v>
      </c>
      <c r="D4628" t="s">
        <v>242</v>
      </c>
      <c r="E4628" s="284">
        <v>101.59</v>
      </c>
      <c r="F4628" s="284">
        <v>11.58</v>
      </c>
      <c r="G4628" s="284">
        <f t="shared" si="72"/>
        <v>90.01</v>
      </c>
    </row>
    <row r="4629" spans="1:7" ht="75" x14ac:dyDescent="0.25">
      <c r="A4629" s="261" t="s">
        <v>5738</v>
      </c>
      <c r="B4629" s="283">
        <v>96804</v>
      </c>
      <c r="C4629" s="108" t="s">
        <v>7274</v>
      </c>
      <c r="D4629" t="s">
        <v>242</v>
      </c>
      <c r="E4629" s="284">
        <v>155.72999999999999</v>
      </c>
      <c r="F4629" s="284">
        <v>27.41</v>
      </c>
      <c r="G4629" s="284">
        <f t="shared" si="72"/>
        <v>128.32</v>
      </c>
    </row>
    <row r="4630" spans="1:7" ht="60" x14ac:dyDescent="0.25">
      <c r="A4630" s="261" t="s">
        <v>5738</v>
      </c>
      <c r="B4630" s="283">
        <v>96805</v>
      </c>
      <c r="C4630" s="108" t="s">
        <v>7275</v>
      </c>
      <c r="D4630" t="s">
        <v>242</v>
      </c>
      <c r="E4630" s="284">
        <v>300.89</v>
      </c>
      <c r="F4630" s="284">
        <v>18.739999999999998</v>
      </c>
      <c r="G4630" s="284">
        <f t="shared" si="72"/>
        <v>282.14999999999998</v>
      </c>
    </row>
    <row r="4631" spans="1:7" ht="60" x14ac:dyDescent="0.25">
      <c r="A4631" s="261" t="s">
        <v>5738</v>
      </c>
      <c r="B4631" s="283">
        <v>96806</v>
      </c>
      <c r="C4631" s="108" t="s">
        <v>7276</v>
      </c>
      <c r="D4631" t="s">
        <v>242</v>
      </c>
      <c r="E4631" s="284">
        <v>107.67</v>
      </c>
      <c r="F4631" s="284">
        <v>16.329999999999998</v>
      </c>
      <c r="G4631" s="284">
        <f t="shared" si="72"/>
        <v>91.34</v>
      </c>
    </row>
    <row r="4632" spans="1:7" ht="75" x14ac:dyDescent="0.25">
      <c r="A4632" s="261" t="s">
        <v>5738</v>
      </c>
      <c r="B4632" s="283">
        <v>96807</v>
      </c>
      <c r="C4632" s="108" t="s">
        <v>7277</v>
      </c>
      <c r="D4632" t="s">
        <v>242</v>
      </c>
      <c r="E4632" s="284">
        <v>167.59</v>
      </c>
      <c r="F4632" s="284">
        <v>32.159999999999997</v>
      </c>
      <c r="G4632" s="284">
        <f t="shared" si="72"/>
        <v>135.43</v>
      </c>
    </row>
    <row r="4633" spans="1:7" ht="45" x14ac:dyDescent="0.25">
      <c r="A4633" s="261" t="s">
        <v>5738</v>
      </c>
      <c r="B4633" s="283">
        <v>96808</v>
      </c>
      <c r="C4633" s="108" t="s">
        <v>7278</v>
      </c>
      <c r="D4633" t="s">
        <v>242</v>
      </c>
      <c r="E4633" s="284">
        <v>19.48</v>
      </c>
      <c r="F4633" s="284">
        <v>6.22</v>
      </c>
      <c r="G4633" s="284">
        <f t="shared" si="72"/>
        <v>13.260000000000002</v>
      </c>
    </row>
    <row r="4634" spans="1:7" ht="60" x14ac:dyDescent="0.25">
      <c r="A4634" s="261" t="s">
        <v>5738</v>
      </c>
      <c r="B4634" s="283">
        <v>96809</v>
      </c>
      <c r="C4634" s="108" t="s">
        <v>7279</v>
      </c>
      <c r="D4634" t="s">
        <v>242</v>
      </c>
      <c r="E4634" s="284">
        <v>22.07</v>
      </c>
      <c r="F4634" s="284">
        <v>6.22</v>
      </c>
      <c r="G4634" s="284">
        <f t="shared" si="72"/>
        <v>15.850000000000001</v>
      </c>
    </row>
    <row r="4635" spans="1:7" ht="60" x14ac:dyDescent="0.25">
      <c r="A4635" s="261" t="s">
        <v>5738</v>
      </c>
      <c r="B4635" s="283">
        <v>96810</v>
      </c>
      <c r="C4635" s="108" t="s">
        <v>7280</v>
      </c>
      <c r="D4635" t="s">
        <v>242</v>
      </c>
      <c r="E4635" s="284">
        <v>23.8</v>
      </c>
      <c r="F4635" s="284">
        <v>6.94</v>
      </c>
      <c r="G4635" s="284">
        <f t="shared" si="72"/>
        <v>16.86</v>
      </c>
    </row>
    <row r="4636" spans="1:7" ht="45" x14ac:dyDescent="0.25">
      <c r="A4636" s="261" t="s">
        <v>5738</v>
      </c>
      <c r="B4636" s="283">
        <v>96811</v>
      </c>
      <c r="C4636" s="108" t="s">
        <v>7281</v>
      </c>
      <c r="D4636" t="s">
        <v>242</v>
      </c>
      <c r="E4636" s="284">
        <v>25.05</v>
      </c>
      <c r="F4636" s="284">
        <v>7.37</v>
      </c>
      <c r="G4636" s="284">
        <f t="shared" si="72"/>
        <v>17.68</v>
      </c>
    </row>
    <row r="4637" spans="1:7" ht="60" x14ac:dyDescent="0.25">
      <c r="A4637" s="261" t="s">
        <v>5738</v>
      </c>
      <c r="B4637" s="283">
        <v>96812</v>
      </c>
      <c r="C4637" s="108" t="s">
        <v>7282</v>
      </c>
      <c r="D4637" t="s">
        <v>242</v>
      </c>
      <c r="E4637" s="284">
        <v>22.87</v>
      </c>
      <c r="F4637" s="284">
        <v>6.65</v>
      </c>
      <c r="G4637" s="284">
        <f t="shared" si="72"/>
        <v>16.22</v>
      </c>
    </row>
    <row r="4638" spans="1:7" ht="60" x14ac:dyDescent="0.25">
      <c r="A4638" s="261" t="s">
        <v>5738</v>
      </c>
      <c r="B4638" s="283">
        <v>96813</v>
      </c>
      <c r="C4638" s="108" t="s">
        <v>7283</v>
      </c>
      <c r="D4638" t="s">
        <v>242</v>
      </c>
      <c r="E4638" s="284">
        <v>26.25</v>
      </c>
      <c r="F4638" s="284">
        <v>7.37</v>
      </c>
      <c r="G4638" s="284">
        <f t="shared" si="72"/>
        <v>18.88</v>
      </c>
    </row>
    <row r="4639" spans="1:7" ht="60" x14ac:dyDescent="0.25">
      <c r="A4639" s="261" t="s">
        <v>5738</v>
      </c>
      <c r="B4639" s="283">
        <v>96814</v>
      </c>
      <c r="C4639" s="108" t="s">
        <v>7284</v>
      </c>
      <c r="D4639" t="s">
        <v>242</v>
      </c>
      <c r="E4639" s="284">
        <v>19.100000000000001</v>
      </c>
      <c r="F4639" s="284">
        <v>5.07</v>
      </c>
      <c r="G4639" s="284">
        <f t="shared" si="72"/>
        <v>14.030000000000001</v>
      </c>
    </row>
    <row r="4640" spans="1:7" ht="45" x14ac:dyDescent="0.25">
      <c r="A4640" s="261" t="s">
        <v>5738</v>
      </c>
      <c r="B4640" s="283">
        <v>96815</v>
      </c>
      <c r="C4640" s="108" t="s">
        <v>7285</v>
      </c>
      <c r="D4640" t="s">
        <v>242</v>
      </c>
      <c r="E4640" s="284">
        <v>41.23</v>
      </c>
      <c r="F4640" s="284">
        <v>8.8000000000000007</v>
      </c>
      <c r="G4640" s="284">
        <f t="shared" si="72"/>
        <v>32.429999999999993</v>
      </c>
    </row>
    <row r="4641" spans="1:7" ht="60" x14ac:dyDescent="0.25">
      <c r="A4641" s="261" t="s">
        <v>5738</v>
      </c>
      <c r="B4641" s="283">
        <v>96816</v>
      </c>
      <c r="C4641" s="108" t="s">
        <v>7286</v>
      </c>
      <c r="D4641" t="s">
        <v>242</v>
      </c>
      <c r="E4641" s="284">
        <v>30.02</v>
      </c>
      <c r="F4641" s="284">
        <v>7.91</v>
      </c>
      <c r="G4641" s="284">
        <f t="shared" si="72"/>
        <v>22.11</v>
      </c>
    </row>
    <row r="4642" spans="1:7" ht="60" x14ac:dyDescent="0.25">
      <c r="A4642" s="261" t="s">
        <v>5738</v>
      </c>
      <c r="B4642" s="283">
        <v>96817</v>
      </c>
      <c r="C4642" s="108" t="s">
        <v>7287</v>
      </c>
      <c r="D4642" t="s">
        <v>242</v>
      </c>
      <c r="E4642" s="284">
        <v>41.62</v>
      </c>
      <c r="F4642" s="284">
        <v>8.8000000000000007</v>
      </c>
      <c r="G4642" s="284">
        <f t="shared" si="72"/>
        <v>32.819999999999993</v>
      </c>
    </row>
    <row r="4643" spans="1:7" ht="60" x14ac:dyDescent="0.25">
      <c r="A4643" s="261" t="s">
        <v>5738</v>
      </c>
      <c r="B4643" s="283">
        <v>96818</v>
      </c>
      <c r="C4643" s="108" t="s">
        <v>7288</v>
      </c>
      <c r="D4643" t="s">
        <v>242</v>
      </c>
      <c r="E4643" s="284">
        <v>26.76</v>
      </c>
      <c r="F4643" s="284">
        <v>5.6</v>
      </c>
      <c r="G4643" s="284">
        <f t="shared" si="72"/>
        <v>21.160000000000004</v>
      </c>
    </row>
    <row r="4644" spans="1:7" ht="60" x14ac:dyDescent="0.25">
      <c r="A4644" s="261" t="s">
        <v>5738</v>
      </c>
      <c r="B4644" s="283">
        <v>96819</v>
      </c>
      <c r="C4644" s="108" t="s">
        <v>7289</v>
      </c>
      <c r="D4644" t="s">
        <v>242</v>
      </c>
      <c r="E4644" s="284">
        <v>28.66</v>
      </c>
      <c r="F4644" s="284">
        <v>6.05</v>
      </c>
      <c r="G4644" s="284">
        <f t="shared" si="72"/>
        <v>22.61</v>
      </c>
    </row>
    <row r="4645" spans="1:7" ht="45" x14ac:dyDescent="0.25">
      <c r="A4645" s="261" t="s">
        <v>5738</v>
      </c>
      <c r="B4645" s="283">
        <v>96820</v>
      </c>
      <c r="C4645" s="108" t="s">
        <v>7290</v>
      </c>
      <c r="D4645" t="s">
        <v>242</v>
      </c>
      <c r="E4645" s="284">
        <v>49.36</v>
      </c>
      <c r="F4645" s="284">
        <v>10.83</v>
      </c>
      <c r="G4645" s="284">
        <f t="shared" si="72"/>
        <v>38.53</v>
      </c>
    </row>
    <row r="4646" spans="1:7" ht="60" x14ac:dyDescent="0.25">
      <c r="A4646" s="261" t="s">
        <v>5738</v>
      </c>
      <c r="B4646" s="283">
        <v>96821</v>
      </c>
      <c r="C4646" s="108" t="s">
        <v>7291</v>
      </c>
      <c r="D4646" t="s">
        <v>242</v>
      </c>
      <c r="E4646" s="284">
        <v>46.56</v>
      </c>
      <c r="F4646" s="284">
        <v>9.57</v>
      </c>
      <c r="G4646" s="284">
        <f t="shared" si="72"/>
        <v>36.99</v>
      </c>
    </row>
    <row r="4647" spans="1:7" ht="60" x14ac:dyDescent="0.25">
      <c r="A4647" s="261" t="s">
        <v>5738</v>
      </c>
      <c r="B4647" s="283">
        <v>96822</v>
      </c>
      <c r="C4647" s="108" t="s">
        <v>7292</v>
      </c>
      <c r="D4647" t="s">
        <v>242</v>
      </c>
      <c r="E4647" s="284">
        <v>38.17</v>
      </c>
      <c r="F4647" s="284">
        <v>7.32</v>
      </c>
      <c r="G4647" s="284">
        <f t="shared" si="72"/>
        <v>30.85</v>
      </c>
    </row>
    <row r="4648" spans="1:7" ht="45" x14ac:dyDescent="0.25">
      <c r="A4648" s="261" t="s">
        <v>5738</v>
      </c>
      <c r="B4648" s="283">
        <v>96823</v>
      </c>
      <c r="C4648" s="108" t="s">
        <v>7293</v>
      </c>
      <c r="D4648" t="s">
        <v>242</v>
      </c>
      <c r="E4648" s="284">
        <v>13.73</v>
      </c>
      <c r="F4648" s="284">
        <v>3.24</v>
      </c>
      <c r="G4648" s="284">
        <f t="shared" si="72"/>
        <v>10.49</v>
      </c>
    </row>
    <row r="4649" spans="1:7" ht="60" x14ac:dyDescent="0.25">
      <c r="A4649" s="261" t="s">
        <v>5738</v>
      </c>
      <c r="B4649" s="283">
        <v>96824</v>
      </c>
      <c r="C4649" s="108" t="s">
        <v>7294</v>
      </c>
      <c r="D4649" t="s">
        <v>242</v>
      </c>
      <c r="E4649" s="284">
        <v>20.98</v>
      </c>
      <c r="F4649" s="284">
        <v>5.51</v>
      </c>
      <c r="G4649" s="284">
        <f t="shared" si="72"/>
        <v>15.47</v>
      </c>
    </row>
    <row r="4650" spans="1:7" ht="45" x14ac:dyDescent="0.25">
      <c r="A4650" s="261" t="s">
        <v>5738</v>
      </c>
      <c r="B4650" s="283">
        <v>96826</v>
      </c>
      <c r="C4650" s="108" t="s">
        <v>7295</v>
      </c>
      <c r="D4650" t="s">
        <v>242</v>
      </c>
      <c r="E4650" s="284">
        <v>15.84</v>
      </c>
      <c r="F4650" s="284">
        <v>3.84</v>
      </c>
      <c r="G4650" s="284">
        <f t="shared" si="72"/>
        <v>12</v>
      </c>
    </row>
    <row r="4651" spans="1:7" ht="60" x14ac:dyDescent="0.25">
      <c r="A4651" s="261" t="s">
        <v>5738</v>
      </c>
      <c r="B4651" s="283">
        <v>96827</v>
      </c>
      <c r="C4651" s="108" t="s">
        <v>7296</v>
      </c>
      <c r="D4651" t="s">
        <v>242</v>
      </c>
      <c r="E4651" s="284">
        <v>23.03</v>
      </c>
      <c r="F4651" s="284">
        <v>5.81</v>
      </c>
      <c r="G4651" s="284">
        <f t="shared" si="72"/>
        <v>17.220000000000002</v>
      </c>
    </row>
    <row r="4652" spans="1:7" ht="60" x14ac:dyDescent="0.25">
      <c r="A4652" s="261" t="s">
        <v>5738</v>
      </c>
      <c r="B4652" s="283">
        <v>96828</v>
      </c>
      <c r="C4652" s="108" t="s">
        <v>7297</v>
      </c>
      <c r="D4652" t="s">
        <v>242</v>
      </c>
      <c r="E4652" s="284">
        <v>28.97</v>
      </c>
      <c r="F4652" s="284">
        <v>6.54</v>
      </c>
      <c r="G4652" s="284">
        <f t="shared" si="72"/>
        <v>22.43</v>
      </c>
    </row>
    <row r="4653" spans="1:7" ht="45" x14ac:dyDescent="0.25">
      <c r="A4653" s="261" t="s">
        <v>5738</v>
      </c>
      <c r="B4653" s="283">
        <v>96829</v>
      </c>
      <c r="C4653" s="108" t="s">
        <v>7298</v>
      </c>
      <c r="D4653" t="s">
        <v>242</v>
      </c>
      <c r="E4653" s="284">
        <v>23.85</v>
      </c>
      <c r="F4653" s="284">
        <v>3.53</v>
      </c>
      <c r="G4653" s="284">
        <f t="shared" si="72"/>
        <v>20.32</v>
      </c>
    </row>
    <row r="4654" spans="1:7" ht="45" x14ac:dyDescent="0.25">
      <c r="A4654" s="261" t="s">
        <v>5738</v>
      </c>
      <c r="B4654" s="283">
        <v>96830</v>
      </c>
      <c r="C4654" s="108" t="s">
        <v>7299</v>
      </c>
      <c r="D4654" t="s">
        <v>242</v>
      </c>
      <c r="E4654" s="284">
        <v>26.28</v>
      </c>
      <c r="F4654" s="284">
        <v>4.59</v>
      </c>
      <c r="G4654" s="284">
        <f t="shared" si="72"/>
        <v>21.69</v>
      </c>
    </row>
    <row r="4655" spans="1:7" ht="60" x14ac:dyDescent="0.25">
      <c r="A4655" s="261" t="s">
        <v>5738</v>
      </c>
      <c r="B4655" s="283">
        <v>96832</v>
      </c>
      <c r="C4655" s="108" t="s">
        <v>7300</v>
      </c>
      <c r="D4655" t="s">
        <v>242</v>
      </c>
      <c r="E4655" s="284">
        <v>37.58</v>
      </c>
      <c r="F4655" s="284">
        <v>6.91</v>
      </c>
      <c r="G4655" s="284">
        <f t="shared" si="72"/>
        <v>30.669999999999998</v>
      </c>
    </row>
    <row r="4656" spans="1:7" ht="45" x14ac:dyDescent="0.25">
      <c r="A4656" s="261" t="s">
        <v>5738</v>
      </c>
      <c r="B4656" s="283">
        <v>96833</v>
      </c>
      <c r="C4656" s="108" t="s">
        <v>7301</v>
      </c>
      <c r="D4656" t="s">
        <v>242</v>
      </c>
      <c r="E4656" s="284">
        <v>30.95</v>
      </c>
      <c r="F4656" s="284">
        <v>3.91</v>
      </c>
      <c r="G4656" s="284">
        <f t="shared" si="72"/>
        <v>27.04</v>
      </c>
    </row>
    <row r="4657" spans="1:7" ht="45" x14ac:dyDescent="0.25">
      <c r="A4657" s="261" t="s">
        <v>5738</v>
      </c>
      <c r="B4657" s="283">
        <v>96834</v>
      </c>
      <c r="C4657" s="108" t="s">
        <v>7302</v>
      </c>
      <c r="D4657" t="s">
        <v>242</v>
      </c>
      <c r="E4657" s="284">
        <v>36.090000000000003</v>
      </c>
      <c r="F4657" s="284">
        <v>5.63</v>
      </c>
      <c r="G4657" s="284">
        <f t="shared" si="72"/>
        <v>30.460000000000004</v>
      </c>
    </row>
    <row r="4658" spans="1:7" ht="45" x14ac:dyDescent="0.25">
      <c r="A4658" s="261" t="s">
        <v>5738</v>
      </c>
      <c r="B4658" s="283">
        <v>96836</v>
      </c>
      <c r="C4658" s="108" t="s">
        <v>7303</v>
      </c>
      <c r="D4658" t="s">
        <v>242</v>
      </c>
      <c r="E4658" s="284">
        <v>44.73</v>
      </c>
      <c r="F4658" s="284">
        <v>5.1100000000000003</v>
      </c>
      <c r="G4658" s="284">
        <f t="shared" si="72"/>
        <v>39.619999999999997</v>
      </c>
    </row>
    <row r="4659" spans="1:7" ht="60" x14ac:dyDescent="0.25">
      <c r="A4659" s="261" t="s">
        <v>5738</v>
      </c>
      <c r="B4659" s="283">
        <v>96837</v>
      </c>
      <c r="C4659" s="108" t="s">
        <v>7304</v>
      </c>
      <c r="D4659" t="s">
        <v>242</v>
      </c>
      <c r="E4659" s="284">
        <v>24.58</v>
      </c>
      <c r="F4659" s="284">
        <v>6.96</v>
      </c>
      <c r="G4659" s="284">
        <f t="shared" si="72"/>
        <v>17.619999999999997</v>
      </c>
    </row>
    <row r="4660" spans="1:7" ht="60" x14ac:dyDescent="0.25">
      <c r="A4660" s="261" t="s">
        <v>5738</v>
      </c>
      <c r="B4660" s="283">
        <v>96838</v>
      </c>
      <c r="C4660" s="108" t="s">
        <v>7305</v>
      </c>
      <c r="D4660" t="s">
        <v>242</v>
      </c>
      <c r="E4660" s="284">
        <v>28.74</v>
      </c>
      <c r="F4660" s="284">
        <v>9.34</v>
      </c>
      <c r="G4660" s="284">
        <f t="shared" si="72"/>
        <v>19.399999999999999</v>
      </c>
    </row>
    <row r="4661" spans="1:7" ht="60" x14ac:dyDescent="0.25">
      <c r="A4661" s="261" t="s">
        <v>5738</v>
      </c>
      <c r="B4661" s="283">
        <v>96839</v>
      </c>
      <c r="C4661" s="108" t="s">
        <v>7306</v>
      </c>
      <c r="D4661" t="s">
        <v>242</v>
      </c>
      <c r="E4661" s="284">
        <v>29.99</v>
      </c>
      <c r="F4661" s="284">
        <v>9.34</v>
      </c>
      <c r="G4661" s="284">
        <f t="shared" si="72"/>
        <v>20.65</v>
      </c>
    </row>
    <row r="4662" spans="1:7" ht="60" x14ac:dyDescent="0.25">
      <c r="A4662" s="261" t="s">
        <v>5738</v>
      </c>
      <c r="B4662" s="283">
        <v>96840</v>
      </c>
      <c r="C4662" s="108" t="s">
        <v>7307</v>
      </c>
      <c r="D4662" t="s">
        <v>242</v>
      </c>
      <c r="E4662" s="284">
        <v>29.8</v>
      </c>
      <c r="F4662" s="284">
        <v>8.26</v>
      </c>
      <c r="G4662" s="284">
        <f t="shared" si="72"/>
        <v>21.54</v>
      </c>
    </row>
    <row r="4663" spans="1:7" ht="60" x14ac:dyDescent="0.25">
      <c r="A4663" s="261" t="s">
        <v>5738</v>
      </c>
      <c r="B4663" s="283">
        <v>96841</v>
      </c>
      <c r="C4663" s="108" t="s">
        <v>7308</v>
      </c>
      <c r="D4663" t="s">
        <v>242</v>
      </c>
      <c r="E4663" s="284">
        <v>32.25</v>
      </c>
      <c r="F4663" s="284">
        <v>9.9700000000000006</v>
      </c>
      <c r="G4663" s="284">
        <f t="shared" si="72"/>
        <v>22.28</v>
      </c>
    </row>
    <row r="4664" spans="1:7" ht="60" x14ac:dyDescent="0.25">
      <c r="A4664" s="261" t="s">
        <v>5738</v>
      </c>
      <c r="B4664" s="283">
        <v>96842</v>
      </c>
      <c r="C4664" s="108" t="s">
        <v>7309</v>
      </c>
      <c r="D4664" t="s">
        <v>242</v>
      </c>
      <c r="E4664" s="284">
        <v>37.270000000000003</v>
      </c>
      <c r="F4664" s="284">
        <v>11.07</v>
      </c>
      <c r="G4664" s="284">
        <f t="shared" si="72"/>
        <v>26.200000000000003</v>
      </c>
    </row>
    <row r="4665" spans="1:7" ht="60" x14ac:dyDescent="0.25">
      <c r="A4665" s="261" t="s">
        <v>5738</v>
      </c>
      <c r="B4665" s="283">
        <v>96843</v>
      </c>
      <c r="C4665" s="108" t="s">
        <v>7310</v>
      </c>
      <c r="D4665" t="s">
        <v>242</v>
      </c>
      <c r="E4665" s="284">
        <v>33.950000000000003</v>
      </c>
      <c r="F4665" s="284">
        <v>9.9700000000000006</v>
      </c>
      <c r="G4665" s="284">
        <f t="shared" si="72"/>
        <v>23.980000000000004</v>
      </c>
    </row>
    <row r="4666" spans="1:7" ht="60" x14ac:dyDescent="0.25">
      <c r="A4666" s="261" t="s">
        <v>5738</v>
      </c>
      <c r="B4666" s="283">
        <v>96844</v>
      </c>
      <c r="C4666" s="108" t="s">
        <v>7311</v>
      </c>
      <c r="D4666" t="s">
        <v>242</v>
      </c>
      <c r="E4666" s="284">
        <v>39.47</v>
      </c>
      <c r="F4666" s="284">
        <v>11.07</v>
      </c>
      <c r="G4666" s="284">
        <f t="shared" si="72"/>
        <v>28.4</v>
      </c>
    </row>
    <row r="4667" spans="1:7" ht="60" x14ac:dyDescent="0.25">
      <c r="A4667" s="261" t="s">
        <v>5738</v>
      </c>
      <c r="B4667" s="283">
        <v>96845</v>
      </c>
      <c r="C4667" s="108" t="s">
        <v>7312</v>
      </c>
      <c r="D4667" t="s">
        <v>242</v>
      </c>
      <c r="E4667" s="284">
        <v>49.69</v>
      </c>
      <c r="F4667" s="284">
        <v>9.8699999999999992</v>
      </c>
      <c r="G4667" s="284">
        <f t="shared" si="72"/>
        <v>39.82</v>
      </c>
    </row>
    <row r="4668" spans="1:7" ht="60" x14ac:dyDescent="0.25">
      <c r="A4668" s="261" t="s">
        <v>5738</v>
      </c>
      <c r="B4668" s="283">
        <v>96846</v>
      </c>
      <c r="C4668" s="108" t="s">
        <v>7313</v>
      </c>
      <c r="D4668" t="s">
        <v>242</v>
      </c>
      <c r="E4668" s="284">
        <v>44.36</v>
      </c>
      <c r="F4668" s="284">
        <v>11.86</v>
      </c>
      <c r="G4668" s="284">
        <f t="shared" si="72"/>
        <v>32.5</v>
      </c>
    </row>
    <row r="4669" spans="1:7" ht="60" x14ac:dyDescent="0.25">
      <c r="A4669" s="261" t="s">
        <v>5738</v>
      </c>
      <c r="B4669" s="283">
        <v>96847</v>
      </c>
      <c r="C4669" s="108" t="s">
        <v>7314</v>
      </c>
      <c r="D4669" t="s">
        <v>242</v>
      </c>
      <c r="E4669" s="284">
        <v>43.61</v>
      </c>
      <c r="F4669" s="284">
        <v>11.86</v>
      </c>
      <c r="G4669" s="284">
        <f t="shared" si="72"/>
        <v>31.75</v>
      </c>
    </row>
    <row r="4670" spans="1:7" ht="60" x14ac:dyDescent="0.25">
      <c r="A4670" s="261" t="s">
        <v>5738</v>
      </c>
      <c r="B4670" s="283">
        <v>96848</v>
      </c>
      <c r="C4670" s="108" t="s">
        <v>7315</v>
      </c>
      <c r="D4670" t="s">
        <v>242</v>
      </c>
      <c r="E4670" s="284">
        <v>66.8</v>
      </c>
      <c r="F4670" s="284">
        <v>12.13</v>
      </c>
      <c r="G4670" s="284">
        <f t="shared" si="72"/>
        <v>54.669999999999995</v>
      </c>
    </row>
    <row r="4671" spans="1:7" ht="45" x14ac:dyDescent="0.25">
      <c r="A4671" s="261" t="s">
        <v>5738</v>
      </c>
      <c r="B4671" s="283">
        <v>96849</v>
      </c>
      <c r="C4671" s="108" t="s">
        <v>7316</v>
      </c>
      <c r="D4671" t="s">
        <v>242</v>
      </c>
      <c r="E4671" s="284">
        <v>20.2</v>
      </c>
      <c r="F4671" s="284">
        <v>4.8600000000000003</v>
      </c>
      <c r="G4671" s="284">
        <f t="shared" si="72"/>
        <v>15.34</v>
      </c>
    </row>
    <row r="4672" spans="1:7" ht="60" x14ac:dyDescent="0.25">
      <c r="A4672" s="261" t="s">
        <v>5738</v>
      </c>
      <c r="B4672" s="283">
        <v>96850</v>
      </c>
      <c r="C4672" s="108" t="s">
        <v>7317</v>
      </c>
      <c r="D4672" t="s">
        <v>242</v>
      </c>
      <c r="E4672" s="284">
        <v>27.18</v>
      </c>
      <c r="F4672" s="284">
        <v>8.2799999999999994</v>
      </c>
      <c r="G4672" s="284">
        <f t="shared" si="72"/>
        <v>18.899999999999999</v>
      </c>
    </row>
    <row r="4673" spans="1:7" ht="45" x14ac:dyDescent="0.25">
      <c r="A4673" s="261" t="s">
        <v>5738</v>
      </c>
      <c r="B4673" s="283">
        <v>96852</v>
      </c>
      <c r="C4673" s="108" t="s">
        <v>7318</v>
      </c>
      <c r="D4673" t="s">
        <v>242</v>
      </c>
      <c r="E4673" s="284">
        <v>26.09</v>
      </c>
      <c r="F4673" s="284">
        <v>5.75</v>
      </c>
      <c r="G4673" s="284">
        <f t="shared" si="72"/>
        <v>20.34</v>
      </c>
    </row>
    <row r="4674" spans="1:7" ht="60" x14ac:dyDescent="0.25">
      <c r="A4674" s="261" t="s">
        <v>5738</v>
      </c>
      <c r="B4674" s="283">
        <v>96853</v>
      </c>
      <c r="C4674" s="108" t="s">
        <v>7319</v>
      </c>
      <c r="D4674" t="s">
        <v>242</v>
      </c>
      <c r="E4674" s="284">
        <v>29.34</v>
      </c>
      <c r="F4674" s="284">
        <v>8.73</v>
      </c>
      <c r="G4674" s="284">
        <f t="shared" si="72"/>
        <v>20.61</v>
      </c>
    </row>
    <row r="4675" spans="1:7" ht="60" x14ac:dyDescent="0.25">
      <c r="A4675" s="261" t="s">
        <v>5738</v>
      </c>
      <c r="B4675" s="283">
        <v>96854</v>
      </c>
      <c r="C4675" s="108" t="s">
        <v>7320</v>
      </c>
      <c r="D4675" t="s">
        <v>242</v>
      </c>
      <c r="E4675" s="284">
        <v>36.99</v>
      </c>
      <c r="F4675" s="284">
        <v>9.81</v>
      </c>
      <c r="G4675" s="284">
        <f t="shared" ref="G4675:G4738" si="73">E4675-F4675</f>
        <v>27.18</v>
      </c>
    </row>
    <row r="4676" spans="1:7" ht="45" x14ac:dyDescent="0.25">
      <c r="A4676" s="261" t="s">
        <v>5738</v>
      </c>
      <c r="B4676" s="283">
        <v>96855</v>
      </c>
      <c r="C4676" s="108" t="s">
        <v>7321</v>
      </c>
      <c r="D4676" t="s">
        <v>242</v>
      </c>
      <c r="E4676" s="284">
        <v>42.84</v>
      </c>
      <c r="F4676" s="284">
        <v>6.88</v>
      </c>
      <c r="G4676" s="284">
        <f t="shared" si="73"/>
        <v>35.96</v>
      </c>
    </row>
    <row r="4677" spans="1:7" ht="60" x14ac:dyDescent="0.25">
      <c r="A4677" s="261" t="s">
        <v>5738</v>
      </c>
      <c r="B4677" s="283">
        <v>96856</v>
      </c>
      <c r="C4677" s="108" t="s">
        <v>7322</v>
      </c>
      <c r="D4677" t="s">
        <v>242</v>
      </c>
      <c r="E4677" s="284">
        <v>44.15</v>
      </c>
      <c r="F4677" s="284">
        <v>9.2899999999999991</v>
      </c>
      <c r="G4677" s="284">
        <f t="shared" si="73"/>
        <v>34.86</v>
      </c>
    </row>
    <row r="4678" spans="1:7" ht="45" x14ac:dyDescent="0.25">
      <c r="A4678" s="261" t="s">
        <v>5738</v>
      </c>
      <c r="B4678" s="283">
        <v>96860</v>
      </c>
      <c r="C4678" s="108" t="s">
        <v>7323</v>
      </c>
      <c r="D4678" t="s">
        <v>242</v>
      </c>
      <c r="E4678" s="284">
        <v>35.74</v>
      </c>
      <c r="F4678" s="284">
        <v>9.2899999999999991</v>
      </c>
      <c r="G4678" s="284">
        <f t="shared" si="73"/>
        <v>26.450000000000003</v>
      </c>
    </row>
    <row r="4679" spans="1:7" ht="60" x14ac:dyDescent="0.25">
      <c r="A4679" s="261" t="s">
        <v>5738</v>
      </c>
      <c r="B4679" s="283">
        <v>96861</v>
      </c>
      <c r="C4679" s="108" t="s">
        <v>7324</v>
      </c>
      <c r="D4679" t="s">
        <v>242</v>
      </c>
      <c r="E4679" s="284">
        <v>45.48</v>
      </c>
      <c r="F4679" s="284">
        <v>11.4</v>
      </c>
      <c r="G4679" s="284">
        <f t="shared" si="73"/>
        <v>34.08</v>
      </c>
    </row>
    <row r="4680" spans="1:7" ht="45" x14ac:dyDescent="0.25">
      <c r="A4680" s="261" t="s">
        <v>5738</v>
      </c>
      <c r="B4680" s="283">
        <v>96862</v>
      </c>
      <c r="C4680" s="108" t="s">
        <v>7325</v>
      </c>
      <c r="D4680" t="s">
        <v>242</v>
      </c>
      <c r="E4680" s="284">
        <v>44.3</v>
      </c>
      <c r="F4680" s="284">
        <v>11.01</v>
      </c>
      <c r="G4680" s="284">
        <f t="shared" si="73"/>
        <v>33.29</v>
      </c>
    </row>
    <row r="4681" spans="1:7" ht="60" x14ac:dyDescent="0.25">
      <c r="A4681" s="261" t="s">
        <v>5738</v>
      </c>
      <c r="B4681" s="283">
        <v>96863</v>
      </c>
      <c r="C4681" s="108" t="s">
        <v>7326</v>
      </c>
      <c r="D4681" t="s">
        <v>242</v>
      </c>
      <c r="E4681" s="284">
        <v>45.84</v>
      </c>
      <c r="F4681" s="284">
        <v>12.53</v>
      </c>
      <c r="G4681" s="284">
        <f t="shared" si="73"/>
        <v>33.31</v>
      </c>
    </row>
    <row r="4682" spans="1:7" ht="45" x14ac:dyDescent="0.25">
      <c r="A4682" s="261" t="s">
        <v>5738</v>
      </c>
      <c r="B4682" s="283">
        <v>96864</v>
      </c>
      <c r="C4682" s="108" t="s">
        <v>7327</v>
      </c>
      <c r="D4682" t="s">
        <v>242</v>
      </c>
      <c r="E4682" s="284">
        <v>64.709999999999994</v>
      </c>
      <c r="F4682" s="284">
        <v>13.16</v>
      </c>
      <c r="G4682" s="284">
        <f t="shared" si="73"/>
        <v>51.55</v>
      </c>
    </row>
    <row r="4683" spans="1:7" ht="60" x14ac:dyDescent="0.25">
      <c r="A4683" s="261" t="s">
        <v>5738</v>
      </c>
      <c r="B4683" s="283">
        <v>96865</v>
      </c>
      <c r="C4683" s="108" t="s">
        <v>7328</v>
      </c>
      <c r="D4683" t="s">
        <v>242</v>
      </c>
      <c r="E4683" s="284">
        <v>53.97</v>
      </c>
      <c r="F4683" s="284">
        <v>14.95</v>
      </c>
      <c r="G4683" s="284">
        <f t="shared" si="73"/>
        <v>39.019999999999996</v>
      </c>
    </row>
    <row r="4684" spans="1:7" ht="45" x14ac:dyDescent="0.25">
      <c r="A4684" s="261" t="s">
        <v>5738</v>
      </c>
      <c r="B4684" s="283">
        <v>96866</v>
      </c>
      <c r="C4684" s="108" t="s">
        <v>7329</v>
      </c>
      <c r="D4684" t="s">
        <v>242</v>
      </c>
      <c r="E4684" s="284">
        <v>85.02</v>
      </c>
      <c r="F4684" s="284">
        <v>16.170000000000002</v>
      </c>
      <c r="G4684" s="284">
        <f t="shared" si="73"/>
        <v>68.849999999999994</v>
      </c>
    </row>
    <row r="4685" spans="1:7" ht="45" x14ac:dyDescent="0.25">
      <c r="A4685" s="261" t="s">
        <v>5738</v>
      </c>
      <c r="B4685" s="283">
        <v>96868</v>
      </c>
      <c r="C4685" s="108" t="s">
        <v>7330</v>
      </c>
      <c r="D4685" t="s">
        <v>242</v>
      </c>
      <c r="E4685" s="284">
        <v>22.98</v>
      </c>
      <c r="F4685" s="284">
        <v>6.49</v>
      </c>
      <c r="G4685" s="284">
        <f t="shared" si="73"/>
        <v>16.490000000000002</v>
      </c>
    </row>
    <row r="4686" spans="1:7" ht="45" x14ac:dyDescent="0.25">
      <c r="A4686" s="261" t="s">
        <v>5738</v>
      </c>
      <c r="B4686" s="283">
        <v>96869</v>
      </c>
      <c r="C4686" s="108" t="s">
        <v>7331</v>
      </c>
      <c r="D4686" t="s">
        <v>242</v>
      </c>
      <c r="E4686" s="284">
        <v>37.21</v>
      </c>
      <c r="F4686" s="284">
        <v>7.69</v>
      </c>
      <c r="G4686" s="284">
        <f t="shared" si="73"/>
        <v>29.52</v>
      </c>
    </row>
    <row r="4687" spans="1:7" ht="45" x14ac:dyDescent="0.25">
      <c r="A4687" s="261" t="s">
        <v>5738</v>
      </c>
      <c r="B4687" s="283">
        <v>96870</v>
      </c>
      <c r="C4687" s="108" t="s">
        <v>7332</v>
      </c>
      <c r="D4687" t="s">
        <v>242</v>
      </c>
      <c r="E4687" s="284">
        <v>57.96</v>
      </c>
      <c r="F4687" s="284">
        <v>9.18</v>
      </c>
      <c r="G4687" s="284">
        <f t="shared" si="73"/>
        <v>48.78</v>
      </c>
    </row>
    <row r="4688" spans="1:7" ht="45" x14ac:dyDescent="0.25">
      <c r="A4688" s="261" t="s">
        <v>5738</v>
      </c>
      <c r="B4688" s="283">
        <v>96871</v>
      </c>
      <c r="C4688" s="108" t="s">
        <v>7333</v>
      </c>
      <c r="D4688" t="s">
        <v>242</v>
      </c>
      <c r="E4688" s="284">
        <v>65.540000000000006</v>
      </c>
      <c r="F4688" s="284">
        <v>11.3</v>
      </c>
      <c r="G4688" s="284">
        <f t="shared" si="73"/>
        <v>54.240000000000009</v>
      </c>
    </row>
    <row r="4689" spans="1:7" ht="60" x14ac:dyDescent="0.25">
      <c r="A4689" s="261" t="s">
        <v>5738</v>
      </c>
      <c r="B4689" s="283">
        <v>96872</v>
      </c>
      <c r="C4689" s="108" t="s">
        <v>7334</v>
      </c>
      <c r="D4689" t="s">
        <v>242</v>
      </c>
      <c r="E4689" s="284">
        <v>58.51</v>
      </c>
      <c r="F4689" s="284">
        <v>12.92</v>
      </c>
      <c r="G4689" s="284">
        <f t="shared" si="73"/>
        <v>45.589999999999996</v>
      </c>
    </row>
    <row r="4690" spans="1:7" ht="60" x14ac:dyDescent="0.25">
      <c r="A4690" s="261" t="s">
        <v>5738</v>
      </c>
      <c r="B4690" s="283">
        <v>96873</v>
      </c>
      <c r="C4690" s="108" t="s">
        <v>7335</v>
      </c>
      <c r="D4690" t="s">
        <v>242</v>
      </c>
      <c r="E4690" s="284">
        <v>80.33</v>
      </c>
      <c r="F4690" s="284">
        <v>14.54</v>
      </c>
      <c r="G4690" s="284">
        <f t="shared" si="73"/>
        <v>65.789999999999992</v>
      </c>
    </row>
    <row r="4691" spans="1:7" ht="60" x14ac:dyDescent="0.25">
      <c r="A4691" s="261" t="s">
        <v>5738</v>
      </c>
      <c r="B4691" s="283">
        <v>96874</v>
      </c>
      <c r="C4691" s="108" t="s">
        <v>7336</v>
      </c>
      <c r="D4691" t="s">
        <v>242</v>
      </c>
      <c r="E4691" s="284">
        <v>71.58</v>
      </c>
      <c r="F4691" s="284">
        <v>15.26</v>
      </c>
      <c r="G4691" s="284">
        <f t="shared" si="73"/>
        <v>56.32</v>
      </c>
    </row>
    <row r="4692" spans="1:7" ht="60" x14ac:dyDescent="0.25">
      <c r="A4692" s="261" t="s">
        <v>5738</v>
      </c>
      <c r="B4692" s="283">
        <v>96875</v>
      </c>
      <c r="C4692" s="108" t="s">
        <v>7337</v>
      </c>
      <c r="D4692" t="s">
        <v>242</v>
      </c>
      <c r="E4692" s="284">
        <v>96.74</v>
      </c>
      <c r="F4692" s="284">
        <v>16.86</v>
      </c>
      <c r="G4692" s="284">
        <f t="shared" si="73"/>
        <v>79.88</v>
      </c>
    </row>
    <row r="4693" spans="1:7" ht="60" x14ac:dyDescent="0.25">
      <c r="A4693" s="261" t="s">
        <v>5738</v>
      </c>
      <c r="B4693" s="283">
        <v>96876</v>
      </c>
      <c r="C4693" s="108" t="s">
        <v>7338</v>
      </c>
      <c r="D4693" t="s">
        <v>242</v>
      </c>
      <c r="E4693" s="284">
        <v>236.54</v>
      </c>
      <c r="F4693" s="284">
        <v>15.4</v>
      </c>
      <c r="G4693" s="284">
        <f t="shared" si="73"/>
        <v>221.14</v>
      </c>
    </row>
    <row r="4694" spans="1:7" ht="60" x14ac:dyDescent="0.25">
      <c r="A4694" s="261" t="s">
        <v>5738</v>
      </c>
      <c r="B4694" s="283">
        <v>96878</v>
      </c>
      <c r="C4694" s="108" t="s">
        <v>7339</v>
      </c>
      <c r="D4694" t="s">
        <v>242</v>
      </c>
      <c r="E4694" s="284">
        <v>267.18</v>
      </c>
      <c r="F4694" s="284">
        <v>16.75</v>
      </c>
      <c r="G4694" s="284">
        <f t="shared" si="73"/>
        <v>250.43</v>
      </c>
    </row>
    <row r="4695" spans="1:7" ht="60" x14ac:dyDescent="0.25">
      <c r="A4695" s="261" t="s">
        <v>5738</v>
      </c>
      <c r="B4695" s="283">
        <v>96879</v>
      </c>
      <c r="C4695" s="108" t="s">
        <v>7340</v>
      </c>
      <c r="D4695" t="s">
        <v>242</v>
      </c>
      <c r="E4695" s="284">
        <v>257.91000000000003</v>
      </c>
      <c r="F4695" s="284">
        <v>17.02</v>
      </c>
      <c r="G4695" s="284">
        <f t="shared" si="73"/>
        <v>240.89000000000001</v>
      </c>
    </row>
    <row r="4696" spans="1:7" ht="60" x14ac:dyDescent="0.25">
      <c r="A4696" s="261" t="s">
        <v>5738</v>
      </c>
      <c r="B4696" s="283">
        <v>96881</v>
      </c>
      <c r="C4696" s="108" t="s">
        <v>7341</v>
      </c>
      <c r="D4696" t="s">
        <v>242</v>
      </c>
      <c r="E4696" s="284">
        <v>308.63</v>
      </c>
      <c r="F4696" s="284">
        <v>19.05</v>
      </c>
      <c r="G4696" s="284">
        <f t="shared" si="73"/>
        <v>289.58</v>
      </c>
    </row>
    <row r="4697" spans="1:7" ht="60" x14ac:dyDescent="0.25">
      <c r="A4697" s="261" t="s">
        <v>5738</v>
      </c>
      <c r="B4697" s="283">
        <v>97425</v>
      </c>
      <c r="C4697" s="108" t="s">
        <v>5209</v>
      </c>
      <c r="D4697" t="s">
        <v>242</v>
      </c>
      <c r="E4697" s="284">
        <v>29.28</v>
      </c>
      <c r="F4697" s="284">
        <v>9.34</v>
      </c>
      <c r="G4697" s="284">
        <f t="shared" si="73"/>
        <v>19.940000000000001</v>
      </c>
    </row>
    <row r="4698" spans="1:7" ht="60" x14ac:dyDescent="0.25">
      <c r="A4698" s="261" t="s">
        <v>5738</v>
      </c>
      <c r="B4698" s="283">
        <v>97426</v>
      </c>
      <c r="C4698" s="108" t="s">
        <v>5210</v>
      </c>
      <c r="D4698" t="s">
        <v>242</v>
      </c>
      <c r="E4698" s="284">
        <v>35.49</v>
      </c>
      <c r="F4698" s="284">
        <v>9.34</v>
      </c>
      <c r="G4698" s="284">
        <f t="shared" si="73"/>
        <v>26.150000000000002</v>
      </c>
    </row>
    <row r="4699" spans="1:7" ht="60" x14ac:dyDescent="0.25">
      <c r="A4699" s="261" t="s">
        <v>5738</v>
      </c>
      <c r="B4699" s="283">
        <v>97427</v>
      </c>
      <c r="C4699" s="108" t="s">
        <v>5211</v>
      </c>
      <c r="D4699" t="s">
        <v>242</v>
      </c>
      <c r="E4699" s="284">
        <v>40.18</v>
      </c>
      <c r="F4699" s="284">
        <v>9.34</v>
      </c>
      <c r="G4699" s="284">
        <f t="shared" si="73"/>
        <v>30.84</v>
      </c>
    </row>
    <row r="4700" spans="1:7" ht="60" x14ac:dyDescent="0.25">
      <c r="A4700" s="261" t="s">
        <v>5738</v>
      </c>
      <c r="B4700" s="283">
        <v>97428</v>
      </c>
      <c r="C4700" s="108" t="s">
        <v>5212</v>
      </c>
      <c r="D4700" t="s">
        <v>242</v>
      </c>
      <c r="E4700" s="284">
        <v>51.07</v>
      </c>
      <c r="F4700" s="284">
        <v>9.33</v>
      </c>
      <c r="G4700" s="284">
        <f t="shared" si="73"/>
        <v>41.74</v>
      </c>
    </row>
    <row r="4701" spans="1:7" ht="60" x14ac:dyDescent="0.25">
      <c r="A4701" s="261" t="s">
        <v>5738</v>
      </c>
      <c r="B4701" s="283">
        <v>97429</v>
      </c>
      <c r="C4701" s="108" t="s">
        <v>5213</v>
      </c>
      <c r="D4701" t="s">
        <v>242</v>
      </c>
      <c r="E4701" s="284">
        <v>61.1</v>
      </c>
      <c r="F4701" s="284">
        <v>9.33</v>
      </c>
      <c r="G4701" s="284">
        <f t="shared" si="73"/>
        <v>51.77</v>
      </c>
    </row>
    <row r="4702" spans="1:7" ht="60" x14ac:dyDescent="0.25">
      <c r="A4702" s="261" t="s">
        <v>5738</v>
      </c>
      <c r="B4702" s="283">
        <v>97430</v>
      </c>
      <c r="C4702" s="108" t="s">
        <v>5214</v>
      </c>
      <c r="D4702" t="s">
        <v>242</v>
      </c>
      <c r="E4702" s="284">
        <v>40.369999999999997</v>
      </c>
      <c r="F4702" s="284">
        <v>12.77</v>
      </c>
      <c r="G4702" s="284">
        <f t="shared" si="73"/>
        <v>27.599999999999998</v>
      </c>
    </row>
    <row r="4703" spans="1:7" ht="60" x14ac:dyDescent="0.25">
      <c r="A4703" s="261" t="s">
        <v>5738</v>
      </c>
      <c r="B4703" s="283">
        <v>97431</v>
      </c>
      <c r="C4703" s="108" t="s">
        <v>5215</v>
      </c>
      <c r="D4703" t="s">
        <v>242</v>
      </c>
      <c r="E4703" s="284">
        <v>44.98</v>
      </c>
      <c r="F4703" s="284">
        <v>14.74</v>
      </c>
      <c r="G4703" s="284">
        <f t="shared" si="73"/>
        <v>30.239999999999995</v>
      </c>
    </row>
    <row r="4704" spans="1:7" ht="60" x14ac:dyDescent="0.25">
      <c r="A4704" s="261" t="s">
        <v>5738</v>
      </c>
      <c r="B4704" s="283">
        <v>97432</v>
      </c>
      <c r="C4704" s="108" t="s">
        <v>5216</v>
      </c>
      <c r="D4704" t="s">
        <v>242</v>
      </c>
      <c r="E4704" s="284">
        <v>50.75</v>
      </c>
      <c r="F4704" s="284">
        <v>16.66</v>
      </c>
      <c r="G4704" s="284">
        <f t="shared" si="73"/>
        <v>34.090000000000003</v>
      </c>
    </row>
    <row r="4705" spans="1:7" ht="60" x14ac:dyDescent="0.25">
      <c r="A4705" s="261" t="s">
        <v>5738</v>
      </c>
      <c r="B4705" s="283">
        <v>97433</v>
      </c>
      <c r="C4705" s="108" t="s">
        <v>5217</v>
      </c>
      <c r="D4705" t="s">
        <v>242</v>
      </c>
      <c r="E4705" s="284">
        <v>93.27</v>
      </c>
      <c r="F4705" s="284">
        <v>19.149999999999999</v>
      </c>
      <c r="G4705" s="284">
        <f t="shared" si="73"/>
        <v>74.12</v>
      </c>
    </row>
    <row r="4706" spans="1:7" ht="60" x14ac:dyDescent="0.25">
      <c r="A4706" s="261" t="s">
        <v>5738</v>
      </c>
      <c r="B4706" s="283">
        <v>97434</v>
      </c>
      <c r="C4706" s="108" t="s">
        <v>5218</v>
      </c>
      <c r="D4706" t="s">
        <v>242</v>
      </c>
      <c r="E4706" s="284">
        <v>95.06</v>
      </c>
      <c r="F4706" s="284">
        <v>19.149999999999999</v>
      </c>
      <c r="G4706" s="284">
        <f t="shared" si="73"/>
        <v>75.91</v>
      </c>
    </row>
    <row r="4707" spans="1:7" ht="60" x14ac:dyDescent="0.25">
      <c r="A4707" s="261" t="s">
        <v>5738</v>
      </c>
      <c r="B4707" s="283">
        <v>97435</v>
      </c>
      <c r="C4707" s="108" t="s">
        <v>5219</v>
      </c>
      <c r="D4707" t="s">
        <v>242</v>
      </c>
      <c r="E4707" s="284">
        <v>109.15</v>
      </c>
      <c r="F4707" s="284">
        <v>22.08</v>
      </c>
      <c r="G4707" s="284">
        <f t="shared" si="73"/>
        <v>87.070000000000007</v>
      </c>
    </row>
    <row r="4708" spans="1:7" ht="60" x14ac:dyDescent="0.25">
      <c r="A4708" s="261" t="s">
        <v>5738</v>
      </c>
      <c r="B4708" s="283">
        <v>97436</v>
      </c>
      <c r="C4708" s="108" t="s">
        <v>5220</v>
      </c>
      <c r="D4708" t="s">
        <v>242</v>
      </c>
      <c r="E4708" s="284">
        <v>112.59</v>
      </c>
      <c r="F4708" s="284">
        <v>22.08</v>
      </c>
      <c r="G4708" s="284">
        <f t="shared" si="73"/>
        <v>90.51</v>
      </c>
    </row>
    <row r="4709" spans="1:7" ht="60" x14ac:dyDescent="0.25">
      <c r="A4709" s="261" t="s">
        <v>5738</v>
      </c>
      <c r="B4709" s="283">
        <v>97437</v>
      </c>
      <c r="C4709" s="108" t="s">
        <v>5221</v>
      </c>
      <c r="D4709" t="s">
        <v>242</v>
      </c>
      <c r="E4709" s="284">
        <v>124.95</v>
      </c>
      <c r="F4709" s="284">
        <v>25</v>
      </c>
      <c r="G4709" s="284">
        <f t="shared" si="73"/>
        <v>99.95</v>
      </c>
    </row>
    <row r="4710" spans="1:7" ht="60" x14ac:dyDescent="0.25">
      <c r="A4710" s="261" t="s">
        <v>5738</v>
      </c>
      <c r="B4710" s="283">
        <v>97438</v>
      </c>
      <c r="C4710" s="108" t="s">
        <v>5222</v>
      </c>
      <c r="D4710" t="s">
        <v>242</v>
      </c>
      <c r="E4710" s="284">
        <v>128.63</v>
      </c>
      <c r="F4710" s="284">
        <v>25</v>
      </c>
      <c r="G4710" s="284">
        <f t="shared" si="73"/>
        <v>103.63</v>
      </c>
    </row>
    <row r="4711" spans="1:7" ht="45" x14ac:dyDescent="0.25">
      <c r="A4711" s="261" t="s">
        <v>5738</v>
      </c>
      <c r="B4711" s="283">
        <v>97439</v>
      </c>
      <c r="C4711" s="108" t="s">
        <v>5223</v>
      </c>
      <c r="D4711" t="s">
        <v>242</v>
      </c>
      <c r="E4711" s="284">
        <v>141.52000000000001</v>
      </c>
      <c r="F4711" s="284">
        <v>25.54</v>
      </c>
      <c r="G4711" s="284">
        <f t="shared" si="73"/>
        <v>115.98000000000002</v>
      </c>
    </row>
    <row r="4712" spans="1:7" ht="45" x14ac:dyDescent="0.25">
      <c r="A4712" s="261" t="s">
        <v>5738</v>
      </c>
      <c r="B4712" s="283">
        <v>97440</v>
      </c>
      <c r="C4712" s="108" t="s">
        <v>5224</v>
      </c>
      <c r="D4712" t="s">
        <v>242</v>
      </c>
      <c r="E4712" s="284">
        <v>169.81</v>
      </c>
      <c r="F4712" s="284">
        <v>29.43</v>
      </c>
      <c r="G4712" s="284">
        <f t="shared" si="73"/>
        <v>140.38</v>
      </c>
    </row>
    <row r="4713" spans="1:7" ht="45" x14ac:dyDescent="0.25">
      <c r="A4713" s="261" t="s">
        <v>5738</v>
      </c>
      <c r="B4713" s="283">
        <v>97442</v>
      </c>
      <c r="C4713" s="108" t="s">
        <v>5225</v>
      </c>
      <c r="D4713" t="s">
        <v>242</v>
      </c>
      <c r="E4713" s="284">
        <v>187.46</v>
      </c>
      <c r="F4713" s="284">
        <v>33.31</v>
      </c>
      <c r="G4713" s="284">
        <f t="shared" si="73"/>
        <v>154.15</v>
      </c>
    </row>
    <row r="4714" spans="1:7" ht="45" x14ac:dyDescent="0.25">
      <c r="A4714" s="261" t="s">
        <v>5738</v>
      </c>
      <c r="B4714" s="283">
        <v>97443</v>
      </c>
      <c r="C4714" s="108" t="s">
        <v>5226</v>
      </c>
      <c r="D4714" t="s">
        <v>242</v>
      </c>
      <c r="E4714" s="284">
        <v>188.69</v>
      </c>
      <c r="F4714" s="284">
        <v>30.37</v>
      </c>
      <c r="G4714" s="284">
        <f t="shared" si="73"/>
        <v>158.32</v>
      </c>
    </row>
    <row r="4715" spans="1:7" ht="60" x14ac:dyDescent="0.25">
      <c r="A4715" s="261" t="s">
        <v>5738</v>
      </c>
      <c r="B4715" s="283">
        <v>97444</v>
      </c>
      <c r="C4715" s="108" t="s">
        <v>5227</v>
      </c>
      <c r="D4715" t="s">
        <v>242</v>
      </c>
      <c r="E4715" s="284">
        <v>230.38</v>
      </c>
      <c r="F4715" s="284">
        <v>30.37</v>
      </c>
      <c r="G4715" s="284">
        <f t="shared" si="73"/>
        <v>200.01</v>
      </c>
    </row>
    <row r="4716" spans="1:7" ht="45" x14ac:dyDescent="0.25">
      <c r="A4716" s="261" t="s">
        <v>5738</v>
      </c>
      <c r="B4716" s="283">
        <v>97446</v>
      </c>
      <c r="C4716" s="108" t="s">
        <v>5228</v>
      </c>
      <c r="D4716" t="s">
        <v>242</v>
      </c>
      <c r="E4716" s="284">
        <v>427.4</v>
      </c>
      <c r="F4716" s="284">
        <v>33.6</v>
      </c>
      <c r="G4716" s="284">
        <f t="shared" si="73"/>
        <v>393.79999999999995</v>
      </c>
    </row>
    <row r="4717" spans="1:7" ht="60" x14ac:dyDescent="0.25">
      <c r="A4717" s="261" t="s">
        <v>5738</v>
      </c>
      <c r="B4717" s="283">
        <v>97447</v>
      </c>
      <c r="C4717" s="108" t="s">
        <v>5229</v>
      </c>
      <c r="D4717" t="s">
        <v>242</v>
      </c>
      <c r="E4717" s="284">
        <v>427.4</v>
      </c>
      <c r="F4717" s="284">
        <v>33.6</v>
      </c>
      <c r="G4717" s="284">
        <f t="shared" si="73"/>
        <v>393.79999999999995</v>
      </c>
    </row>
    <row r="4718" spans="1:7" ht="45" x14ac:dyDescent="0.25">
      <c r="A4718" s="261" t="s">
        <v>5738</v>
      </c>
      <c r="B4718" s="283">
        <v>97449</v>
      </c>
      <c r="C4718" s="108" t="s">
        <v>5230</v>
      </c>
      <c r="D4718" t="s">
        <v>242</v>
      </c>
      <c r="E4718" s="284">
        <v>453.3</v>
      </c>
      <c r="F4718" s="284">
        <v>36.869999999999997</v>
      </c>
      <c r="G4718" s="284">
        <f t="shared" si="73"/>
        <v>416.43</v>
      </c>
    </row>
    <row r="4719" spans="1:7" ht="60" x14ac:dyDescent="0.25">
      <c r="A4719" s="261" t="s">
        <v>5738</v>
      </c>
      <c r="B4719" s="283">
        <v>97450</v>
      </c>
      <c r="C4719" s="108" t="s">
        <v>5231</v>
      </c>
      <c r="D4719" t="s">
        <v>242</v>
      </c>
      <c r="E4719" s="284">
        <v>566.83000000000004</v>
      </c>
      <c r="F4719" s="284">
        <v>36.869999999999997</v>
      </c>
      <c r="G4719" s="284">
        <f t="shared" si="73"/>
        <v>529.96</v>
      </c>
    </row>
    <row r="4720" spans="1:7" ht="45" x14ac:dyDescent="0.25">
      <c r="A4720" s="261" t="s">
        <v>5738</v>
      </c>
      <c r="B4720" s="283">
        <v>97452</v>
      </c>
      <c r="C4720" s="108" t="s">
        <v>5232</v>
      </c>
      <c r="D4720" t="s">
        <v>242</v>
      </c>
      <c r="E4720" s="284">
        <v>317.49</v>
      </c>
      <c r="F4720" s="284">
        <v>45.56</v>
      </c>
      <c r="G4720" s="284">
        <f t="shared" si="73"/>
        <v>271.93</v>
      </c>
    </row>
    <row r="4721" spans="1:7" ht="45" x14ac:dyDescent="0.25">
      <c r="A4721" s="261" t="s">
        <v>5738</v>
      </c>
      <c r="B4721" s="283">
        <v>97453</v>
      </c>
      <c r="C4721" s="108" t="s">
        <v>5233</v>
      </c>
      <c r="D4721" t="s">
        <v>242</v>
      </c>
      <c r="E4721" s="284">
        <v>341.28</v>
      </c>
      <c r="F4721" s="284">
        <v>45.56</v>
      </c>
      <c r="G4721" s="284">
        <f t="shared" si="73"/>
        <v>295.71999999999997</v>
      </c>
    </row>
    <row r="4722" spans="1:7" ht="45" x14ac:dyDescent="0.25">
      <c r="A4722" s="261" t="s">
        <v>5738</v>
      </c>
      <c r="B4722" s="283">
        <v>97454</v>
      </c>
      <c r="C4722" s="108" t="s">
        <v>5234</v>
      </c>
      <c r="D4722" t="s">
        <v>242</v>
      </c>
      <c r="E4722" s="284">
        <v>581.39</v>
      </c>
      <c r="F4722" s="284">
        <v>50.44</v>
      </c>
      <c r="G4722" s="284">
        <f t="shared" si="73"/>
        <v>530.95000000000005</v>
      </c>
    </row>
    <row r="4723" spans="1:7" ht="45" x14ac:dyDescent="0.25">
      <c r="A4723" s="261" t="s">
        <v>5738</v>
      </c>
      <c r="B4723" s="283">
        <v>97455</v>
      </c>
      <c r="C4723" s="108" t="s">
        <v>5235</v>
      </c>
      <c r="D4723" t="s">
        <v>242</v>
      </c>
      <c r="E4723" s="284">
        <v>619.45000000000005</v>
      </c>
      <c r="F4723" s="284">
        <v>50.44</v>
      </c>
      <c r="G4723" s="284">
        <f t="shared" si="73"/>
        <v>569.01</v>
      </c>
    </row>
    <row r="4724" spans="1:7" ht="45" x14ac:dyDescent="0.25">
      <c r="A4724" s="261" t="s">
        <v>5738</v>
      </c>
      <c r="B4724" s="283">
        <v>97456</v>
      </c>
      <c r="C4724" s="108" t="s">
        <v>5236</v>
      </c>
      <c r="D4724" t="s">
        <v>242</v>
      </c>
      <c r="E4724" s="284">
        <v>1406.85</v>
      </c>
      <c r="F4724" s="284">
        <v>55.31</v>
      </c>
      <c r="G4724" s="284">
        <f t="shared" si="73"/>
        <v>1351.54</v>
      </c>
    </row>
    <row r="4725" spans="1:7" ht="45" x14ac:dyDescent="0.25">
      <c r="A4725" s="261" t="s">
        <v>5738</v>
      </c>
      <c r="B4725" s="283">
        <v>97457</v>
      </c>
      <c r="C4725" s="108" t="s">
        <v>5237</v>
      </c>
      <c r="D4725" t="s">
        <v>242</v>
      </c>
      <c r="E4725" s="284">
        <v>1236.1099999999999</v>
      </c>
      <c r="F4725" s="284">
        <v>55.31</v>
      </c>
      <c r="G4725" s="284">
        <f t="shared" si="73"/>
        <v>1180.8</v>
      </c>
    </row>
    <row r="4726" spans="1:7" ht="45" x14ac:dyDescent="0.25">
      <c r="A4726" s="261" t="s">
        <v>5738</v>
      </c>
      <c r="B4726" s="283">
        <v>97458</v>
      </c>
      <c r="C4726" s="108" t="s">
        <v>5238</v>
      </c>
      <c r="D4726" t="s">
        <v>242</v>
      </c>
      <c r="E4726" s="284">
        <v>518.76</v>
      </c>
      <c r="F4726" s="284">
        <v>60.79</v>
      </c>
      <c r="G4726" s="284">
        <f t="shared" si="73"/>
        <v>457.96999999999997</v>
      </c>
    </row>
    <row r="4727" spans="1:7" ht="45" x14ac:dyDescent="0.25">
      <c r="A4727" s="261" t="s">
        <v>5738</v>
      </c>
      <c r="B4727" s="283">
        <v>97459</v>
      </c>
      <c r="C4727" s="108" t="s">
        <v>5239</v>
      </c>
      <c r="D4727" t="s">
        <v>242</v>
      </c>
      <c r="E4727" s="284">
        <v>945.93</v>
      </c>
      <c r="F4727" s="284">
        <v>67.290000000000006</v>
      </c>
      <c r="G4727" s="284">
        <f t="shared" si="73"/>
        <v>878.64</v>
      </c>
    </row>
    <row r="4728" spans="1:7" ht="45" x14ac:dyDescent="0.25">
      <c r="A4728" s="261" t="s">
        <v>5738</v>
      </c>
      <c r="B4728" s="283">
        <v>97460</v>
      </c>
      <c r="C4728" s="108" t="s">
        <v>5240</v>
      </c>
      <c r="D4728" t="s">
        <v>242</v>
      </c>
      <c r="E4728" s="284">
        <v>1498.95</v>
      </c>
      <c r="F4728" s="284">
        <v>73.760000000000005</v>
      </c>
      <c r="G4728" s="284">
        <f t="shared" si="73"/>
        <v>1425.19</v>
      </c>
    </row>
    <row r="4729" spans="1:7" ht="60" x14ac:dyDescent="0.25">
      <c r="A4729" s="261" t="s">
        <v>5738</v>
      </c>
      <c r="B4729" s="283">
        <v>97461</v>
      </c>
      <c r="C4729" s="108" t="s">
        <v>5241</v>
      </c>
      <c r="D4729" t="s">
        <v>242</v>
      </c>
      <c r="E4729" s="284">
        <v>60.43</v>
      </c>
      <c r="F4729" s="284">
        <v>8.91</v>
      </c>
      <c r="G4729" s="284">
        <f t="shared" si="73"/>
        <v>51.519999999999996</v>
      </c>
    </row>
    <row r="4730" spans="1:7" ht="60" x14ac:dyDescent="0.25">
      <c r="A4730" s="261" t="s">
        <v>5738</v>
      </c>
      <c r="B4730" s="283">
        <v>97462</v>
      </c>
      <c r="C4730" s="108" t="s">
        <v>5242</v>
      </c>
      <c r="D4730" t="s">
        <v>242</v>
      </c>
      <c r="E4730" s="284">
        <v>48.21</v>
      </c>
      <c r="F4730" s="284">
        <v>8.91</v>
      </c>
      <c r="G4730" s="284">
        <f t="shared" si="73"/>
        <v>39.299999999999997</v>
      </c>
    </row>
    <row r="4731" spans="1:7" ht="60" x14ac:dyDescent="0.25">
      <c r="A4731" s="261" t="s">
        <v>5738</v>
      </c>
      <c r="B4731" s="283">
        <v>97464</v>
      </c>
      <c r="C4731" s="108" t="s">
        <v>5243</v>
      </c>
      <c r="D4731" t="s">
        <v>242</v>
      </c>
      <c r="E4731" s="284">
        <v>89.18</v>
      </c>
      <c r="F4731" s="284">
        <v>11.39</v>
      </c>
      <c r="G4731" s="284">
        <f t="shared" si="73"/>
        <v>77.790000000000006</v>
      </c>
    </row>
    <row r="4732" spans="1:7" ht="60" x14ac:dyDescent="0.25">
      <c r="A4732" s="261" t="s">
        <v>5738</v>
      </c>
      <c r="B4732" s="283">
        <v>97465</v>
      </c>
      <c r="C4732" s="108" t="s">
        <v>5244</v>
      </c>
      <c r="D4732" t="s">
        <v>242</v>
      </c>
      <c r="E4732" s="284">
        <v>109.77</v>
      </c>
      <c r="F4732" s="284">
        <v>11.39</v>
      </c>
      <c r="G4732" s="284">
        <f t="shared" si="73"/>
        <v>98.38</v>
      </c>
    </row>
    <row r="4733" spans="1:7" ht="60" x14ac:dyDescent="0.25">
      <c r="A4733" s="261" t="s">
        <v>5738</v>
      </c>
      <c r="B4733" s="283">
        <v>97467</v>
      </c>
      <c r="C4733" s="108" t="s">
        <v>5245</v>
      </c>
      <c r="D4733" t="s">
        <v>242</v>
      </c>
      <c r="E4733" s="284">
        <v>113.51</v>
      </c>
      <c r="F4733" s="284">
        <v>14.26</v>
      </c>
      <c r="G4733" s="284">
        <f t="shared" si="73"/>
        <v>99.25</v>
      </c>
    </row>
    <row r="4734" spans="1:7" ht="75" x14ac:dyDescent="0.25">
      <c r="A4734" s="261" t="s">
        <v>5738</v>
      </c>
      <c r="B4734" s="283">
        <v>97468</v>
      </c>
      <c r="C4734" s="108" t="s">
        <v>5246</v>
      </c>
      <c r="D4734" t="s">
        <v>242</v>
      </c>
      <c r="E4734" s="284">
        <v>139.87</v>
      </c>
      <c r="F4734" s="284">
        <v>14.26</v>
      </c>
      <c r="G4734" s="284">
        <f t="shared" si="73"/>
        <v>125.61</v>
      </c>
    </row>
    <row r="4735" spans="1:7" ht="60" x14ac:dyDescent="0.25">
      <c r="A4735" s="261" t="s">
        <v>5738</v>
      </c>
      <c r="B4735" s="283">
        <v>97470</v>
      </c>
      <c r="C4735" s="108" t="s">
        <v>5247</v>
      </c>
      <c r="D4735" t="s">
        <v>242</v>
      </c>
      <c r="E4735" s="284">
        <v>172.52</v>
      </c>
      <c r="F4735" s="284">
        <v>17.829999999999998</v>
      </c>
      <c r="G4735" s="284">
        <f t="shared" si="73"/>
        <v>154.69</v>
      </c>
    </row>
    <row r="4736" spans="1:7" ht="60" x14ac:dyDescent="0.25">
      <c r="A4736" s="261" t="s">
        <v>5738</v>
      </c>
      <c r="B4736" s="283">
        <v>97471</v>
      </c>
      <c r="C4736" s="108" t="s">
        <v>5248</v>
      </c>
      <c r="D4736" t="s">
        <v>242</v>
      </c>
      <c r="E4736" s="284">
        <v>214.21</v>
      </c>
      <c r="F4736" s="284">
        <v>17.829999999999998</v>
      </c>
      <c r="G4736" s="284">
        <f t="shared" si="73"/>
        <v>196.38</v>
      </c>
    </row>
    <row r="4737" spans="1:7" ht="60" x14ac:dyDescent="0.25">
      <c r="A4737" s="261" t="s">
        <v>5738</v>
      </c>
      <c r="B4737" s="283">
        <v>97474</v>
      </c>
      <c r="C4737" s="108" t="s">
        <v>5249</v>
      </c>
      <c r="D4737" t="s">
        <v>242</v>
      </c>
      <c r="E4737" s="284">
        <v>329.71</v>
      </c>
      <c r="F4737" s="284">
        <v>23.19</v>
      </c>
      <c r="G4737" s="284">
        <f t="shared" si="73"/>
        <v>306.52</v>
      </c>
    </row>
    <row r="4738" spans="1:7" ht="60" x14ac:dyDescent="0.25">
      <c r="A4738" s="261" t="s">
        <v>5738</v>
      </c>
      <c r="B4738" s="283">
        <v>97475</v>
      </c>
      <c r="C4738" s="108" t="s">
        <v>5250</v>
      </c>
      <c r="D4738" t="s">
        <v>242</v>
      </c>
      <c r="E4738" s="284">
        <v>413.98</v>
      </c>
      <c r="F4738" s="284">
        <v>23.19</v>
      </c>
      <c r="G4738" s="284">
        <f t="shared" si="73"/>
        <v>390.79</v>
      </c>
    </row>
    <row r="4739" spans="1:7" ht="60" x14ac:dyDescent="0.25">
      <c r="A4739" s="261" t="s">
        <v>5738</v>
      </c>
      <c r="B4739" s="283">
        <v>97477</v>
      </c>
      <c r="C4739" s="108" t="s">
        <v>5251</v>
      </c>
      <c r="D4739" t="s">
        <v>242</v>
      </c>
      <c r="E4739" s="284">
        <v>442.65</v>
      </c>
      <c r="F4739" s="284">
        <v>28.59</v>
      </c>
      <c r="G4739" s="284">
        <f t="shared" ref="G4739:G4802" si="74">E4739-F4739</f>
        <v>414.06</v>
      </c>
    </row>
    <row r="4740" spans="1:7" ht="60" x14ac:dyDescent="0.25">
      <c r="A4740" s="261" t="s">
        <v>5738</v>
      </c>
      <c r="B4740" s="283">
        <v>97478</v>
      </c>
      <c r="C4740" s="108" t="s">
        <v>5252</v>
      </c>
      <c r="D4740" t="s">
        <v>242</v>
      </c>
      <c r="E4740" s="284">
        <v>556.17999999999995</v>
      </c>
      <c r="F4740" s="284">
        <v>28.59</v>
      </c>
      <c r="G4740" s="284">
        <f t="shared" si="74"/>
        <v>527.58999999999992</v>
      </c>
    </row>
    <row r="4741" spans="1:7" ht="60" x14ac:dyDescent="0.25">
      <c r="A4741" s="261" t="s">
        <v>5738</v>
      </c>
      <c r="B4741" s="283">
        <v>97479</v>
      </c>
      <c r="C4741" s="108" t="s">
        <v>5253</v>
      </c>
      <c r="D4741" t="s">
        <v>242</v>
      </c>
      <c r="E4741" s="284">
        <v>99.08</v>
      </c>
      <c r="F4741" s="284">
        <v>13.37</v>
      </c>
      <c r="G4741" s="284">
        <f t="shared" si="74"/>
        <v>85.71</v>
      </c>
    </row>
    <row r="4742" spans="1:7" ht="60" x14ac:dyDescent="0.25">
      <c r="A4742" s="261" t="s">
        <v>5738</v>
      </c>
      <c r="B4742" s="283">
        <v>97480</v>
      </c>
      <c r="C4742" s="108" t="s">
        <v>5254</v>
      </c>
      <c r="D4742" t="s">
        <v>242</v>
      </c>
      <c r="E4742" s="284">
        <v>99.08</v>
      </c>
      <c r="F4742" s="284">
        <v>13.37</v>
      </c>
      <c r="G4742" s="284">
        <f t="shared" si="74"/>
        <v>85.71</v>
      </c>
    </row>
    <row r="4743" spans="1:7" ht="60" x14ac:dyDescent="0.25">
      <c r="A4743" s="261" t="s">
        <v>5738</v>
      </c>
      <c r="B4743" s="283">
        <v>97481</v>
      </c>
      <c r="C4743" s="108" t="s">
        <v>5255</v>
      </c>
      <c r="D4743" t="s">
        <v>242</v>
      </c>
      <c r="E4743" s="284">
        <v>146.96</v>
      </c>
      <c r="F4743" s="284">
        <v>17.11</v>
      </c>
      <c r="G4743" s="284">
        <f t="shared" si="74"/>
        <v>129.85000000000002</v>
      </c>
    </row>
    <row r="4744" spans="1:7" ht="60" x14ac:dyDescent="0.25">
      <c r="A4744" s="261" t="s">
        <v>5738</v>
      </c>
      <c r="B4744" s="283">
        <v>97482</v>
      </c>
      <c r="C4744" s="108" t="s">
        <v>5256</v>
      </c>
      <c r="D4744" t="s">
        <v>242</v>
      </c>
      <c r="E4744" s="284">
        <v>146.96</v>
      </c>
      <c r="F4744" s="284">
        <v>17.11</v>
      </c>
      <c r="G4744" s="284">
        <f t="shared" si="74"/>
        <v>129.85000000000002</v>
      </c>
    </row>
    <row r="4745" spans="1:7" ht="60" x14ac:dyDescent="0.25">
      <c r="A4745" s="261" t="s">
        <v>5738</v>
      </c>
      <c r="B4745" s="283">
        <v>97483</v>
      </c>
      <c r="C4745" s="108" t="s">
        <v>5257</v>
      </c>
      <c r="D4745" t="s">
        <v>242</v>
      </c>
      <c r="E4745" s="284">
        <v>209.69</v>
      </c>
      <c r="F4745" s="284">
        <v>21.39</v>
      </c>
      <c r="G4745" s="284">
        <f t="shared" si="74"/>
        <v>188.3</v>
      </c>
    </row>
    <row r="4746" spans="1:7" ht="60" x14ac:dyDescent="0.25">
      <c r="A4746" s="261" t="s">
        <v>5738</v>
      </c>
      <c r="B4746" s="283">
        <v>97484</v>
      </c>
      <c r="C4746" s="108" t="s">
        <v>5258</v>
      </c>
      <c r="D4746" t="s">
        <v>242</v>
      </c>
      <c r="E4746" s="284">
        <v>209.69</v>
      </c>
      <c r="F4746" s="284">
        <v>21.39</v>
      </c>
      <c r="G4746" s="284">
        <f t="shared" si="74"/>
        <v>188.3</v>
      </c>
    </row>
    <row r="4747" spans="1:7" ht="60" x14ac:dyDescent="0.25">
      <c r="A4747" s="261" t="s">
        <v>5738</v>
      </c>
      <c r="B4747" s="283">
        <v>97485</v>
      </c>
      <c r="C4747" s="108" t="s">
        <v>5259</v>
      </c>
      <c r="D4747" t="s">
        <v>242</v>
      </c>
      <c r="E4747" s="284">
        <v>293.26</v>
      </c>
      <c r="F4747" s="284">
        <v>26.75</v>
      </c>
      <c r="G4747" s="284">
        <f t="shared" si="74"/>
        <v>266.51</v>
      </c>
    </row>
    <row r="4748" spans="1:7" ht="60" x14ac:dyDescent="0.25">
      <c r="A4748" s="261" t="s">
        <v>5738</v>
      </c>
      <c r="B4748" s="283">
        <v>97486</v>
      </c>
      <c r="C4748" s="108" t="s">
        <v>5260</v>
      </c>
      <c r="D4748" t="s">
        <v>242</v>
      </c>
      <c r="E4748" s="284">
        <v>317.05</v>
      </c>
      <c r="F4748" s="284">
        <v>26.74</v>
      </c>
      <c r="G4748" s="284">
        <f t="shared" si="74"/>
        <v>290.31</v>
      </c>
    </row>
    <row r="4749" spans="1:7" ht="60" x14ac:dyDescent="0.25">
      <c r="A4749" s="261" t="s">
        <v>5738</v>
      </c>
      <c r="B4749" s="283">
        <v>97487</v>
      </c>
      <c r="C4749" s="108" t="s">
        <v>5261</v>
      </c>
      <c r="D4749" t="s">
        <v>242</v>
      </c>
      <c r="E4749" s="284">
        <v>561.30999999999995</v>
      </c>
      <c r="F4749" s="284">
        <v>34.85</v>
      </c>
      <c r="G4749" s="284">
        <f t="shared" si="74"/>
        <v>526.45999999999992</v>
      </c>
    </row>
    <row r="4750" spans="1:7" ht="60" x14ac:dyDescent="0.25">
      <c r="A4750" s="261" t="s">
        <v>5738</v>
      </c>
      <c r="B4750" s="283">
        <v>97488</v>
      </c>
      <c r="C4750" s="108" t="s">
        <v>5262</v>
      </c>
      <c r="D4750" t="s">
        <v>242</v>
      </c>
      <c r="E4750" s="284">
        <v>599.37</v>
      </c>
      <c r="F4750" s="284">
        <v>34.85</v>
      </c>
      <c r="G4750" s="284">
        <f t="shared" si="74"/>
        <v>564.52</v>
      </c>
    </row>
    <row r="4751" spans="1:7" ht="60" x14ac:dyDescent="0.25">
      <c r="A4751" s="261" t="s">
        <v>5738</v>
      </c>
      <c r="B4751" s="283">
        <v>97489</v>
      </c>
      <c r="C4751" s="108" t="s">
        <v>5263</v>
      </c>
      <c r="D4751" t="s">
        <v>242</v>
      </c>
      <c r="E4751" s="284">
        <v>1390.83</v>
      </c>
      <c r="F4751" s="284">
        <v>42.88</v>
      </c>
      <c r="G4751" s="284">
        <f t="shared" si="74"/>
        <v>1347.9499999999998</v>
      </c>
    </row>
    <row r="4752" spans="1:7" ht="60" x14ac:dyDescent="0.25">
      <c r="A4752" s="261" t="s">
        <v>5738</v>
      </c>
      <c r="B4752" s="283">
        <v>97490</v>
      </c>
      <c r="C4752" s="108" t="s">
        <v>5264</v>
      </c>
      <c r="D4752" t="s">
        <v>242</v>
      </c>
      <c r="E4752" s="284">
        <v>1220.0899999999999</v>
      </c>
      <c r="F4752" s="284">
        <v>42.88</v>
      </c>
      <c r="G4752" s="284">
        <f t="shared" si="74"/>
        <v>1177.2099999999998</v>
      </c>
    </row>
    <row r="4753" spans="1:7" ht="60" x14ac:dyDescent="0.25">
      <c r="A4753" s="261" t="s">
        <v>5738</v>
      </c>
      <c r="B4753" s="283">
        <v>97491</v>
      </c>
      <c r="C4753" s="108" t="s">
        <v>5265</v>
      </c>
      <c r="D4753" t="s">
        <v>242</v>
      </c>
      <c r="E4753" s="284">
        <v>157.35</v>
      </c>
      <c r="F4753" s="284">
        <v>17.77</v>
      </c>
      <c r="G4753" s="284">
        <f t="shared" si="74"/>
        <v>139.57999999999998</v>
      </c>
    </row>
    <row r="4754" spans="1:7" ht="60" x14ac:dyDescent="0.25">
      <c r="A4754" s="261" t="s">
        <v>5738</v>
      </c>
      <c r="B4754" s="283">
        <v>97492</v>
      </c>
      <c r="C4754" s="108" t="s">
        <v>5266</v>
      </c>
      <c r="D4754" t="s">
        <v>242</v>
      </c>
      <c r="E4754" s="284">
        <v>235.68</v>
      </c>
      <c r="F4754" s="284">
        <v>22.83</v>
      </c>
      <c r="G4754" s="284">
        <f t="shared" si="74"/>
        <v>212.85000000000002</v>
      </c>
    </row>
    <row r="4755" spans="1:7" ht="60" x14ac:dyDescent="0.25">
      <c r="A4755" s="261" t="s">
        <v>5738</v>
      </c>
      <c r="B4755" s="283">
        <v>97493</v>
      </c>
      <c r="C4755" s="108" t="s">
        <v>5267</v>
      </c>
      <c r="D4755" t="s">
        <v>242</v>
      </c>
      <c r="E4755" s="284">
        <v>305.3</v>
      </c>
      <c r="F4755" s="284">
        <v>28.53</v>
      </c>
      <c r="G4755" s="284">
        <f t="shared" si="74"/>
        <v>276.77</v>
      </c>
    </row>
    <row r="4756" spans="1:7" ht="60" x14ac:dyDescent="0.25">
      <c r="A4756" s="261" t="s">
        <v>5738</v>
      </c>
      <c r="B4756" s="283">
        <v>97494</v>
      </c>
      <c r="C4756" s="108" t="s">
        <v>5268</v>
      </c>
      <c r="D4756" t="s">
        <v>242</v>
      </c>
      <c r="E4756" s="284">
        <v>486.43</v>
      </c>
      <c r="F4756" s="284">
        <v>35.67</v>
      </c>
      <c r="G4756" s="284">
        <f t="shared" si="74"/>
        <v>450.76</v>
      </c>
    </row>
    <row r="4757" spans="1:7" ht="60" x14ac:dyDescent="0.25">
      <c r="A4757" s="261" t="s">
        <v>5738</v>
      </c>
      <c r="B4757" s="283">
        <v>97495</v>
      </c>
      <c r="C4757" s="108" t="s">
        <v>5269</v>
      </c>
      <c r="D4757" t="s">
        <v>242</v>
      </c>
      <c r="E4757" s="284">
        <v>919.09</v>
      </c>
      <c r="F4757" s="284">
        <v>46.45</v>
      </c>
      <c r="G4757" s="284">
        <f t="shared" si="74"/>
        <v>872.64</v>
      </c>
    </row>
    <row r="4758" spans="1:7" ht="60" x14ac:dyDescent="0.25">
      <c r="A4758" s="261" t="s">
        <v>5738</v>
      </c>
      <c r="B4758" s="283">
        <v>97496</v>
      </c>
      <c r="C4758" s="108" t="s">
        <v>5270</v>
      </c>
      <c r="D4758" t="s">
        <v>242</v>
      </c>
      <c r="E4758" s="284">
        <v>1477.64</v>
      </c>
      <c r="F4758" s="284">
        <v>57.21</v>
      </c>
      <c r="G4758" s="284">
        <f t="shared" si="74"/>
        <v>1420.43</v>
      </c>
    </row>
    <row r="4759" spans="1:7" ht="60" x14ac:dyDescent="0.25">
      <c r="A4759" s="261" t="s">
        <v>5738</v>
      </c>
      <c r="B4759" s="283">
        <v>97499</v>
      </c>
      <c r="C4759" s="108" t="s">
        <v>5272</v>
      </c>
      <c r="D4759" t="s">
        <v>242</v>
      </c>
      <c r="E4759" s="284">
        <v>57.83</v>
      </c>
      <c r="F4759" s="284">
        <v>6.87</v>
      </c>
      <c r="G4759" s="284">
        <f t="shared" si="74"/>
        <v>50.96</v>
      </c>
    </row>
    <row r="4760" spans="1:7" ht="60" x14ac:dyDescent="0.25">
      <c r="A4760" s="261" t="s">
        <v>5738</v>
      </c>
      <c r="B4760" s="283">
        <v>97500</v>
      </c>
      <c r="C4760" s="108" t="s">
        <v>5273</v>
      </c>
      <c r="D4760" t="s">
        <v>242</v>
      </c>
      <c r="E4760" s="284">
        <v>45.61</v>
      </c>
      <c r="F4760" s="284">
        <v>6.87</v>
      </c>
      <c r="G4760" s="284">
        <f t="shared" si="74"/>
        <v>38.74</v>
      </c>
    </row>
    <row r="4761" spans="1:7" ht="60" x14ac:dyDescent="0.25">
      <c r="A4761" s="261" t="s">
        <v>5738</v>
      </c>
      <c r="B4761" s="283">
        <v>97502</v>
      </c>
      <c r="C4761" s="108" t="s">
        <v>5274</v>
      </c>
      <c r="D4761" t="s">
        <v>242</v>
      </c>
      <c r="E4761" s="284">
        <v>84.36</v>
      </c>
      <c r="F4761" s="284">
        <v>7.66</v>
      </c>
      <c r="G4761" s="284">
        <f t="shared" si="74"/>
        <v>76.7</v>
      </c>
    </row>
    <row r="4762" spans="1:7" ht="60" x14ac:dyDescent="0.25">
      <c r="A4762" s="261" t="s">
        <v>5738</v>
      </c>
      <c r="B4762" s="283">
        <v>97503</v>
      </c>
      <c r="C4762" s="108" t="s">
        <v>5275</v>
      </c>
      <c r="D4762" t="s">
        <v>242</v>
      </c>
      <c r="E4762" s="284">
        <v>105.17</v>
      </c>
      <c r="F4762" s="284">
        <v>7.84</v>
      </c>
      <c r="G4762" s="284">
        <f t="shared" si="74"/>
        <v>97.33</v>
      </c>
    </row>
    <row r="4763" spans="1:7" ht="60" x14ac:dyDescent="0.25">
      <c r="A4763" s="261" t="s">
        <v>5738</v>
      </c>
      <c r="B4763" s="283">
        <v>97505</v>
      </c>
      <c r="C4763" s="108" t="s">
        <v>5276</v>
      </c>
      <c r="D4763" t="s">
        <v>242</v>
      </c>
      <c r="E4763" s="284">
        <v>106.69</v>
      </c>
      <c r="F4763" s="284">
        <v>8.9600000000000009</v>
      </c>
      <c r="G4763" s="284">
        <f t="shared" si="74"/>
        <v>97.72999999999999</v>
      </c>
    </row>
    <row r="4764" spans="1:7" ht="75" x14ac:dyDescent="0.25">
      <c r="A4764" s="261" t="s">
        <v>5738</v>
      </c>
      <c r="B4764" s="283">
        <v>97506</v>
      </c>
      <c r="C4764" s="108" t="s">
        <v>5277</v>
      </c>
      <c r="D4764" t="s">
        <v>242</v>
      </c>
      <c r="E4764" s="284">
        <v>133.05000000000001</v>
      </c>
      <c r="F4764" s="284">
        <v>8.9600000000000009</v>
      </c>
      <c r="G4764" s="284">
        <f t="shared" si="74"/>
        <v>124.09</v>
      </c>
    </row>
    <row r="4765" spans="1:7" ht="60" x14ac:dyDescent="0.25">
      <c r="A4765" s="261" t="s">
        <v>5738</v>
      </c>
      <c r="B4765" s="283">
        <v>97508</v>
      </c>
      <c r="C4765" s="108" t="s">
        <v>5278</v>
      </c>
      <c r="D4765" t="s">
        <v>242</v>
      </c>
      <c r="E4765" s="284">
        <v>162.86000000000001</v>
      </c>
      <c r="F4765" s="284">
        <v>10.33</v>
      </c>
      <c r="G4765" s="284">
        <f t="shared" si="74"/>
        <v>152.53</v>
      </c>
    </row>
    <row r="4766" spans="1:7" ht="60" x14ac:dyDescent="0.25">
      <c r="A4766" s="261" t="s">
        <v>5738</v>
      </c>
      <c r="B4766" s="283">
        <v>97509</v>
      </c>
      <c r="C4766" s="108" t="s">
        <v>5279</v>
      </c>
      <c r="D4766" t="s">
        <v>242</v>
      </c>
      <c r="E4766" s="284">
        <v>204.55</v>
      </c>
      <c r="F4766" s="284">
        <v>10.33</v>
      </c>
      <c r="G4766" s="284">
        <f t="shared" si="74"/>
        <v>194.22</v>
      </c>
    </row>
    <row r="4767" spans="1:7" ht="60" x14ac:dyDescent="0.25">
      <c r="A4767" s="261" t="s">
        <v>5738</v>
      </c>
      <c r="B4767" s="283">
        <v>97511</v>
      </c>
      <c r="C4767" s="108" t="s">
        <v>5280</v>
      </c>
      <c r="D4767" t="s">
        <v>242</v>
      </c>
      <c r="E4767" s="284">
        <v>315.83999999999997</v>
      </c>
      <c r="F4767" s="284">
        <v>12.41</v>
      </c>
      <c r="G4767" s="284">
        <f t="shared" si="74"/>
        <v>303.42999999999995</v>
      </c>
    </row>
    <row r="4768" spans="1:7" ht="60" x14ac:dyDescent="0.25">
      <c r="A4768" s="261" t="s">
        <v>5738</v>
      </c>
      <c r="B4768" s="283">
        <v>97512</v>
      </c>
      <c r="C4768" s="108" t="s">
        <v>5281</v>
      </c>
      <c r="D4768" t="s">
        <v>242</v>
      </c>
      <c r="E4768" s="284">
        <v>400.11</v>
      </c>
      <c r="F4768" s="284">
        <v>12.41</v>
      </c>
      <c r="G4768" s="284">
        <f t="shared" si="74"/>
        <v>387.7</v>
      </c>
    </row>
    <row r="4769" spans="1:7" ht="60" x14ac:dyDescent="0.25">
      <c r="A4769" s="261" t="s">
        <v>5738</v>
      </c>
      <c r="B4769" s="283">
        <v>97514</v>
      </c>
      <c r="C4769" s="108" t="s">
        <v>5282</v>
      </c>
      <c r="D4769" t="s">
        <v>242</v>
      </c>
      <c r="E4769" s="284">
        <v>424.41</v>
      </c>
      <c r="F4769" s="284">
        <v>14.43</v>
      </c>
      <c r="G4769" s="284">
        <f t="shared" si="74"/>
        <v>409.98</v>
      </c>
    </row>
    <row r="4770" spans="1:7" ht="60" x14ac:dyDescent="0.25">
      <c r="A4770" s="261" t="s">
        <v>5738</v>
      </c>
      <c r="B4770" s="283">
        <v>97515</v>
      </c>
      <c r="C4770" s="108" t="s">
        <v>5283</v>
      </c>
      <c r="D4770" t="s">
        <v>242</v>
      </c>
      <c r="E4770" s="284">
        <v>537.94000000000005</v>
      </c>
      <c r="F4770" s="284">
        <v>14.43</v>
      </c>
      <c r="G4770" s="284">
        <f t="shared" si="74"/>
        <v>523.5100000000001</v>
      </c>
    </row>
    <row r="4771" spans="1:7" ht="60" x14ac:dyDescent="0.25">
      <c r="A4771" s="261" t="s">
        <v>5738</v>
      </c>
      <c r="B4771" s="283">
        <v>97517</v>
      </c>
      <c r="C4771" s="108" t="s">
        <v>5284</v>
      </c>
      <c r="D4771" t="s">
        <v>242</v>
      </c>
      <c r="E4771" s="284">
        <v>95.17</v>
      </c>
      <c r="F4771" s="284">
        <v>10.33</v>
      </c>
      <c r="G4771" s="284">
        <f t="shared" si="74"/>
        <v>84.84</v>
      </c>
    </row>
    <row r="4772" spans="1:7" ht="60" x14ac:dyDescent="0.25">
      <c r="A4772" s="261" t="s">
        <v>5738</v>
      </c>
      <c r="B4772" s="283">
        <v>97518</v>
      </c>
      <c r="C4772" s="108" t="s">
        <v>5285</v>
      </c>
      <c r="D4772" t="s">
        <v>242</v>
      </c>
      <c r="E4772" s="284">
        <v>95.17</v>
      </c>
      <c r="F4772" s="284">
        <v>10.33</v>
      </c>
      <c r="G4772" s="284">
        <f t="shared" si="74"/>
        <v>84.84</v>
      </c>
    </row>
    <row r="4773" spans="1:7" ht="60" x14ac:dyDescent="0.25">
      <c r="A4773" s="261" t="s">
        <v>5738</v>
      </c>
      <c r="B4773" s="283">
        <v>97519</v>
      </c>
      <c r="C4773" s="108" t="s">
        <v>5286</v>
      </c>
      <c r="D4773" t="s">
        <v>242</v>
      </c>
      <c r="E4773" s="284">
        <v>140.06</v>
      </c>
      <c r="F4773" s="284">
        <v>11.77</v>
      </c>
      <c r="G4773" s="284">
        <f t="shared" si="74"/>
        <v>128.29</v>
      </c>
    </row>
    <row r="4774" spans="1:7" ht="60" x14ac:dyDescent="0.25">
      <c r="A4774" s="261" t="s">
        <v>5738</v>
      </c>
      <c r="B4774" s="283">
        <v>97520</v>
      </c>
      <c r="C4774" s="108" t="s">
        <v>5287</v>
      </c>
      <c r="D4774" t="s">
        <v>242</v>
      </c>
      <c r="E4774" s="284">
        <v>140.06</v>
      </c>
      <c r="F4774" s="284">
        <v>11.77</v>
      </c>
      <c r="G4774" s="284">
        <f t="shared" si="74"/>
        <v>128.29</v>
      </c>
    </row>
    <row r="4775" spans="1:7" ht="60" x14ac:dyDescent="0.25">
      <c r="A4775" s="261" t="s">
        <v>5738</v>
      </c>
      <c r="B4775" s="283">
        <v>97521</v>
      </c>
      <c r="C4775" s="108" t="s">
        <v>5288</v>
      </c>
      <c r="D4775" t="s">
        <v>242</v>
      </c>
      <c r="E4775" s="284">
        <v>199.42</v>
      </c>
      <c r="F4775" s="284">
        <v>13.43</v>
      </c>
      <c r="G4775" s="284">
        <f t="shared" si="74"/>
        <v>185.98999999999998</v>
      </c>
    </row>
    <row r="4776" spans="1:7" ht="60" x14ac:dyDescent="0.25">
      <c r="A4776" s="261" t="s">
        <v>5738</v>
      </c>
      <c r="B4776" s="283">
        <v>97522</v>
      </c>
      <c r="C4776" s="108" t="s">
        <v>5289</v>
      </c>
      <c r="D4776" t="s">
        <v>242</v>
      </c>
      <c r="E4776" s="284">
        <v>199.42</v>
      </c>
      <c r="F4776" s="284">
        <v>13.43</v>
      </c>
      <c r="G4776" s="284">
        <f t="shared" si="74"/>
        <v>185.98999999999998</v>
      </c>
    </row>
    <row r="4777" spans="1:7" ht="60" x14ac:dyDescent="0.25">
      <c r="A4777" s="261" t="s">
        <v>5738</v>
      </c>
      <c r="B4777" s="283">
        <v>97523</v>
      </c>
      <c r="C4777" s="108" t="s">
        <v>5290</v>
      </c>
      <c r="D4777" t="s">
        <v>242</v>
      </c>
      <c r="E4777" s="284">
        <v>278.77999999999997</v>
      </c>
      <c r="F4777" s="284">
        <v>15.5</v>
      </c>
      <c r="G4777" s="284">
        <f t="shared" si="74"/>
        <v>263.27999999999997</v>
      </c>
    </row>
    <row r="4778" spans="1:7" ht="60" x14ac:dyDescent="0.25">
      <c r="A4778" s="261" t="s">
        <v>5738</v>
      </c>
      <c r="B4778" s="283">
        <v>97524</v>
      </c>
      <c r="C4778" s="108" t="s">
        <v>5291</v>
      </c>
      <c r="D4778" t="s">
        <v>242</v>
      </c>
      <c r="E4778" s="284">
        <v>302.57</v>
      </c>
      <c r="F4778" s="284">
        <v>15.5</v>
      </c>
      <c r="G4778" s="284">
        <f t="shared" si="74"/>
        <v>287.07</v>
      </c>
    </row>
    <row r="4779" spans="1:7" ht="60" x14ac:dyDescent="0.25">
      <c r="A4779" s="261" t="s">
        <v>5738</v>
      </c>
      <c r="B4779" s="283">
        <v>97525</v>
      </c>
      <c r="C4779" s="108" t="s">
        <v>5292</v>
      </c>
      <c r="D4779" t="s">
        <v>242</v>
      </c>
      <c r="E4779" s="284">
        <v>540.39</v>
      </c>
      <c r="F4779" s="284">
        <v>18.600000000000001</v>
      </c>
      <c r="G4779" s="284">
        <f t="shared" si="74"/>
        <v>521.79</v>
      </c>
    </row>
    <row r="4780" spans="1:7" ht="60" x14ac:dyDescent="0.25">
      <c r="A4780" s="261" t="s">
        <v>5738</v>
      </c>
      <c r="B4780" s="283">
        <v>97526</v>
      </c>
      <c r="C4780" s="108" t="s">
        <v>5293</v>
      </c>
      <c r="D4780" t="s">
        <v>242</v>
      </c>
      <c r="E4780" s="284">
        <v>578.45000000000005</v>
      </c>
      <c r="F4780" s="284">
        <v>18.600000000000001</v>
      </c>
      <c r="G4780" s="284">
        <f t="shared" si="74"/>
        <v>559.85</v>
      </c>
    </row>
    <row r="4781" spans="1:7" ht="60" x14ac:dyDescent="0.25">
      <c r="A4781" s="261" t="s">
        <v>5738</v>
      </c>
      <c r="B4781" s="283">
        <v>97527</v>
      </c>
      <c r="C4781" s="108" t="s">
        <v>5294</v>
      </c>
      <c r="D4781" t="s">
        <v>242</v>
      </c>
      <c r="E4781" s="284">
        <v>1363.55</v>
      </c>
      <c r="F4781" s="284">
        <v>21.69</v>
      </c>
      <c r="G4781" s="284">
        <f t="shared" si="74"/>
        <v>1341.86</v>
      </c>
    </row>
    <row r="4782" spans="1:7" ht="60" x14ac:dyDescent="0.25">
      <c r="A4782" s="261" t="s">
        <v>5738</v>
      </c>
      <c r="B4782" s="283">
        <v>97528</v>
      </c>
      <c r="C4782" s="108" t="s">
        <v>5295</v>
      </c>
      <c r="D4782" t="s">
        <v>242</v>
      </c>
      <c r="E4782" s="284">
        <v>1192.81</v>
      </c>
      <c r="F4782" s="284">
        <v>21.69</v>
      </c>
      <c r="G4782" s="284">
        <f t="shared" si="74"/>
        <v>1171.1199999999999</v>
      </c>
    </row>
    <row r="4783" spans="1:7" ht="60" x14ac:dyDescent="0.25">
      <c r="A4783" s="261" t="s">
        <v>5738</v>
      </c>
      <c r="B4783" s="283">
        <v>97529</v>
      </c>
      <c r="C4783" s="108" t="s">
        <v>5296</v>
      </c>
      <c r="D4783" t="s">
        <v>242</v>
      </c>
      <c r="E4783" s="284">
        <v>152.21</v>
      </c>
      <c r="F4783" s="284">
        <v>13.78</v>
      </c>
      <c r="G4783" s="284">
        <f t="shared" si="74"/>
        <v>138.43</v>
      </c>
    </row>
    <row r="4784" spans="1:7" ht="60" x14ac:dyDescent="0.25">
      <c r="A4784" s="261" t="s">
        <v>5738</v>
      </c>
      <c r="B4784" s="283">
        <v>97530</v>
      </c>
      <c r="C4784" s="108" t="s">
        <v>5297</v>
      </c>
      <c r="D4784" t="s">
        <v>242</v>
      </c>
      <c r="E4784" s="284">
        <v>226.47</v>
      </c>
      <c r="F4784" s="284">
        <v>15.68</v>
      </c>
      <c r="G4784" s="284">
        <f t="shared" si="74"/>
        <v>210.79</v>
      </c>
    </row>
    <row r="4785" spans="1:7" ht="60" x14ac:dyDescent="0.25">
      <c r="A4785" s="261" t="s">
        <v>5738</v>
      </c>
      <c r="B4785" s="283">
        <v>97531</v>
      </c>
      <c r="C4785" s="108" t="s">
        <v>5298</v>
      </c>
      <c r="D4785" t="s">
        <v>242</v>
      </c>
      <c r="E4785" s="284">
        <v>291.58999999999997</v>
      </c>
      <c r="F4785" s="284">
        <v>17.88</v>
      </c>
      <c r="G4785" s="284">
        <f t="shared" si="74"/>
        <v>273.70999999999998</v>
      </c>
    </row>
    <row r="4786" spans="1:7" ht="60" x14ac:dyDescent="0.25">
      <c r="A4786" s="261" t="s">
        <v>5738</v>
      </c>
      <c r="B4786" s="283">
        <v>97532</v>
      </c>
      <c r="C4786" s="108" t="s">
        <v>5299</v>
      </c>
      <c r="D4786" t="s">
        <v>242</v>
      </c>
      <c r="E4786" s="284">
        <v>467.11</v>
      </c>
      <c r="F4786" s="284">
        <v>20.67</v>
      </c>
      <c r="G4786" s="284">
        <f t="shared" si="74"/>
        <v>446.44</v>
      </c>
    </row>
    <row r="4787" spans="1:7" ht="60" x14ac:dyDescent="0.25">
      <c r="A4787" s="261" t="s">
        <v>5738</v>
      </c>
      <c r="B4787" s="283">
        <v>97533</v>
      </c>
      <c r="C4787" s="108" t="s">
        <v>5300</v>
      </c>
      <c r="D4787" t="s">
        <v>242</v>
      </c>
      <c r="E4787" s="284">
        <v>895.34</v>
      </c>
      <c r="F4787" s="284">
        <v>28</v>
      </c>
      <c r="G4787" s="284">
        <f t="shared" si="74"/>
        <v>867.34</v>
      </c>
    </row>
    <row r="4788" spans="1:7" ht="60" x14ac:dyDescent="0.25">
      <c r="A4788" s="261" t="s">
        <v>5738</v>
      </c>
      <c r="B4788" s="283">
        <v>97534</v>
      </c>
      <c r="C4788" s="108" t="s">
        <v>5301</v>
      </c>
      <c r="D4788" t="s">
        <v>242</v>
      </c>
      <c r="E4788" s="284">
        <v>1441.24</v>
      </c>
      <c r="F4788" s="284">
        <v>28.96</v>
      </c>
      <c r="G4788" s="284">
        <f t="shared" si="74"/>
        <v>1412.28</v>
      </c>
    </row>
    <row r="4789" spans="1:7" ht="45" x14ac:dyDescent="0.25">
      <c r="A4789" s="261" t="s">
        <v>5738</v>
      </c>
      <c r="B4789" s="283">
        <v>97537</v>
      </c>
      <c r="C4789" s="108" t="s">
        <v>5304</v>
      </c>
      <c r="D4789" t="s">
        <v>242</v>
      </c>
      <c r="E4789" s="284">
        <v>41.07</v>
      </c>
      <c r="F4789" s="284">
        <v>6.76</v>
      </c>
      <c r="G4789" s="284">
        <f t="shared" si="74"/>
        <v>34.31</v>
      </c>
    </row>
    <row r="4790" spans="1:7" ht="45" x14ac:dyDescent="0.25">
      <c r="A4790" s="261" t="s">
        <v>5738</v>
      </c>
      <c r="B4790" s="283">
        <v>97540</v>
      </c>
      <c r="C4790" s="108" t="s">
        <v>5305</v>
      </c>
      <c r="D4790" t="s">
        <v>242</v>
      </c>
      <c r="E4790" s="284">
        <v>51.4</v>
      </c>
      <c r="F4790" s="284">
        <v>11.66</v>
      </c>
      <c r="G4790" s="284">
        <f t="shared" si="74"/>
        <v>39.739999999999995</v>
      </c>
    </row>
    <row r="4791" spans="1:7" ht="60" x14ac:dyDescent="0.25">
      <c r="A4791" s="261" t="s">
        <v>5738</v>
      </c>
      <c r="B4791" s="283">
        <v>97541</v>
      </c>
      <c r="C4791" s="108" t="s">
        <v>5306</v>
      </c>
      <c r="D4791" t="s">
        <v>242</v>
      </c>
      <c r="E4791" s="284">
        <v>41.26</v>
      </c>
      <c r="F4791" s="284">
        <v>11.66</v>
      </c>
      <c r="G4791" s="284">
        <f t="shared" si="74"/>
        <v>29.599999999999998</v>
      </c>
    </row>
    <row r="4792" spans="1:7" ht="45" x14ac:dyDescent="0.25">
      <c r="A4792" s="261" t="s">
        <v>5738</v>
      </c>
      <c r="B4792" s="283">
        <v>97543</v>
      </c>
      <c r="C4792" s="108" t="s">
        <v>5307</v>
      </c>
      <c r="D4792" t="s">
        <v>242</v>
      </c>
      <c r="E4792" s="284">
        <v>78.13</v>
      </c>
      <c r="F4792" s="284">
        <v>22.66</v>
      </c>
      <c r="G4792" s="284">
        <f t="shared" si="74"/>
        <v>55.47</v>
      </c>
    </row>
    <row r="4793" spans="1:7" ht="60" x14ac:dyDescent="0.25">
      <c r="A4793" s="261" t="s">
        <v>5738</v>
      </c>
      <c r="B4793" s="283">
        <v>97544</v>
      </c>
      <c r="C4793" s="108" t="s">
        <v>5308</v>
      </c>
      <c r="D4793" t="s">
        <v>242</v>
      </c>
      <c r="E4793" s="284">
        <v>65.91</v>
      </c>
      <c r="F4793" s="284">
        <v>22.67</v>
      </c>
      <c r="G4793" s="284">
        <f t="shared" si="74"/>
        <v>43.239999999999995</v>
      </c>
    </row>
    <row r="4794" spans="1:7" ht="60" x14ac:dyDescent="0.25">
      <c r="A4794" s="261" t="s">
        <v>5738</v>
      </c>
      <c r="B4794" s="283">
        <v>97546</v>
      </c>
      <c r="C4794" s="108" t="s">
        <v>5309</v>
      </c>
      <c r="D4794" t="s">
        <v>242</v>
      </c>
      <c r="E4794" s="284">
        <v>56.39</v>
      </c>
      <c r="F4794" s="284">
        <v>10.220000000000001</v>
      </c>
      <c r="G4794" s="284">
        <f t="shared" si="74"/>
        <v>46.17</v>
      </c>
    </row>
    <row r="4795" spans="1:7" ht="60" x14ac:dyDescent="0.25">
      <c r="A4795" s="261" t="s">
        <v>5738</v>
      </c>
      <c r="B4795" s="283">
        <v>97547</v>
      </c>
      <c r="C4795" s="108" t="s">
        <v>5310</v>
      </c>
      <c r="D4795" t="s">
        <v>242</v>
      </c>
      <c r="E4795" s="284">
        <v>56.39</v>
      </c>
      <c r="F4795" s="284">
        <v>10.220000000000001</v>
      </c>
      <c r="G4795" s="284">
        <f t="shared" si="74"/>
        <v>46.17</v>
      </c>
    </row>
    <row r="4796" spans="1:7" ht="60" x14ac:dyDescent="0.25">
      <c r="A4796" s="261" t="s">
        <v>5738</v>
      </c>
      <c r="B4796" s="283">
        <v>97548</v>
      </c>
      <c r="C4796" s="108" t="s">
        <v>5311</v>
      </c>
      <c r="D4796" t="s">
        <v>242</v>
      </c>
      <c r="E4796" s="284">
        <v>80.150000000000006</v>
      </c>
      <c r="F4796" s="284">
        <v>17.489999999999998</v>
      </c>
      <c r="G4796" s="284">
        <f t="shared" si="74"/>
        <v>62.660000000000011</v>
      </c>
    </row>
    <row r="4797" spans="1:7" ht="60" x14ac:dyDescent="0.25">
      <c r="A4797" s="261" t="s">
        <v>5738</v>
      </c>
      <c r="B4797" s="283">
        <v>97549</v>
      </c>
      <c r="C4797" s="108" t="s">
        <v>5312</v>
      </c>
      <c r="D4797" t="s">
        <v>242</v>
      </c>
      <c r="E4797" s="284">
        <v>80.150000000000006</v>
      </c>
      <c r="F4797" s="284">
        <v>17.489999999999998</v>
      </c>
      <c r="G4797" s="284">
        <f t="shared" si="74"/>
        <v>62.660000000000011</v>
      </c>
    </row>
    <row r="4798" spans="1:7" ht="60" x14ac:dyDescent="0.25">
      <c r="A4798" s="261" t="s">
        <v>5738</v>
      </c>
      <c r="B4798" s="283">
        <v>97550</v>
      </c>
      <c r="C4798" s="108" t="s">
        <v>5313</v>
      </c>
      <c r="D4798" t="s">
        <v>242</v>
      </c>
      <c r="E4798" s="284">
        <v>125.67</v>
      </c>
      <c r="F4798" s="284">
        <v>34.03</v>
      </c>
      <c r="G4798" s="284">
        <f t="shared" si="74"/>
        <v>91.64</v>
      </c>
    </row>
    <row r="4799" spans="1:7" ht="60" x14ac:dyDescent="0.25">
      <c r="A4799" s="261" t="s">
        <v>5738</v>
      </c>
      <c r="B4799" s="283">
        <v>97551</v>
      </c>
      <c r="C4799" s="108" t="s">
        <v>5314</v>
      </c>
      <c r="D4799" t="s">
        <v>242</v>
      </c>
      <c r="E4799" s="284">
        <v>125.67</v>
      </c>
      <c r="F4799" s="284">
        <v>34.03</v>
      </c>
      <c r="G4799" s="284">
        <f t="shared" si="74"/>
        <v>91.64</v>
      </c>
    </row>
    <row r="4800" spans="1:7" ht="45" x14ac:dyDescent="0.25">
      <c r="A4800" s="261" t="s">
        <v>5738</v>
      </c>
      <c r="B4800" s="283">
        <v>97552</v>
      </c>
      <c r="C4800" s="108" t="s">
        <v>5315</v>
      </c>
      <c r="D4800" t="s">
        <v>242</v>
      </c>
      <c r="E4800" s="284">
        <v>84.01</v>
      </c>
      <c r="F4800" s="284">
        <v>13.62</v>
      </c>
      <c r="G4800" s="284">
        <f t="shared" si="74"/>
        <v>70.39</v>
      </c>
    </row>
    <row r="4801" spans="1:7" ht="45" x14ac:dyDescent="0.25">
      <c r="A4801" s="261" t="s">
        <v>5738</v>
      </c>
      <c r="B4801" s="283">
        <v>97553</v>
      </c>
      <c r="C4801" s="108" t="s">
        <v>5316</v>
      </c>
      <c r="D4801" t="s">
        <v>242</v>
      </c>
      <c r="E4801" s="284">
        <v>115.66</v>
      </c>
      <c r="F4801" s="284">
        <v>23.33</v>
      </c>
      <c r="G4801" s="284">
        <f t="shared" si="74"/>
        <v>92.33</v>
      </c>
    </row>
    <row r="4802" spans="1:7" ht="45" x14ac:dyDescent="0.25">
      <c r="A4802" s="261" t="s">
        <v>5738</v>
      </c>
      <c r="B4802" s="283">
        <v>97554</v>
      </c>
      <c r="C4802" s="108" t="s">
        <v>5317</v>
      </c>
      <c r="D4802" t="s">
        <v>242</v>
      </c>
      <c r="E4802" s="284">
        <v>192.9</v>
      </c>
      <c r="F4802" s="284">
        <v>45.39</v>
      </c>
      <c r="G4802" s="284">
        <f t="shared" si="74"/>
        <v>147.51</v>
      </c>
    </row>
    <row r="4803" spans="1:7" ht="60" x14ac:dyDescent="0.25">
      <c r="A4803" s="261" t="s">
        <v>5738</v>
      </c>
      <c r="B4803" s="283">
        <v>98602</v>
      </c>
      <c r="C4803" s="108" t="s">
        <v>5547</v>
      </c>
      <c r="D4803" t="s">
        <v>242</v>
      </c>
      <c r="E4803" s="284">
        <v>17.059999999999999</v>
      </c>
      <c r="F4803" s="284">
        <v>2.3199999999999998</v>
      </c>
      <c r="G4803" s="284">
        <f t="shared" ref="G4803:G4866" si="75">E4803-F4803</f>
        <v>14.739999999999998</v>
      </c>
    </row>
    <row r="4804" spans="1:7" ht="60" x14ac:dyDescent="0.25">
      <c r="A4804" s="261" t="s">
        <v>5738</v>
      </c>
      <c r="B4804" s="283">
        <v>103805</v>
      </c>
      <c r="C4804" s="108" t="s">
        <v>1914</v>
      </c>
      <c r="D4804" t="s">
        <v>242</v>
      </c>
      <c r="E4804" s="284">
        <v>17.03</v>
      </c>
      <c r="F4804" s="284">
        <v>8.69</v>
      </c>
      <c r="G4804" s="284">
        <f t="shared" si="75"/>
        <v>8.3400000000000016</v>
      </c>
    </row>
    <row r="4805" spans="1:7" ht="60" x14ac:dyDescent="0.25">
      <c r="A4805" s="261" t="s">
        <v>5738</v>
      </c>
      <c r="B4805" s="283">
        <v>103806</v>
      </c>
      <c r="C4805" s="108" t="s">
        <v>1915</v>
      </c>
      <c r="D4805" t="s">
        <v>242</v>
      </c>
      <c r="E4805" s="284">
        <v>17</v>
      </c>
      <c r="F4805" s="284">
        <v>8.69</v>
      </c>
      <c r="G4805" s="284">
        <f t="shared" si="75"/>
        <v>8.31</v>
      </c>
    </row>
    <row r="4806" spans="1:7" ht="75" x14ac:dyDescent="0.25">
      <c r="A4806" s="261" t="s">
        <v>5738</v>
      </c>
      <c r="B4806" s="283">
        <v>103807</v>
      </c>
      <c r="C4806" s="108" t="s">
        <v>1916</v>
      </c>
      <c r="D4806" t="s">
        <v>242</v>
      </c>
      <c r="E4806" s="284">
        <v>20.78</v>
      </c>
      <c r="F4806" s="284">
        <v>5.61</v>
      </c>
      <c r="G4806" s="284">
        <f t="shared" si="75"/>
        <v>15.170000000000002</v>
      </c>
    </row>
    <row r="4807" spans="1:7" ht="60" x14ac:dyDescent="0.25">
      <c r="A4807" s="261" t="s">
        <v>5738</v>
      </c>
      <c r="B4807" s="283">
        <v>103808</v>
      </c>
      <c r="C4807" s="108" t="s">
        <v>1917</v>
      </c>
      <c r="D4807" t="s">
        <v>242</v>
      </c>
      <c r="E4807" s="284">
        <v>31.88</v>
      </c>
      <c r="F4807" s="284">
        <v>14.86</v>
      </c>
      <c r="G4807" s="284">
        <f t="shared" si="75"/>
        <v>17.02</v>
      </c>
    </row>
    <row r="4808" spans="1:7" ht="60" x14ac:dyDescent="0.25">
      <c r="A4808" s="261" t="s">
        <v>5738</v>
      </c>
      <c r="B4808" s="283">
        <v>103809</v>
      </c>
      <c r="C4808" s="108" t="s">
        <v>1918</v>
      </c>
      <c r="D4808" t="s">
        <v>242</v>
      </c>
      <c r="E4808" s="284">
        <v>31.6</v>
      </c>
      <c r="F4808" s="284">
        <v>14.86</v>
      </c>
      <c r="G4808" s="284">
        <f t="shared" si="75"/>
        <v>16.740000000000002</v>
      </c>
    </row>
    <row r="4809" spans="1:7" ht="75" x14ac:dyDescent="0.25">
      <c r="A4809" s="261" t="s">
        <v>5738</v>
      </c>
      <c r="B4809" s="283">
        <v>103810</v>
      </c>
      <c r="C4809" s="108" t="s">
        <v>1919</v>
      </c>
      <c r="D4809" t="s">
        <v>242</v>
      </c>
      <c r="E4809" s="284">
        <v>32.03</v>
      </c>
      <c r="F4809" s="284">
        <v>8.7200000000000006</v>
      </c>
      <c r="G4809" s="284">
        <f t="shared" si="75"/>
        <v>23.310000000000002</v>
      </c>
    </row>
    <row r="4810" spans="1:7" ht="75" x14ac:dyDescent="0.25">
      <c r="A4810" s="261" t="s">
        <v>5738</v>
      </c>
      <c r="B4810" s="283">
        <v>103811</v>
      </c>
      <c r="C4810" s="108" t="s">
        <v>1920</v>
      </c>
      <c r="D4810" t="s">
        <v>242</v>
      </c>
      <c r="E4810" s="284">
        <v>35.340000000000003</v>
      </c>
      <c r="F4810" s="284">
        <v>9.39</v>
      </c>
      <c r="G4810" s="284">
        <f t="shared" si="75"/>
        <v>25.950000000000003</v>
      </c>
    </row>
    <row r="4811" spans="1:7" ht="60" x14ac:dyDescent="0.25">
      <c r="A4811" s="261" t="s">
        <v>5738</v>
      </c>
      <c r="B4811" s="283">
        <v>103812</v>
      </c>
      <c r="C4811" s="108" t="s">
        <v>1921</v>
      </c>
      <c r="D4811" t="s">
        <v>242</v>
      </c>
      <c r="E4811" s="284">
        <v>47.18</v>
      </c>
      <c r="F4811" s="284">
        <v>20.16</v>
      </c>
      <c r="G4811" s="284">
        <f t="shared" si="75"/>
        <v>27.02</v>
      </c>
    </row>
    <row r="4812" spans="1:7" ht="60" x14ac:dyDescent="0.25">
      <c r="A4812" s="261" t="s">
        <v>5738</v>
      </c>
      <c r="B4812" s="283">
        <v>103813</v>
      </c>
      <c r="C4812" s="108" t="s">
        <v>1922</v>
      </c>
      <c r="D4812" t="s">
        <v>242</v>
      </c>
      <c r="E4812" s="284">
        <v>45.51</v>
      </c>
      <c r="F4812" s="284">
        <v>20.16</v>
      </c>
      <c r="G4812" s="284">
        <f t="shared" si="75"/>
        <v>25.349999999999998</v>
      </c>
    </row>
    <row r="4813" spans="1:7" ht="60" x14ac:dyDescent="0.25">
      <c r="A4813" s="261" t="s">
        <v>5738</v>
      </c>
      <c r="B4813" s="283">
        <v>103814</v>
      </c>
      <c r="C4813" s="108" t="s">
        <v>1923</v>
      </c>
      <c r="D4813" t="s">
        <v>242</v>
      </c>
      <c r="E4813" s="284">
        <v>11.15</v>
      </c>
      <c r="F4813" s="284">
        <v>5.8</v>
      </c>
      <c r="G4813" s="284">
        <f t="shared" si="75"/>
        <v>5.3500000000000005</v>
      </c>
    </row>
    <row r="4814" spans="1:7" ht="60" x14ac:dyDescent="0.25">
      <c r="A4814" s="261" t="s">
        <v>5738</v>
      </c>
      <c r="B4814" s="283">
        <v>103815</v>
      </c>
      <c r="C4814" s="108" t="s">
        <v>1924</v>
      </c>
      <c r="D4814" t="s">
        <v>242</v>
      </c>
      <c r="E4814" s="284">
        <v>11.18</v>
      </c>
      <c r="F4814" s="284">
        <v>5.8</v>
      </c>
      <c r="G4814" s="284">
        <f t="shared" si="75"/>
        <v>5.38</v>
      </c>
    </row>
    <row r="4815" spans="1:7" ht="75" x14ac:dyDescent="0.25">
      <c r="A4815" s="261" t="s">
        <v>5738</v>
      </c>
      <c r="B4815" s="283">
        <v>103816</v>
      </c>
      <c r="C4815" s="108" t="s">
        <v>1925</v>
      </c>
      <c r="D4815" t="s">
        <v>242</v>
      </c>
      <c r="E4815" s="284">
        <v>25.66</v>
      </c>
      <c r="F4815" s="284">
        <v>5.77</v>
      </c>
      <c r="G4815" s="284">
        <f t="shared" si="75"/>
        <v>19.89</v>
      </c>
    </row>
    <row r="4816" spans="1:7" ht="60" x14ac:dyDescent="0.25">
      <c r="A4816" s="261" t="s">
        <v>5738</v>
      </c>
      <c r="B4816" s="283">
        <v>103817</v>
      </c>
      <c r="C4816" s="108" t="s">
        <v>1926</v>
      </c>
      <c r="D4816" t="s">
        <v>242</v>
      </c>
      <c r="E4816" s="284">
        <v>428.17</v>
      </c>
      <c r="F4816" s="284">
        <v>5.76</v>
      </c>
      <c r="G4816" s="284">
        <f t="shared" si="75"/>
        <v>422.41</v>
      </c>
    </row>
    <row r="4817" spans="1:7" ht="75" x14ac:dyDescent="0.25">
      <c r="A4817" s="261" t="s">
        <v>5738</v>
      </c>
      <c r="B4817" s="283">
        <v>103818</v>
      </c>
      <c r="C4817" s="108" t="s">
        <v>1927</v>
      </c>
      <c r="D4817" t="s">
        <v>242</v>
      </c>
      <c r="E4817" s="284">
        <v>19.02</v>
      </c>
      <c r="F4817" s="284">
        <v>4.16</v>
      </c>
      <c r="G4817" s="284">
        <f t="shared" si="75"/>
        <v>14.86</v>
      </c>
    </row>
    <row r="4818" spans="1:7" ht="60" x14ac:dyDescent="0.25">
      <c r="A4818" s="261" t="s">
        <v>5738</v>
      </c>
      <c r="B4818" s="283">
        <v>103819</v>
      </c>
      <c r="C4818" s="108" t="s">
        <v>1928</v>
      </c>
      <c r="D4818" t="s">
        <v>242</v>
      </c>
      <c r="E4818" s="284">
        <v>19.71</v>
      </c>
      <c r="F4818" s="284">
        <v>9.92</v>
      </c>
      <c r="G4818" s="284">
        <f t="shared" si="75"/>
        <v>9.7900000000000009</v>
      </c>
    </row>
    <row r="4819" spans="1:7" ht="60" x14ac:dyDescent="0.25">
      <c r="A4819" s="261" t="s">
        <v>5738</v>
      </c>
      <c r="B4819" s="283">
        <v>103820</v>
      </c>
      <c r="C4819" s="108" t="s">
        <v>1929</v>
      </c>
      <c r="D4819" t="s">
        <v>242</v>
      </c>
      <c r="E4819" s="284">
        <v>20.96</v>
      </c>
      <c r="F4819" s="284">
        <v>9.9</v>
      </c>
      <c r="G4819" s="284">
        <f t="shared" si="75"/>
        <v>11.06</v>
      </c>
    </row>
    <row r="4820" spans="1:7" ht="60" x14ac:dyDescent="0.25">
      <c r="A4820" s="261" t="s">
        <v>5738</v>
      </c>
      <c r="B4820" s="283">
        <v>103821</v>
      </c>
      <c r="C4820" s="108" t="s">
        <v>1930</v>
      </c>
      <c r="D4820" t="s">
        <v>242</v>
      </c>
      <c r="E4820" s="284">
        <v>501.36</v>
      </c>
      <c r="F4820" s="284">
        <v>9.8800000000000008</v>
      </c>
      <c r="G4820" s="284">
        <f t="shared" si="75"/>
        <v>491.48</v>
      </c>
    </row>
    <row r="4821" spans="1:7" ht="75" x14ac:dyDescent="0.25">
      <c r="A4821" s="261" t="s">
        <v>5738</v>
      </c>
      <c r="B4821" s="283">
        <v>103822</v>
      </c>
      <c r="C4821" s="108" t="s">
        <v>1931</v>
      </c>
      <c r="D4821" t="s">
        <v>242</v>
      </c>
      <c r="E4821" s="284">
        <v>52.77</v>
      </c>
      <c r="F4821" s="284">
        <v>9.89</v>
      </c>
      <c r="G4821" s="284">
        <f t="shared" si="75"/>
        <v>42.88</v>
      </c>
    </row>
    <row r="4822" spans="1:7" ht="75" x14ac:dyDescent="0.25">
      <c r="A4822" s="261" t="s">
        <v>5738</v>
      </c>
      <c r="B4822" s="283">
        <v>103823</v>
      </c>
      <c r="C4822" s="108" t="s">
        <v>1932</v>
      </c>
      <c r="D4822" t="s">
        <v>242</v>
      </c>
      <c r="E4822" s="284">
        <v>17.079999999999998</v>
      </c>
      <c r="F4822" s="284">
        <v>7.85</v>
      </c>
      <c r="G4822" s="284">
        <f t="shared" si="75"/>
        <v>9.2299999999999986</v>
      </c>
    </row>
    <row r="4823" spans="1:7" ht="75" x14ac:dyDescent="0.25">
      <c r="A4823" s="261" t="s">
        <v>5738</v>
      </c>
      <c r="B4823" s="283">
        <v>103824</v>
      </c>
      <c r="C4823" s="108" t="s">
        <v>1933</v>
      </c>
      <c r="D4823" t="s">
        <v>242</v>
      </c>
      <c r="E4823" s="284">
        <v>22.23</v>
      </c>
      <c r="F4823" s="284">
        <v>6.23</v>
      </c>
      <c r="G4823" s="284">
        <f t="shared" si="75"/>
        <v>16</v>
      </c>
    </row>
    <row r="4824" spans="1:7" ht="75" x14ac:dyDescent="0.25">
      <c r="A4824" s="261" t="s">
        <v>5738</v>
      </c>
      <c r="B4824" s="283">
        <v>103825</v>
      </c>
      <c r="C4824" s="108" t="s">
        <v>1934</v>
      </c>
      <c r="D4824" t="s">
        <v>242</v>
      </c>
      <c r="E4824" s="284">
        <v>26.33</v>
      </c>
      <c r="F4824" s="284">
        <v>6.91</v>
      </c>
      <c r="G4824" s="284">
        <f t="shared" si="75"/>
        <v>19.419999999999998</v>
      </c>
    </row>
    <row r="4825" spans="1:7" ht="60" x14ac:dyDescent="0.25">
      <c r="A4825" s="261" t="s">
        <v>5738</v>
      </c>
      <c r="B4825" s="283">
        <v>103826</v>
      </c>
      <c r="C4825" s="108" t="s">
        <v>1935</v>
      </c>
      <c r="D4825" t="s">
        <v>242</v>
      </c>
      <c r="E4825" s="284">
        <v>29.63</v>
      </c>
      <c r="F4825" s="284">
        <v>13.44</v>
      </c>
      <c r="G4825" s="284">
        <f t="shared" si="75"/>
        <v>16.189999999999998</v>
      </c>
    </row>
    <row r="4826" spans="1:7" ht="60" x14ac:dyDescent="0.25">
      <c r="A4826" s="261" t="s">
        <v>5738</v>
      </c>
      <c r="B4826" s="283">
        <v>103827</v>
      </c>
      <c r="C4826" s="108" t="s">
        <v>1936</v>
      </c>
      <c r="D4826" t="s">
        <v>242</v>
      </c>
      <c r="E4826" s="284">
        <v>29.63</v>
      </c>
      <c r="F4826" s="284">
        <v>13.44</v>
      </c>
      <c r="G4826" s="284">
        <f t="shared" si="75"/>
        <v>16.189999999999998</v>
      </c>
    </row>
    <row r="4827" spans="1:7" ht="75" x14ac:dyDescent="0.25">
      <c r="A4827" s="261" t="s">
        <v>5738</v>
      </c>
      <c r="B4827" s="283">
        <v>103828</v>
      </c>
      <c r="C4827" s="108" t="s">
        <v>1937</v>
      </c>
      <c r="D4827" t="s">
        <v>242</v>
      </c>
      <c r="E4827" s="284">
        <v>88.13</v>
      </c>
      <c r="F4827" s="284">
        <v>13.42</v>
      </c>
      <c r="G4827" s="284">
        <f t="shared" si="75"/>
        <v>74.709999999999994</v>
      </c>
    </row>
    <row r="4828" spans="1:7" ht="60" x14ac:dyDescent="0.25">
      <c r="A4828" s="261" t="s">
        <v>5738</v>
      </c>
      <c r="B4828" s="283">
        <v>103829</v>
      </c>
      <c r="C4828" s="108" t="s">
        <v>1938</v>
      </c>
      <c r="D4828" t="s">
        <v>242</v>
      </c>
      <c r="E4828" s="284">
        <v>553.92999999999995</v>
      </c>
      <c r="F4828" s="284">
        <v>13.41</v>
      </c>
      <c r="G4828" s="284">
        <f t="shared" si="75"/>
        <v>540.52</v>
      </c>
    </row>
    <row r="4829" spans="1:7" ht="75" x14ac:dyDescent="0.25">
      <c r="A4829" s="261" t="s">
        <v>5738</v>
      </c>
      <c r="B4829" s="283">
        <v>103830</v>
      </c>
      <c r="C4829" s="108" t="s">
        <v>1939</v>
      </c>
      <c r="D4829" t="s">
        <v>242</v>
      </c>
      <c r="E4829" s="284">
        <v>34.5</v>
      </c>
      <c r="F4829" s="284">
        <v>7.99</v>
      </c>
      <c r="G4829" s="284">
        <f t="shared" si="75"/>
        <v>26.509999999999998</v>
      </c>
    </row>
    <row r="4830" spans="1:7" ht="60" x14ac:dyDescent="0.25">
      <c r="A4830" s="261" t="s">
        <v>5738</v>
      </c>
      <c r="B4830" s="283">
        <v>103831</v>
      </c>
      <c r="C4830" s="108" t="s">
        <v>1940</v>
      </c>
      <c r="D4830" t="s">
        <v>242</v>
      </c>
      <c r="E4830" s="284">
        <v>25.48</v>
      </c>
      <c r="F4830" s="284">
        <v>11.68</v>
      </c>
      <c r="G4830" s="284">
        <f t="shared" si="75"/>
        <v>13.8</v>
      </c>
    </row>
    <row r="4831" spans="1:7" ht="60" x14ac:dyDescent="0.25">
      <c r="A4831" s="261" t="s">
        <v>5738</v>
      </c>
      <c r="B4831" s="283">
        <v>103832</v>
      </c>
      <c r="C4831" s="108" t="s">
        <v>1941</v>
      </c>
      <c r="D4831" t="s">
        <v>242</v>
      </c>
      <c r="E4831" s="284">
        <v>23.04</v>
      </c>
      <c r="F4831" s="284">
        <v>11.57</v>
      </c>
      <c r="G4831" s="284">
        <f t="shared" si="75"/>
        <v>11.469999999999999</v>
      </c>
    </row>
    <row r="4832" spans="1:7" ht="60" x14ac:dyDescent="0.25">
      <c r="A4832" s="261" t="s">
        <v>5738</v>
      </c>
      <c r="B4832" s="283">
        <v>103833</v>
      </c>
      <c r="C4832" s="108" t="s">
        <v>1942</v>
      </c>
      <c r="D4832" t="s">
        <v>242</v>
      </c>
      <c r="E4832" s="284">
        <v>42.26</v>
      </c>
      <c r="F4832" s="284">
        <v>19.8</v>
      </c>
      <c r="G4832" s="284">
        <f t="shared" si="75"/>
        <v>22.459999999999997</v>
      </c>
    </row>
    <row r="4833" spans="1:7" ht="60" x14ac:dyDescent="0.25">
      <c r="A4833" s="261" t="s">
        <v>5738</v>
      </c>
      <c r="B4833" s="283">
        <v>103834</v>
      </c>
      <c r="C4833" s="108" t="s">
        <v>1943</v>
      </c>
      <c r="D4833" t="s">
        <v>242</v>
      </c>
      <c r="E4833" s="284">
        <v>61.36</v>
      </c>
      <c r="F4833" s="284">
        <v>26.87</v>
      </c>
      <c r="G4833" s="284">
        <f t="shared" si="75"/>
        <v>34.489999999999995</v>
      </c>
    </row>
    <row r="4834" spans="1:7" ht="60" x14ac:dyDescent="0.25">
      <c r="A4834" s="261" t="s">
        <v>5738</v>
      </c>
      <c r="B4834" s="283">
        <v>103838</v>
      </c>
      <c r="C4834" s="108" t="s">
        <v>1947</v>
      </c>
      <c r="D4834" t="s">
        <v>242</v>
      </c>
      <c r="E4834" s="284">
        <v>16.36</v>
      </c>
      <c r="F4834" s="284">
        <v>8.15</v>
      </c>
      <c r="G4834" s="284">
        <f t="shared" si="75"/>
        <v>8.2099999999999991</v>
      </c>
    </row>
    <row r="4835" spans="1:7" ht="60" x14ac:dyDescent="0.25">
      <c r="A4835" s="261" t="s">
        <v>5738</v>
      </c>
      <c r="B4835" s="283">
        <v>103839</v>
      </c>
      <c r="C4835" s="108" t="s">
        <v>1948</v>
      </c>
      <c r="D4835" t="s">
        <v>242</v>
      </c>
      <c r="E4835" s="284">
        <v>16.329999999999998</v>
      </c>
      <c r="F4835" s="284">
        <v>8.15</v>
      </c>
      <c r="G4835" s="284">
        <f t="shared" si="75"/>
        <v>8.1799999999999979</v>
      </c>
    </row>
    <row r="4836" spans="1:7" ht="75" x14ac:dyDescent="0.25">
      <c r="A4836" s="261" t="s">
        <v>5738</v>
      </c>
      <c r="B4836" s="283">
        <v>103840</v>
      </c>
      <c r="C4836" s="108" t="s">
        <v>1949</v>
      </c>
      <c r="D4836" t="s">
        <v>242</v>
      </c>
      <c r="E4836" s="284">
        <v>20.440000000000001</v>
      </c>
      <c r="F4836" s="284">
        <v>5.35</v>
      </c>
      <c r="G4836" s="284">
        <f t="shared" si="75"/>
        <v>15.090000000000002</v>
      </c>
    </row>
    <row r="4837" spans="1:7" ht="60" x14ac:dyDescent="0.25">
      <c r="A4837" s="261" t="s">
        <v>5738</v>
      </c>
      <c r="B4837" s="283">
        <v>103841</v>
      </c>
      <c r="C4837" s="108" t="s">
        <v>1950</v>
      </c>
      <c r="D4837" t="s">
        <v>242</v>
      </c>
      <c r="E4837" s="284">
        <v>26.63</v>
      </c>
      <c r="F4837" s="284">
        <v>10.87</v>
      </c>
      <c r="G4837" s="284">
        <f t="shared" si="75"/>
        <v>15.76</v>
      </c>
    </row>
    <row r="4838" spans="1:7" ht="60" x14ac:dyDescent="0.25">
      <c r="A4838" s="261" t="s">
        <v>5738</v>
      </c>
      <c r="B4838" s="283">
        <v>103842</v>
      </c>
      <c r="C4838" s="108" t="s">
        <v>1951</v>
      </c>
      <c r="D4838" t="s">
        <v>242</v>
      </c>
      <c r="E4838" s="284">
        <v>26.35</v>
      </c>
      <c r="F4838" s="284">
        <v>10.87</v>
      </c>
      <c r="G4838" s="284">
        <f t="shared" si="75"/>
        <v>15.480000000000002</v>
      </c>
    </row>
    <row r="4839" spans="1:7" ht="75" x14ac:dyDescent="0.25">
      <c r="A4839" s="261" t="s">
        <v>5738</v>
      </c>
      <c r="B4839" s="283">
        <v>103843</v>
      </c>
      <c r="C4839" s="108" t="s">
        <v>1952</v>
      </c>
      <c r="D4839" t="s">
        <v>242</v>
      </c>
      <c r="E4839" s="284">
        <v>29.4</v>
      </c>
      <c r="F4839" s="284">
        <v>6.7</v>
      </c>
      <c r="G4839" s="284">
        <f t="shared" si="75"/>
        <v>22.7</v>
      </c>
    </row>
    <row r="4840" spans="1:7" ht="75" x14ac:dyDescent="0.25">
      <c r="A4840" s="261" t="s">
        <v>5738</v>
      </c>
      <c r="B4840" s="283">
        <v>103844</v>
      </c>
      <c r="C4840" s="108" t="s">
        <v>1953</v>
      </c>
      <c r="D4840" t="s">
        <v>242</v>
      </c>
      <c r="E4840" s="284">
        <v>32.700000000000003</v>
      </c>
      <c r="F4840" s="284">
        <v>7.4</v>
      </c>
      <c r="G4840" s="284">
        <f t="shared" si="75"/>
        <v>25.300000000000004</v>
      </c>
    </row>
    <row r="4841" spans="1:7" ht="60" x14ac:dyDescent="0.25">
      <c r="A4841" s="261" t="s">
        <v>5738</v>
      </c>
      <c r="B4841" s="283">
        <v>103845</v>
      </c>
      <c r="C4841" s="108" t="s">
        <v>1954</v>
      </c>
      <c r="D4841" t="s">
        <v>242</v>
      </c>
      <c r="E4841" s="284">
        <v>38.020000000000003</v>
      </c>
      <c r="F4841" s="284">
        <v>13.19</v>
      </c>
      <c r="G4841" s="284">
        <f t="shared" si="75"/>
        <v>24.830000000000005</v>
      </c>
    </row>
    <row r="4842" spans="1:7" ht="60" x14ac:dyDescent="0.25">
      <c r="A4842" s="261" t="s">
        <v>5738</v>
      </c>
      <c r="B4842" s="283">
        <v>103846</v>
      </c>
      <c r="C4842" s="108" t="s">
        <v>1955</v>
      </c>
      <c r="D4842" t="s">
        <v>242</v>
      </c>
      <c r="E4842" s="284">
        <v>36.35</v>
      </c>
      <c r="F4842" s="284">
        <v>13.19</v>
      </c>
      <c r="G4842" s="284">
        <f t="shared" si="75"/>
        <v>23.160000000000004</v>
      </c>
    </row>
    <row r="4843" spans="1:7" ht="60" x14ac:dyDescent="0.25">
      <c r="A4843" s="261" t="s">
        <v>5738</v>
      </c>
      <c r="B4843" s="283">
        <v>103847</v>
      </c>
      <c r="C4843" s="108" t="s">
        <v>1956</v>
      </c>
      <c r="D4843" t="s">
        <v>242</v>
      </c>
      <c r="E4843" s="284">
        <v>10.69</v>
      </c>
      <c r="F4843" s="284">
        <v>5.45</v>
      </c>
      <c r="G4843" s="284">
        <f t="shared" si="75"/>
        <v>5.2399999999999993</v>
      </c>
    </row>
    <row r="4844" spans="1:7" ht="60" x14ac:dyDescent="0.25">
      <c r="A4844" s="261" t="s">
        <v>5738</v>
      </c>
      <c r="B4844" s="283">
        <v>103848</v>
      </c>
      <c r="C4844" s="108" t="s">
        <v>1957</v>
      </c>
      <c r="D4844" t="s">
        <v>242</v>
      </c>
      <c r="E4844" s="284">
        <v>10.72</v>
      </c>
      <c r="F4844" s="284">
        <v>5.45</v>
      </c>
      <c r="G4844" s="284">
        <f t="shared" si="75"/>
        <v>5.2700000000000005</v>
      </c>
    </row>
    <row r="4845" spans="1:7" ht="75" x14ac:dyDescent="0.25">
      <c r="A4845" s="261" t="s">
        <v>5738</v>
      </c>
      <c r="B4845" s="283">
        <v>103849</v>
      </c>
      <c r="C4845" s="108" t="s">
        <v>1958</v>
      </c>
      <c r="D4845" t="s">
        <v>242</v>
      </c>
      <c r="E4845" s="284">
        <v>25.2</v>
      </c>
      <c r="F4845" s="284">
        <v>5.42</v>
      </c>
      <c r="G4845" s="284">
        <f t="shared" si="75"/>
        <v>19.78</v>
      </c>
    </row>
    <row r="4846" spans="1:7" ht="60" x14ac:dyDescent="0.25">
      <c r="A4846" s="261" t="s">
        <v>5738</v>
      </c>
      <c r="B4846" s="283">
        <v>103850</v>
      </c>
      <c r="C4846" s="108" t="s">
        <v>1959</v>
      </c>
      <c r="D4846" t="s">
        <v>242</v>
      </c>
      <c r="E4846" s="284">
        <v>427.71</v>
      </c>
      <c r="F4846" s="284">
        <v>5.41</v>
      </c>
      <c r="G4846" s="284">
        <f t="shared" si="75"/>
        <v>422.29999999999995</v>
      </c>
    </row>
    <row r="4847" spans="1:7" ht="75" x14ac:dyDescent="0.25">
      <c r="A4847" s="261" t="s">
        <v>5738</v>
      </c>
      <c r="B4847" s="283">
        <v>103851</v>
      </c>
      <c r="C4847" s="108" t="s">
        <v>1960</v>
      </c>
      <c r="D4847" t="s">
        <v>242</v>
      </c>
      <c r="E4847" s="284">
        <v>18.79</v>
      </c>
      <c r="F4847" s="284">
        <v>4</v>
      </c>
      <c r="G4847" s="284">
        <f t="shared" si="75"/>
        <v>14.79</v>
      </c>
    </row>
    <row r="4848" spans="1:7" ht="60" x14ac:dyDescent="0.25">
      <c r="A4848" s="261" t="s">
        <v>5738</v>
      </c>
      <c r="B4848" s="283">
        <v>103852</v>
      </c>
      <c r="C4848" s="108" t="s">
        <v>1961</v>
      </c>
      <c r="D4848" t="s">
        <v>242</v>
      </c>
      <c r="E4848" s="284">
        <v>16.170000000000002</v>
      </c>
      <c r="F4848" s="284">
        <v>7.25</v>
      </c>
      <c r="G4848" s="284">
        <f t="shared" si="75"/>
        <v>8.9200000000000017</v>
      </c>
    </row>
    <row r="4849" spans="1:7" ht="60" x14ac:dyDescent="0.25">
      <c r="A4849" s="261" t="s">
        <v>5738</v>
      </c>
      <c r="B4849" s="283">
        <v>103853</v>
      </c>
      <c r="C4849" s="108" t="s">
        <v>1962</v>
      </c>
      <c r="D4849" t="s">
        <v>242</v>
      </c>
      <c r="E4849" s="284">
        <v>17.420000000000002</v>
      </c>
      <c r="F4849" s="284">
        <v>7.25</v>
      </c>
      <c r="G4849" s="284">
        <f t="shared" si="75"/>
        <v>10.170000000000002</v>
      </c>
    </row>
    <row r="4850" spans="1:7" ht="60" x14ac:dyDescent="0.25">
      <c r="A4850" s="261" t="s">
        <v>5738</v>
      </c>
      <c r="B4850" s="283">
        <v>103854</v>
      </c>
      <c r="C4850" s="108" t="s">
        <v>1963</v>
      </c>
      <c r="D4850" t="s">
        <v>242</v>
      </c>
      <c r="E4850" s="284">
        <v>497.82</v>
      </c>
      <c r="F4850" s="284">
        <v>7.23</v>
      </c>
      <c r="G4850" s="284">
        <f t="shared" si="75"/>
        <v>490.59</v>
      </c>
    </row>
    <row r="4851" spans="1:7" ht="75" x14ac:dyDescent="0.25">
      <c r="A4851" s="261" t="s">
        <v>5738</v>
      </c>
      <c r="B4851" s="283">
        <v>103855</v>
      </c>
      <c r="C4851" s="108" t="s">
        <v>1964</v>
      </c>
      <c r="D4851" t="s">
        <v>242</v>
      </c>
      <c r="E4851" s="284">
        <v>49.23</v>
      </c>
      <c r="F4851" s="284">
        <v>7.23</v>
      </c>
      <c r="G4851" s="284">
        <f t="shared" si="75"/>
        <v>42</v>
      </c>
    </row>
    <row r="4852" spans="1:7" ht="75" x14ac:dyDescent="0.25">
      <c r="A4852" s="261" t="s">
        <v>5738</v>
      </c>
      <c r="B4852" s="283">
        <v>103856</v>
      </c>
      <c r="C4852" s="108" t="s">
        <v>1965</v>
      </c>
      <c r="D4852" t="s">
        <v>242</v>
      </c>
      <c r="E4852" s="284">
        <v>15.21</v>
      </c>
      <c r="F4852" s="284">
        <v>6.37</v>
      </c>
      <c r="G4852" s="284">
        <f t="shared" si="75"/>
        <v>8.84</v>
      </c>
    </row>
    <row r="4853" spans="1:7" ht="75" x14ac:dyDescent="0.25">
      <c r="A4853" s="261" t="s">
        <v>5738</v>
      </c>
      <c r="B4853" s="283">
        <v>103857</v>
      </c>
      <c r="C4853" s="108" t="s">
        <v>1966</v>
      </c>
      <c r="D4853" t="s">
        <v>242</v>
      </c>
      <c r="E4853" s="284">
        <v>20.45</v>
      </c>
      <c r="F4853" s="284">
        <v>4.9000000000000004</v>
      </c>
      <c r="G4853" s="284">
        <f t="shared" si="75"/>
        <v>15.549999999999999</v>
      </c>
    </row>
    <row r="4854" spans="1:7" ht="75" x14ac:dyDescent="0.25">
      <c r="A4854" s="261" t="s">
        <v>5738</v>
      </c>
      <c r="B4854" s="283">
        <v>103858</v>
      </c>
      <c r="C4854" s="108" t="s">
        <v>1967</v>
      </c>
      <c r="D4854" t="s">
        <v>242</v>
      </c>
      <c r="E4854" s="284">
        <v>24.56</v>
      </c>
      <c r="F4854" s="284">
        <v>5.59</v>
      </c>
      <c r="G4854" s="284">
        <f t="shared" si="75"/>
        <v>18.97</v>
      </c>
    </row>
    <row r="4855" spans="1:7" ht="60" x14ac:dyDescent="0.25">
      <c r="A4855" s="261" t="s">
        <v>5738</v>
      </c>
      <c r="B4855" s="283">
        <v>103859</v>
      </c>
      <c r="C4855" s="108" t="s">
        <v>1968</v>
      </c>
      <c r="D4855" t="s">
        <v>242</v>
      </c>
      <c r="E4855" s="284">
        <v>23.93</v>
      </c>
      <c r="F4855" s="284">
        <v>8.8000000000000007</v>
      </c>
      <c r="G4855" s="284">
        <f t="shared" si="75"/>
        <v>15.129999999999999</v>
      </c>
    </row>
    <row r="4856" spans="1:7" ht="60" x14ac:dyDescent="0.25">
      <c r="A4856" s="261" t="s">
        <v>5738</v>
      </c>
      <c r="B4856" s="283">
        <v>103860</v>
      </c>
      <c r="C4856" s="108" t="s">
        <v>1969</v>
      </c>
      <c r="D4856" t="s">
        <v>242</v>
      </c>
      <c r="E4856" s="284">
        <v>23.93</v>
      </c>
      <c r="F4856" s="284">
        <v>8.8000000000000007</v>
      </c>
      <c r="G4856" s="284">
        <f t="shared" si="75"/>
        <v>15.129999999999999</v>
      </c>
    </row>
    <row r="4857" spans="1:7" ht="75" x14ac:dyDescent="0.25">
      <c r="A4857" s="261" t="s">
        <v>5738</v>
      </c>
      <c r="B4857" s="283">
        <v>103861</v>
      </c>
      <c r="C4857" s="108" t="s">
        <v>1970</v>
      </c>
      <c r="D4857" t="s">
        <v>242</v>
      </c>
      <c r="E4857" s="284">
        <v>82.43</v>
      </c>
      <c r="F4857" s="284">
        <v>8.7799999999999994</v>
      </c>
      <c r="G4857" s="284">
        <f t="shared" si="75"/>
        <v>73.650000000000006</v>
      </c>
    </row>
    <row r="4858" spans="1:7" ht="60" x14ac:dyDescent="0.25">
      <c r="A4858" s="261" t="s">
        <v>5738</v>
      </c>
      <c r="B4858" s="283">
        <v>103862</v>
      </c>
      <c r="C4858" s="108" t="s">
        <v>1971</v>
      </c>
      <c r="D4858" t="s">
        <v>242</v>
      </c>
      <c r="E4858" s="284">
        <v>548.23</v>
      </c>
      <c r="F4858" s="284">
        <v>8.7799999999999994</v>
      </c>
      <c r="G4858" s="284">
        <f t="shared" si="75"/>
        <v>539.45000000000005</v>
      </c>
    </row>
    <row r="4859" spans="1:7" ht="75" x14ac:dyDescent="0.25">
      <c r="A4859" s="261" t="s">
        <v>5738</v>
      </c>
      <c r="B4859" s="283">
        <v>103863</v>
      </c>
      <c r="C4859" s="108" t="s">
        <v>1972</v>
      </c>
      <c r="D4859" t="s">
        <v>242</v>
      </c>
      <c r="E4859" s="284">
        <v>31.66</v>
      </c>
      <c r="F4859" s="284">
        <v>5.67</v>
      </c>
      <c r="G4859" s="284">
        <f t="shared" si="75"/>
        <v>25.990000000000002</v>
      </c>
    </row>
    <row r="4860" spans="1:7" ht="60" x14ac:dyDescent="0.25">
      <c r="A4860" s="261" t="s">
        <v>5738</v>
      </c>
      <c r="B4860" s="283">
        <v>103864</v>
      </c>
      <c r="C4860" s="108" t="s">
        <v>1973</v>
      </c>
      <c r="D4860" t="s">
        <v>242</v>
      </c>
      <c r="E4860" s="284">
        <v>20.79</v>
      </c>
      <c r="F4860" s="284">
        <v>8.02</v>
      </c>
      <c r="G4860" s="284">
        <f t="shared" si="75"/>
        <v>12.77</v>
      </c>
    </row>
    <row r="4861" spans="1:7" ht="60" x14ac:dyDescent="0.25">
      <c r="A4861" s="261" t="s">
        <v>5738</v>
      </c>
      <c r="B4861" s="283">
        <v>103865</v>
      </c>
      <c r="C4861" s="108" t="s">
        <v>1974</v>
      </c>
      <c r="D4861" t="s">
        <v>242</v>
      </c>
      <c r="E4861" s="284">
        <v>22.14</v>
      </c>
      <c r="F4861" s="284">
        <v>10.88</v>
      </c>
      <c r="G4861" s="284">
        <f t="shared" si="75"/>
        <v>11.26</v>
      </c>
    </row>
    <row r="4862" spans="1:7" ht="60" x14ac:dyDescent="0.25">
      <c r="A4862" s="261" t="s">
        <v>5738</v>
      </c>
      <c r="B4862" s="283">
        <v>103866</v>
      </c>
      <c r="C4862" s="108" t="s">
        <v>1975</v>
      </c>
      <c r="D4862" t="s">
        <v>242</v>
      </c>
      <c r="E4862" s="284">
        <v>35.25</v>
      </c>
      <c r="F4862" s="284">
        <v>14.49</v>
      </c>
      <c r="G4862" s="284">
        <f t="shared" si="75"/>
        <v>20.759999999999998</v>
      </c>
    </row>
    <row r="4863" spans="1:7" ht="60" x14ac:dyDescent="0.25">
      <c r="A4863" s="261" t="s">
        <v>5738</v>
      </c>
      <c r="B4863" s="283">
        <v>103867</v>
      </c>
      <c r="C4863" s="108" t="s">
        <v>1976</v>
      </c>
      <c r="D4863" t="s">
        <v>242</v>
      </c>
      <c r="E4863" s="284">
        <v>49.13</v>
      </c>
      <c r="F4863" s="284">
        <v>17.59</v>
      </c>
      <c r="G4863" s="284">
        <f t="shared" si="75"/>
        <v>31.540000000000003</v>
      </c>
    </row>
    <row r="4864" spans="1:7" ht="60" x14ac:dyDescent="0.25">
      <c r="A4864" s="261" t="s">
        <v>5738</v>
      </c>
      <c r="B4864" s="283">
        <v>103874</v>
      </c>
      <c r="C4864" s="108" t="s">
        <v>1983</v>
      </c>
      <c r="D4864" t="s">
        <v>242</v>
      </c>
      <c r="E4864" s="284">
        <v>17.07</v>
      </c>
      <c r="F4864" s="284">
        <v>8.7899999999999991</v>
      </c>
      <c r="G4864" s="284">
        <f t="shared" si="75"/>
        <v>8.2800000000000011</v>
      </c>
    </row>
    <row r="4865" spans="1:7" ht="60" x14ac:dyDescent="0.25">
      <c r="A4865" s="261" t="s">
        <v>5738</v>
      </c>
      <c r="B4865" s="283">
        <v>103875</v>
      </c>
      <c r="C4865" s="108" t="s">
        <v>1984</v>
      </c>
      <c r="D4865" t="s">
        <v>242</v>
      </c>
      <c r="E4865" s="284">
        <v>17.04</v>
      </c>
      <c r="F4865" s="284">
        <v>8.7899999999999991</v>
      </c>
      <c r="G4865" s="284">
        <f t="shared" si="75"/>
        <v>8.25</v>
      </c>
    </row>
    <row r="4866" spans="1:7" ht="75" x14ac:dyDescent="0.25">
      <c r="A4866" s="261" t="s">
        <v>5738</v>
      </c>
      <c r="B4866" s="283">
        <v>103876</v>
      </c>
      <c r="C4866" s="108" t="s">
        <v>1985</v>
      </c>
      <c r="D4866" t="s">
        <v>242</v>
      </c>
      <c r="E4866" s="284">
        <v>20.79</v>
      </c>
      <c r="F4866" s="284">
        <v>5.65</v>
      </c>
      <c r="G4866" s="284">
        <f t="shared" si="75"/>
        <v>15.139999999999999</v>
      </c>
    </row>
    <row r="4867" spans="1:7" ht="60" x14ac:dyDescent="0.25">
      <c r="A4867" s="261" t="s">
        <v>5738</v>
      </c>
      <c r="B4867" s="283">
        <v>103877</v>
      </c>
      <c r="C4867" s="108" t="s">
        <v>1986</v>
      </c>
      <c r="D4867" t="s">
        <v>242</v>
      </c>
      <c r="E4867" s="284">
        <v>25.85</v>
      </c>
      <c r="F4867" s="284">
        <v>10.34</v>
      </c>
      <c r="G4867" s="284">
        <f t="shared" ref="G4867:G4930" si="76">E4867-F4867</f>
        <v>15.510000000000002</v>
      </c>
    </row>
    <row r="4868" spans="1:7" ht="60" x14ac:dyDescent="0.25">
      <c r="A4868" s="261" t="s">
        <v>5738</v>
      </c>
      <c r="B4868" s="283">
        <v>103878</v>
      </c>
      <c r="C4868" s="108" t="s">
        <v>1987</v>
      </c>
      <c r="D4868" t="s">
        <v>242</v>
      </c>
      <c r="E4868" s="284">
        <v>25.57</v>
      </c>
      <c r="F4868" s="284">
        <v>10.34</v>
      </c>
      <c r="G4868" s="284">
        <f t="shared" si="76"/>
        <v>15.23</v>
      </c>
    </row>
    <row r="4869" spans="1:7" ht="75" x14ac:dyDescent="0.25">
      <c r="A4869" s="261" t="s">
        <v>5738</v>
      </c>
      <c r="B4869" s="283">
        <v>103879</v>
      </c>
      <c r="C4869" s="108" t="s">
        <v>1988</v>
      </c>
      <c r="D4869" t="s">
        <v>242</v>
      </c>
      <c r="E4869" s="284">
        <v>29.01</v>
      </c>
      <c r="F4869" s="284">
        <v>6.44</v>
      </c>
      <c r="G4869" s="284">
        <f t="shared" si="76"/>
        <v>22.57</v>
      </c>
    </row>
    <row r="4870" spans="1:7" ht="75" x14ac:dyDescent="0.25">
      <c r="A4870" s="261" t="s">
        <v>5738</v>
      </c>
      <c r="B4870" s="283">
        <v>103880</v>
      </c>
      <c r="C4870" s="108" t="s">
        <v>1989</v>
      </c>
      <c r="D4870" t="s">
        <v>242</v>
      </c>
      <c r="E4870" s="284">
        <v>32.299999999999997</v>
      </c>
      <c r="F4870" s="284">
        <v>7.13</v>
      </c>
      <c r="G4870" s="284">
        <f t="shared" si="76"/>
        <v>25.169999999999998</v>
      </c>
    </row>
    <row r="4871" spans="1:7" ht="60" x14ac:dyDescent="0.25">
      <c r="A4871" s="261" t="s">
        <v>5738</v>
      </c>
      <c r="B4871" s="283">
        <v>103881</v>
      </c>
      <c r="C4871" s="108" t="s">
        <v>1990</v>
      </c>
      <c r="D4871" t="s">
        <v>242</v>
      </c>
      <c r="E4871" s="284">
        <v>35.950000000000003</v>
      </c>
      <c r="F4871" s="284">
        <v>11.69</v>
      </c>
      <c r="G4871" s="284">
        <f t="shared" si="76"/>
        <v>24.260000000000005</v>
      </c>
    </row>
    <row r="4872" spans="1:7" ht="60" x14ac:dyDescent="0.25">
      <c r="A4872" s="261" t="s">
        <v>5738</v>
      </c>
      <c r="B4872" s="283">
        <v>103882</v>
      </c>
      <c r="C4872" s="108" t="s">
        <v>1991</v>
      </c>
      <c r="D4872" t="s">
        <v>242</v>
      </c>
      <c r="E4872" s="284">
        <v>34.28</v>
      </c>
      <c r="F4872" s="284">
        <v>11.7</v>
      </c>
      <c r="G4872" s="284">
        <f t="shared" si="76"/>
        <v>22.580000000000002</v>
      </c>
    </row>
    <row r="4873" spans="1:7" ht="60" x14ac:dyDescent="0.25">
      <c r="A4873" s="261" t="s">
        <v>5738</v>
      </c>
      <c r="B4873" s="283">
        <v>103883</v>
      </c>
      <c r="C4873" s="108" t="s">
        <v>1992</v>
      </c>
      <c r="D4873" t="s">
        <v>242</v>
      </c>
      <c r="E4873" s="284">
        <v>11.14</v>
      </c>
      <c r="F4873" s="284">
        <v>5.86</v>
      </c>
      <c r="G4873" s="284">
        <f t="shared" si="76"/>
        <v>5.28</v>
      </c>
    </row>
    <row r="4874" spans="1:7" ht="60" x14ac:dyDescent="0.25">
      <c r="A4874" s="261" t="s">
        <v>5738</v>
      </c>
      <c r="B4874" s="283">
        <v>103884</v>
      </c>
      <c r="C4874" s="108" t="s">
        <v>1993</v>
      </c>
      <c r="D4874" t="s">
        <v>242</v>
      </c>
      <c r="E4874" s="284">
        <v>11.17</v>
      </c>
      <c r="F4874" s="284">
        <v>5.86</v>
      </c>
      <c r="G4874" s="284">
        <f t="shared" si="76"/>
        <v>5.31</v>
      </c>
    </row>
    <row r="4875" spans="1:7" ht="75" x14ac:dyDescent="0.25">
      <c r="A4875" s="261" t="s">
        <v>5738</v>
      </c>
      <c r="B4875" s="283">
        <v>103885</v>
      </c>
      <c r="C4875" s="108" t="s">
        <v>1994</v>
      </c>
      <c r="D4875" t="s">
        <v>242</v>
      </c>
      <c r="E4875" s="284">
        <v>25.65</v>
      </c>
      <c r="F4875" s="284">
        <v>5.83</v>
      </c>
      <c r="G4875" s="284">
        <f t="shared" si="76"/>
        <v>19.82</v>
      </c>
    </row>
    <row r="4876" spans="1:7" ht="60" x14ac:dyDescent="0.25">
      <c r="A4876" s="261" t="s">
        <v>5738</v>
      </c>
      <c r="B4876" s="283">
        <v>103886</v>
      </c>
      <c r="C4876" s="108" t="s">
        <v>1995</v>
      </c>
      <c r="D4876" t="s">
        <v>242</v>
      </c>
      <c r="E4876" s="284">
        <v>428.16</v>
      </c>
      <c r="F4876" s="284">
        <v>5.82</v>
      </c>
      <c r="G4876" s="284">
        <f t="shared" si="76"/>
        <v>422.34000000000003</v>
      </c>
    </row>
    <row r="4877" spans="1:7" ht="75" x14ac:dyDescent="0.25">
      <c r="A4877" s="261" t="s">
        <v>5738</v>
      </c>
      <c r="B4877" s="283">
        <v>103887</v>
      </c>
      <c r="C4877" s="108" t="s">
        <v>1996</v>
      </c>
      <c r="D4877" t="s">
        <v>242</v>
      </c>
      <c r="E4877" s="284">
        <v>19.010000000000002</v>
      </c>
      <c r="F4877" s="284">
        <v>4.18</v>
      </c>
      <c r="G4877" s="284">
        <f t="shared" si="76"/>
        <v>14.830000000000002</v>
      </c>
    </row>
    <row r="4878" spans="1:7" ht="60" x14ac:dyDescent="0.25">
      <c r="A4878" s="261" t="s">
        <v>5738</v>
      </c>
      <c r="B4878" s="283">
        <v>103888</v>
      </c>
      <c r="C4878" s="108" t="s">
        <v>1997</v>
      </c>
      <c r="D4878" t="s">
        <v>242</v>
      </c>
      <c r="E4878" s="284">
        <v>15.61</v>
      </c>
      <c r="F4878" s="284">
        <v>6.89</v>
      </c>
      <c r="G4878" s="284">
        <f t="shared" si="76"/>
        <v>8.7199999999999989</v>
      </c>
    </row>
    <row r="4879" spans="1:7" ht="60" x14ac:dyDescent="0.25">
      <c r="A4879" s="261" t="s">
        <v>5738</v>
      </c>
      <c r="B4879" s="283">
        <v>103889</v>
      </c>
      <c r="C4879" s="108" t="s">
        <v>1998</v>
      </c>
      <c r="D4879" t="s">
        <v>242</v>
      </c>
      <c r="E4879" s="284">
        <v>16.86</v>
      </c>
      <c r="F4879" s="284">
        <v>6.89</v>
      </c>
      <c r="G4879" s="284">
        <f t="shared" si="76"/>
        <v>9.9699999999999989</v>
      </c>
    </row>
    <row r="4880" spans="1:7" ht="60" x14ac:dyDescent="0.25">
      <c r="A4880" s="261" t="s">
        <v>5738</v>
      </c>
      <c r="B4880" s="283">
        <v>103890</v>
      </c>
      <c r="C4880" s="108" t="s">
        <v>1999</v>
      </c>
      <c r="D4880" t="s">
        <v>242</v>
      </c>
      <c r="E4880" s="284">
        <v>497.26</v>
      </c>
      <c r="F4880" s="284">
        <v>6.86</v>
      </c>
      <c r="G4880" s="284">
        <f t="shared" si="76"/>
        <v>490.4</v>
      </c>
    </row>
    <row r="4881" spans="1:7" ht="75" x14ac:dyDescent="0.25">
      <c r="A4881" s="261" t="s">
        <v>5738</v>
      </c>
      <c r="B4881" s="283">
        <v>103891</v>
      </c>
      <c r="C4881" s="108" t="s">
        <v>2000</v>
      </c>
      <c r="D4881" t="s">
        <v>242</v>
      </c>
      <c r="E4881" s="284">
        <v>48.67</v>
      </c>
      <c r="F4881" s="284">
        <v>6.87</v>
      </c>
      <c r="G4881" s="284">
        <f t="shared" si="76"/>
        <v>41.800000000000004</v>
      </c>
    </row>
    <row r="4882" spans="1:7" ht="75" x14ac:dyDescent="0.25">
      <c r="A4882" s="261" t="s">
        <v>5738</v>
      </c>
      <c r="B4882" s="283">
        <v>103892</v>
      </c>
      <c r="C4882" s="108" t="s">
        <v>2001</v>
      </c>
      <c r="D4882" t="s">
        <v>242</v>
      </c>
      <c r="E4882" s="284">
        <v>15.18</v>
      </c>
      <c r="F4882" s="284">
        <v>6.37</v>
      </c>
      <c r="G4882" s="284">
        <f t="shared" si="76"/>
        <v>8.8099999999999987</v>
      </c>
    </row>
    <row r="4883" spans="1:7" ht="75" x14ac:dyDescent="0.25">
      <c r="A4883" s="261" t="s">
        <v>5738</v>
      </c>
      <c r="B4883" s="283">
        <v>103893</v>
      </c>
      <c r="C4883" s="108" t="s">
        <v>2002</v>
      </c>
      <c r="D4883" t="s">
        <v>242</v>
      </c>
      <c r="E4883" s="284">
        <v>20.18</v>
      </c>
      <c r="F4883" s="284">
        <v>4.72</v>
      </c>
      <c r="G4883" s="284">
        <f t="shared" si="76"/>
        <v>15.46</v>
      </c>
    </row>
    <row r="4884" spans="1:7" ht="75" x14ac:dyDescent="0.25">
      <c r="A4884" s="261" t="s">
        <v>5738</v>
      </c>
      <c r="B4884" s="283">
        <v>103894</v>
      </c>
      <c r="C4884" s="108" t="s">
        <v>2003</v>
      </c>
      <c r="D4884" t="s">
        <v>242</v>
      </c>
      <c r="E4884" s="284">
        <v>24.28</v>
      </c>
      <c r="F4884" s="284">
        <v>5.4</v>
      </c>
      <c r="G4884" s="284">
        <f t="shared" si="76"/>
        <v>18.880000000000003</v>
      </c>
    </row>
    <row r="4885" spans="1:7" ht="60" x14ac:dyDescent="0.25">
      <c r="A4885" s="261" t="s">
        <v>5738</v>
      </c>
      <c r="B4885" s="283">
        <v>103895</v>
      </c>
      <c r="C4885" s="108" t="s">
        <v>2004</v>
      </c>
      <c r="D4885" t="s">
        <v>242</v>
      </c>
      <c r="E4885" s="284">
        <v>22.49</v>
      </c>
      <c r="F4885" s="284">
        <v>7.79</v>
      </c>
      <c r="G4885" s="284">
        <f t="shared" si="76"/>
        <v>14.7</v>
      </c>
    </row>
    <row r="4886" spans="1:7" ht="60" x14ac:dyDescent="0.25">
      <c r="A4886" s="261" t="s">
        <v>5738</v>
      </c>
      <c r="B4886" s="283">
        <v>103896</v>
      </c>
      <c r="C4886" s="108" t="s">
        <v>2005</v>
      </c>
      <c r="D4886" t="s">
        <v>242</v>
      </c>
      <c r="E4886" s="284">
        <v>22.49</v>
      </c>
      <c r="F4886" s="284">
        <v>7.79</v>
      </c>
      <c r="G4886" s="284">
        <f t="shared" si="76"/>
        <v>14.7</v>
      </c>
    </row>
    <row r="4887" spans="1:7" ht="75" x14ac:dyDescent="0.25">
      <c r="A4887" s="261" t="s">
        <v>5738</v>
      </c>
      <c r="B4887" s="283">
        <v>103897</v>
      </c>
      <c r="C4887" s="108" t="s">
        <v>2006</v>
      </c>
      <c r="D4887" t="s">
        <v>242</v>
      </c>
      <c r="E4887" s="284">
        <v>80.989999999999995</v>
      </c>
      <c r="F4887" s="284">
        <v>7.77</v>
      </c>
      <c r="G4887" s="284">
        <f t="shared" si="76"/>
        <v>73.22</v>
      </c>
    </row>
    <row r="4888" spans="1:7" ht="60" x14ac:dyDescent="0.25">
      <c r="A4888" s="261" t="s">
        <v>5738</v>
      </c>
      <c r="B4888" s="283">
        <v>103898</v>
      </c>
      <c r="C4888" s="108" t="s">
        <v>2007</v>
      </c>
      <c r="D4888" t="s">
        <v>242</v>
      </c>
      <c r="E4888" s="284">
        <v>546.79</v>
      </c>
      <c r="F4888" s="284">
        <v>7.77</v>
      </c>
      <c r="G4888" s="284">
        <f t="shared" si="76"/>
        <v>539.02</v>
      </c>
    </row>
    <row r="4889" spans="1:7" ht="75" x14ac:dyDescent="0.25">
      <c r="A4889" s="261" t="s">
        <v>5738</v>
      </c>
      <c r="B4889" s="283">
        <v>103899</v>
      </c>
      <c r="C4889" s="108" t="s">
        <v>2008</v>
      </c>
      <c r="D4889" t="s">
        <v>242</v>
      </c>
      <c r="E4889" s="284">
        <v>30.94</v>
      </c>
      <c r="F4889" s="284">
        <v>5.16</v>
      </c>
      <c r="G4889" s="284">
        <f t="shared" si="76"/>
        <v>25.78</v>
      </c>
    </row>
    <row r="4890" spans="1:7" ht="60" x14ac:dyDescent="0.25">
      <c r="A4890" s="261" t="s">
        <v>5738</v>
      </c>
      <c r="B4890" s="283">
        <v>103900</v>
      </c>
      <c r="C4890" s="108" t="s">
        <v>2009</v>
      </c>
      <c r="D4890" t="s">
        <v>242</v>
      </c>
      <c r="E4890" s="284">
        <v>19.63</v>
      </c>
      <c r="F4890" s="284">
        <v>7.35</v>
      </c>
      <c r="G4890" s="284">
        <f t="shared" si="76"/>
        <v>12.28</v>
      </c>
    </row>
    <row r="4891" spans="1:7" ht="60" x14ac:dyDescent="0.25">
      <c r="A4891" s="261" t="s">
        <v>5738</v>
      </c>
      <c r="B4891" s="283">
        <v>103901</v>
      </c>
      <c r="C4891" s="108" t="s">
        <v>2010</v>
      </c>
      <c r="D4891" t="s">
        <v>242</v>
      </c>
      <c r="E4891" s="284">
        <v>23.06</v>
      </c>
      <c r="F4891" s="284">
        <v>11.68</v>
      </c>
      <c r="G4891" s="284">
        <f t="shared" si="76"/>
        <v>11.379999999999999</v>
      </c>
    </row>
    <row r="4892" spans="1:7" ht="60" x14ac:dyDescent="0.25">
      <c r="A4892" s="261" t="s">
        <v>5738</v>
      </c>
      <c r="B4892" s="283">
        <v>103902</v>
      </c>
      <c r="C4892" s="108" t="s">
        <v>2011</v>
      </c>
      <c r="D4892" t="s">
        <v>242</v>
      </c>
      <c r="E4892" s="284">
        <v>34.18</v>
      </c>
      <c r="F4892" s="284">
        <v>13.79</v>
      </c>
      <c r="G4892" s="284">
        <f t="shared" si="76"/>
        <v>20.39</v>
      </c>
    </row>
    <row r="4893" spans="1:7" ht="60" x14ac:dyDescent="0.25">
      <c r="A4893" s="261" t="s">
        <v>5738</v>
      </c>
      <c r="B4893" s="283">
        <v>103903</v>
      </c>
      <c r="C4893" s="108" t="s">
        <v>2012</v>
      </c>
      <c r="D4893" t="s">
        <v>242</v>
      </c>
      <c r="E4893" s="284">
        <v>46.33</v>
      </c>
      <c r="F4893" s="284">
        <v>15.58</v>
      </c>
      <c r="G4893" s="284">
        <f t="shared" si="76"/>
        <v>30.75</v>
      </c>
    </row>
    <row r="4894" spans="1:7" ht="60" x14ac:dyDescent="0.25">
      <c r="A4894" s="261" t="s">
        <v>5738</v>
      </c>
      <c r="B4894" s="283">
        <v>103947</v>
      </c>
      <c r="C4894" s="108" t="s">
        <v>2030</v>
      </c>
      <c r="D4894" t="s">
        <v>242</v>
      </c>
      <c r="E4894" s="284">
        <v>6.09</v>
      </c>
      <c r="F4894" s="284">
        <v>3.38</v>
      </c>
      <c r="G4894" s="284">
        <f t="shared" si="76"/>
        <v>2.71</v>
      </c>
    </row>
    <row r="4895" spans="1:7" ht="60" x14ac:dyDescent="0.25">
      <c r="A4895" s="261" t="s">
        <v>5738</v>
      </c>
      <c r="B4895" s="283">
        <v>103948</v>
      </c>
      <c r="C4895" s="108" t="s">
        <v>2031</v>
      </c>
      <c r="D4895" t="s">
        <v>242</v>
      </c>
      <c r="E4895" s="284">
        <v>7.65</v>
      </c>
      <c r="F4895" s="284">
        <v>3.99</v>
      </c>
      <c r="G4895" s="284">
        <f t="shared" si="76"/>
        <v>3.66</v>
      </c>
    </row>
    <row r="4896" spans="1:7" ht="60" x14ac:dyDescent="0.25">
      <c r="A4896" s="261" t="s">
        <v>5738</v>
      </c>
      <c r="B4896" s="283">
        <v>103949</v>
      </c>
      <c r="C4896" s="108" t="s">
        <v>2032</v>
      </c>
      <c r="D4896" t="s">
        <v>242</v>
      </c>
      <c r="E4896" s="284">
        <v>9.32</v>
      </c>
      <c r="F4896" s="284">
        <v>3.71</v>
      </c>
      <c r="G4896" s="284">
        <f t="shared" si="76"/>
        <v>5.61</v>
      </c>
    </row>
    <row r="4897" spans="1:7" ht="60" x14ac:dyDescent="0.25">
      <c r="A4897" s="261" t="s">
        <v>5738</v>
      </c>
      <c r="B4897" s="283">
        <v>103950</v>
      </c>
      <c r="C4897" s="108" t="s">
        <v>2033</v>
      </c>
      <c r="D4897" t="s">
        <v>242</v>
      </c>
      <c r="E4897" s="284">
        <v>10.74</v>
      </c>
      <c r="F4897" s="284">
        <v>5.0599999999999996</v>
      </c>
      <c r="G4897" s="284">
        <f t="shared" si="76"/>
        <v>5.6800000000000006</v>
      </c>
    </row>
    <row r="4898" spans="1:7" ht="60" x14ac:dyDescent="0.25">
      <c r="A4898" s="261" t="s">
        <v>5738</v>
      </c>
      <c r="B4898" s="283">
        <v>103951</v>
      </c>
      <c r="C4898" s="108" t="s">
        <v>2034</v>
      </c>
      <c r="D4898" t="s">
        <v>242</v>
      </c>
      <c r="E4898" s="284">
        <v>15.1</v>
      </c>
      <c r="F4898" s="284">
        <v>5.95</v>
      </c>
      <c r="G4898" s="284">
        <f t="shared" si="76"/>
        <v>9.1499999999999986</v>
      </c>
    </row>
    <row r="4899" spans="1:7" ht="60" x14ac:dyDescent="0.25">
      <c r="A4899" s="261" t="s">
        <v>5738</v>
      </c>
      <c r="B4899" s="283">
        <v>103952</v>
      </c>
      <c r="C4899" s="108" t="s">
        <v>2035</v>
      </c>
      <c r="D4899" t="s">
        <v>242</v>
      </c>
      <c r="E4899" s="284">
        <v>5.62</v>
      </c>
      <c r="F4899" s="284">
        <v>3.04</v>
      </c>
      <c r="G4899" s="284">
        <f t="shared" si="76"/>
        <v>2.58</v>
      </c>
    </row>
    <row r="4900" spans="1:7" ht="60" x14ac:dyDescent="0.25">
      <c r="A4900" s="261" t="s">
        <v>5738</v>
      </c>
      <c r="B4900" s="283">
        <v>103953</v>
      </c>
      <c r="C4900" s="108" t="s">
        <v>2036</v>
      </c>
      <c r="D4900" t="s">
        <v>242</v>
      </c>
      <c r="E4900" s="284">
        <v>7.1</v>
      </c>
      <c r="F4900" s="284">
        <v>3.56</v>
      </c>
      <c r="G4900" s="284">
        <f t="shared" si="76"/>
        <v>3.5399999999999996</v>
      </c>
    </row>
    <row r="4901" spans="1:7" ht="60" x14ac:dyDescent="0.25">
      <c r="A4901" s="261" t="s">
        <v>5738</v>
      </c>
      <c r="B4901" s="283">
        <v>103954</v>
      </c>
      <c r="C4901" s="108" t="s">
        <v>2037</v>
      </c>
      <c r="D4901" t="s">
        <v>242</v>
      </c>
      <c r="E4901" s="284">
        <v>8.8000000000000007</v>
      </c>
      <c r="F4901" s="284">
        <v>3.32</v>
      </c>
      <c r="G4901" s="284">
        <f t="shared" si="76"/>
        <v>5.48</v>
      </c>
    </row>
    <row r="4902" spans="1:7" ht="60" x14ac:dyDescent="0.25">
      <c r="A4902" s="261" t="s">
        <v>5738</v>
      </c>
      <c r="B4902" s="283">
        <v>103955</v>
      </c>
      <c r="C4902" s="108" t="s">
        <v>2038</v>
      </c>
      <c r="D4902" t="s">
        <v>242</v>
      </c>
      <c r="E4902" s="284">
        <v>10.050000000000001</v>
      </c>
      <c r="F4902" s="284">
        <v>4.53</v>
      </c>
      <c r="G4902" s="284">
        <f t="shared" si="76"/>
        <v>5.5200000000000005</v>
      </c>
    </row>
    <row r="4903" spans="1:7" ht="60" x14ac:dyDescent="0.25">
      <c r="A4903" s="261" t="s">
        <v>5738</v>
      </c>
      <c r="B4903" s="283">
        <v>103956</v>
      </c>
      <c r="C4903" s="108" t="s">
        <v>2039</v>
      </c>
      <c r="D4903" t="s">
        <v>242</v>
      </c>
      <c r="E4903" s="284">
        <v>14.29</v>
      </c>
      <c r="F4903" s="284">
        <v>5.33</v>
      </c>
      <c r="G4903" s="284">
        <f t="shared" si="76"/>
        <v>8.9599999999999991</v>
      </c>
    </row>
    <row r="4904" spans="1:7" ht="45" x14ac:dyDescent="0.25">
      <c r="A4904" s="261" t="s">
        <v>5738</v>
      </c>
      <c r="B4904" s="283">
        <v>103957</v>
      </c>
      <c r="C4904" s="108" t="s">
        <v>2040</v>
      </c>
      <c r="D4904" t="s">
        <v>242</v>
      </c>
      <c r="E4904" s="284">
        <v>4.88</v>
      </c>
      <c r="F4904" s="284">
        <v>1.87</v>
      </c>
      <c r="G4904" s="284">
        <f t="shared" si="76"/>
        <v>3.01</v>
      </c>
    </row>
    <row r="4905" spans="1:7" ht="45" x14ac:dyDescent="0.25">
      <c r="A4905" s="261" t="s">
        <v>5738</v>
      </c>
      <c r="B4905" s="283">
        <v>103958</v>
      </c>
      <c r="C4905" s="108" t="s">
        <v>2041</v>
      </c>
      <c r="D4905" t="s">
        <v>242</v>
      </c>
      <c r="E4905" s="284">
        <v>10.28</v>
      </c>
      <c r="F4905" s="284">
        <v>2.75</v>
      </c>
      <c r="G4905" s="284">
        <f t="shared" si="76"/>
        <v>7.5299999999999994</v>
      </c>
    </row>
    <row r="4906" spans="1:7" ht="45" x14ac:dyDescent="0.25">
      <c r="A4906" s="261" t="s">
        <v>5738</v>
      </c>
      <c r="B4906" s="283">
        <v>103959</v>
      </c>
      <c r="C4906" s="108" t="s">
        <v>2042</v>
      </c>
      <c r="D4906" t="s">
        <v>242</v>
      </c>
      <c r="E4906" s="284">
        <v>15.65</v>
      </c>
      <c r="F4906" s="284">
        <v>3.28</v>
      </c>
      <c r="G4906" s="284">
        <f t="shared" si="76"/>
        <v>12.370000000000001</v>
      </c>
    </row>
    <row r="4907" spans="1:7" ht="45" x14ac:dyDescent="0.25">
      <c r="A4907" s="261" t="s">
        <v>5738</v>
      </c>
      <c r="B4907" s="283">
        <v>103962</v>
      </c>
      <c r="C4907" s="108" t="s">
        <v>2043</v>
      </c>
      <c r="D4907" t="s">
        <v>242</v>
      </c>
      <c r="E4907" s="284">
        <v>6.66</v>
      </c>
      <c r="F4907" s="284">
        <v>1.68</v>
      </c>
      <c r="G4907" s="284">
        <f t="shared" si="76"/>
        <v>4.9800000000000004</v>
      </c>
    </row>
    <row r="4908" spans="1:7" ht="45" x14ac:dyDescent="0.25">
      <c r="A4908" s="261" t="s">
        <v>5738</v>
      </c>
      <c r="B4908" s="283">
        <v>103964</v>
      </c>
      <c r="C4908" s="108" t="s">
        <v>2044</v>
      </c>
      <c r="D4908" t="s">
        <v>242</v>
      </c>
      <c r="E4908" s="284">
        <v>8.48</v>
      </c>
      <c r="F4908" s="284">
        <v>2.06</v>
      </c>
      <c r="G4908" s="284">
        <f t="shared" si="76"/>
        <v>6.42</v>
      </c>
    </row>
    <row r="4909" spans="1:7" ht="45" x14ac:dyDescent="0.25">
      <c r="A4909" s="261" t="s">
        <v>5738</v>
      </c>
      <c r="B4909" s="283">
        <v>103966</v>
      </c>
      <c r="C4909" s="108" t="s">
        <v>2045</v>
      </c>
      <c r="D4909" t="s">
        <v>242</v>
      </c>
      <c r="E4909" s="284">
        <v>10.029999999999999</v>
      </c>
      <c r="F4909" s="284">
        <v>2.35</v>
      </c>
      <c r="G4909" s="284">
        <f t="shared" si="76"/>
        <v>7.68</v>
      </c>
    </row>
    <row r="4910" spans="1:7" ht="45" x14ac:dyDescent="0.25">
      <c r="A4910" s="261" t="s">
        <v>5738</v>
      </c>
      <c r="B4910" s="283">
        <v>103967</v>
      </c>
      <c r="C4910" s="108" t="s">
        <v>2046</v>
      </c>
      <c r="D4910" t="s">
        <v>242</v>
      </c>
      <c r="E4910" s="284">
        <v>12.18</v>
      </c>
      <c r="F4910" s="284">
        <v>2.5299999999999998</v>
      </c>
      <c r="G4910" s="284">
        <f t="shared" si="76"/>
        <v>9.65</v>
      </c>
    </row>
    <row r="4911" spans="1:7" ht="45" x14ac:dyDescent="0.25">
      <c r="A4911" s="261" t="s">
        <v>5738</v>
      </c>
      <c r="B4911" s="283">
        <v>103968</v>
      </c>
      <c r="C4911" s="108" t="s">
        <v>2047</v>
      </c>
      <c r="D4911" t="s">
        <v>242</v>
      </c>
      <c r="E4911" s="284">
        <v>17.760000000000002</v>
      </c>
      <c r="F4911" s="284">
        <v>2.62</v>
      </c>
      <c r="G4911" s="284">
        <f t="shared" si="76"/>
        <v>15.14</v>
      </c>
    </row>
    <row r="4912" spans="1:7" ht="45" x14ac:dyDescent="0.25">
      <c r="A4912" s="261" t="s">
        <v>5738</v>
      </c>
      <c r="B4912" s="283">
        <v>103969</v>
      </c>
      <c r="C4912" s="108" t="s">
        <v>2048</v>
      </c>
      <c r="D4912" t="s">
        <v>242</v>
      </c>
      <c r="E4912" s="284">
        <v>21.06</v>
      </c>
      <c r="F4912" s="284">
        <v>2.79</v>
      </c>
      <c r="G4912" s="284">
        <f t="shared" si="76"/>
        <v>18.27</v>
      </c>
    </row>
    <row r="4913" spans="1:7" ht="45" x14ac:dyDescent="0.25">
      <c r="A4913" s="261" t="s">
        <v>5738</v>
      </c>
      <c r="B4913" s="283">
        <v>103971</v>
      </c>
      <c r="C4913" s="108" t="s">
        <v>2049</v>
      </c>
      <c r="D4913" t="s">
        <v>242</v>
      </c>
      <c r="E4913" s="284">
        <v>26.86</v>
      </c>
      <c r="F4913" s="284">
        <v>3.28</v>
      </c>
      <c r="G4913" s="284">
        <f t="shared" si="76"/>
        <v>23.58</v>
      </c>
    </row>
    <row r="4914" spans="1:7" ht="45" x14ac:dyDescent="0.25">
      <c r="A4914" s="261" t="s">
        <v>5738</v>
      </c>
      <c r="B4914" s="283">
        <v>103972</v>
      </c>
      <c r="C4914" s="108" t="s">
        <v>2050</v>
      </c>
      <c r="D4914" t="s">
        <v>242</v>
      </c>
      <c r="E4914" s="284">
        <v>31.12</v>
      </c>
      <c r="F4914" s="284">
        <v>3.68</v>
      </c>
      <c r="G4914" s="284">
        <f t="shared" si="76"/>
        <v>27.44</v>
      </c>
    </row>
    <row r="4915" spans="1:7" ht="60" x14ac:dyDescent="0.25">
      <c r="A4915" s="261" t="s">
        <v>5738</v>
      </c>
      <c r="B4915" s="283">
        <v>103974</v>
      </c>
      <c r="C4915" s="108" t="s">
        <v>2051</v>
      </c>
      <c r="D4915" t="s">
        <v>242</v>
      </c>
      <c r="E4915" s="284">
        <v>10.97</v>
      </c>
      <c r="F4915" s="284">
        <v>2.79</v>
      </c>
      <c r="G4915" s="284">
        <f t="shared" si="76"/>
        <v>8.18</v>
      </c>
    </row>
    <row r="4916" spans="1:7" ht="45" x14ac:dyDescent="0.25">
      <c r="A4916" s="261" t="s">
        <v>5738</v>
      </c>
      <c r="B4916" s="283">
        <v>103975</v>
      </c>
      <c r="C4916" s="108" t="s">
        <v>2052</v>
      </c>
      <c r="D4916" t="s">
        <v>242</v>
      </c>
      <c r="E4916" s="284">
        <v>18.53</v>
      </c>
      <c r="F4916" s="284">
        <v>4.34</v>
      </c>
      <c r="G4916" s="284">
        <f t="shared" si="76"/>
        <v>14.190000000000001</v>
      </c>
    </row>
    <row r="4917" spans="1:7" ht="45" x14ac:dyDescent="0.25">
      <c r="A4917" s="261" t="s">
        <v>5738</v>
      </c>
      <c r="B4917" s="283">
        <v>103976</v>
      </c>
      <c r="C4917" s="108" t="s">
        <v>2053</v>
      </c>
      <c r="D4917" t="s">
        <v>242</v>
      </c>
      <c r="E4917" s="284">
        <v>27.15</v>
      </c>
      <c r="F4917" s="284">
        <v>5.07</v>
      </c>
      <c r="G4917" s="284">
        <f t="shared" si="76"/>
        <v>22.08</v>
      </c>
    </row>
    <row r="4918" spans="1:7" ht="45" x14ac:dyDescent="0.25">
      <c r="A4918" s="261" t="s">
        <v>5738</v>
      </c>
      <c r="B4918" s="283">
        <v>103977</v>
      </c>
      <c r="C4918" s="108" t="s">
        <v>2054</v>
      </c>
      <c r="D4918" t="s">
        <v>242</v>
      </c>
      <c r="E4918" s="284">
        <v>7.15</v>
      </c>
      <c r="F4918" s="284">
        <v>2.2599999999999998</v>
      </c>
      <c r="G4918" s="284">
        <f t="shared" si="76"/>
        <v>4.8900000000000006</v>
      </c>
    </row>
    <row r="4919" spans="1:7" ht="45" x14ac:dyDescent="0.25">
      <c r="A4919" s="261" t="s">
        <v>5738</v>
      </c>
      <c r="B4919" s="283">
        <v>103980</v>
      </c>
      <c r="C4919" s="108" t="s">
        <v>2057</v>
      </c>
      <c r="D4919" t="s">
        <v>242</v>
      </c>
      <c r="E4919" s="284">
        <v>17.75</v>
      </c>
      <c r="F4919" s="284">
        <v>6.85</v>
      </c>
      <c r="G4919" s="284">
        <f t="shared" si="76"/>
        <v>10.9</v>
      </c>
    </row>
    <row r="4920" spans="1:7" ht="45" x14ac:dyDescent="0.25">
      <c r="A4920" s="261" t="s">
        <v>5738</v>
      </c>
      <c r="B4920" s="283">
        <v>103981</v>
      </c>
      <c r="C4920" s="108" t="s">
        <v>2058</v>
      </c>
      <c r="D4920" t="s">
        <v>242</v>
      </c>
      <c r="E4920" s="284">
        <v>17.809999999999999</v>
      </c>
      <c r="F4920" s="284">
        <v>6.85</v>
      </c>
      <c r="G4920" s="284">
        <f t="shared" si="76"/>
        <v>10.959999999999999</v>
      </c>
    </row>
    <row r="4921" spans="1:7" ht="45" x14ac:dyDescent="0.25">
      <c r="A4921" s="261" t="s">
        <v>5738</v>
      </c>
      <c r="B4921" s="283">
        <v>103982</v>
      </c>
      <c r="C4921" s="108" t="s">
        <v>2059</v>
      </c>
      <c r="D4921" t="s">
        <v>242</v>
      </c>
      <c r="E4921" s="284">
        <v>24.83</v>
      </c>
      <c r="F4921" s="284">
        <v>6.84</v>
      </c>
      <c r="G4921" s="284">
        <f t="shared" si="76"/>
        <v>17.989999999999998</v>
      </c>
    </row>
    <row r="4922" spans="1:7" ht="45" x14ac:dyDescent="0.25">
      <c r="A4922" s="261" t="s">
        <v>5738</v>
      </c>
      <c r="B4922" s="283">
        <v>103983</v>
      </c>
      <c r="C4922" s="108" t="s">
        <v>2060</v>
      </c>
      <c r="D4922" t="s">
        <v>242</v>
      </c>
      <c r="E4922" s="284">
        <v>17.190000000000001</v>
      </c>
      <c r="F4922" s="284">
        <v>6.85</v>
      </c>
      <c r="G4922" s="284">
        <f t="shared" si="76"/>
        <v>10.340000000000002</v>
      </c>
    </row>
    <row r="4923" spans="1:7" ht="45" x14ac:dyDescent="0.25">
      <c r="A4923" s="261" t="s">
        <v>5738</v>
      </c>
      <c r="B4923" s="283">
        <v>103984</v>
      </c>
      <c r="C4923" s="108" t="s">
        <v>2061</v>
      </c>
      <c r="D4923" t="s">
        <v>242</v>
      </c>
      <c r="E4923" s="284">
        <v>19.420000000000002</v>
      </c>
      <c r="F4923" s="284">
        <v>8.19</v>
      </c>
      <c r="G4923" s="284">
        <f t="shared" si="76"/>
        <v>11.230000000000002</v>
      </c>
    </row>
    <row r="4924" spans="1:7" ht="45" x14ac:dyDescent="0.25">
      <c r="A4924" s="261" t="s">
        <v>5738</v>
      </c>
      <c r="B4924" s="283">
        <v>103985</v>
      </c>
      <c r="C4924" s="108" t="s">
        <v>2062</v>
      </c>
      <c r="D4924" t="s">
        <v>242</v>
      </c>
      <c r="E4924" s="284">
        <v>22.31</v>
      </c>
      <c r="F4924" s="284">
        <v>8.18</v>
      </c>
      <c r="G4924" s="284">
        <f t="shared" si="76"/>
        <v>14.129999999999999</v>
      </c>
    </row>
    <row r="4925" spans="1:7" ht="45" x14ac:dyDescent="0.25">
      <c r="A4925" s="261" t="s">
        <v>5738</v>
      </c>
      <c r="B4925" s="283">
        <v>103986</v>
      </c>
      <c r="C4925" s="108" t="s">
        <v>2063</v>
      </c>
      <c r="D4925" t="s">
        <v>242</v>
      </c>
      <c r="E4925" s="284">
        <v>28.75</v>
      </c>
      <c r="F4925" s="284">
        <v>8.18</v>
      </c>
      <c r="G4925" s="284">
        <f t="shared" si="76"/>
        <v>20.57</v>
      </c>
    </row>
    <row r="4926" spans="1:7" ht="45" x14ac:dyDescent="0.25">
      <c r="A4926" s="261" t="s">
        <v>5738</v>
      </c>
      <c r="B4926" s="283">
        <v>103987</v>
      </c>
      <c r="C4926" s="108" t="s">
        <v>2064</v>
      </c>
      <c r="D4926" t="s">
        <v>242</v>
      </c>
      <c r="E4926" s="284">
        <v>24.38</v>
      </c>
      <c r="F4926" s="284">
        <v>8.18</v>
      </c>
      <c r="G4926" s="284">
        <f t="shared" si="76"/>
        <v>16.2</v>
      </c>
    </row>
    <row r="4927" spans="1:7" ht="45" x14ac:dyDescent="0.25">
      <c r="A4927" s="261" t="s">
        <v>5738</v>
      </c>
      <c r="B4927" s="283">
        <v>103988</v>
      </c>
      <c r="C4927" s="108" t="s">
        <v>2065</v>
      </c>
      <c r="D4927" t="s">
        <v>242</v>
      </c>
      <c r="E4927" s="284">
        <v>12.9</v>
      </c>
      <c r="F4927" s="284">
        <v>4.58</v>
      </c>
      <c r="G4927" s="284">
        <f t="shared" si="76"/>
        <v>8.32</v>
      </c>
    </row>
    <row r="4928" spans="1:7" ht="45" x14ac:dyDescent="0.25">
      <c r="A4928" s="261" t="s">
        <v>5738</v>
      </c>
      <c r="B4928" s="283">
        <v>103990</v>
      </c>
      <c r="C4928" s="108" t="s">
        <v>2066</v>
      </c>
      <c r="D4928" t="s">
        <v>242</v>
      </c>
      <c r="E4928" s="284">
        <v>37.94</v>
      </c>
      <c r="F4928" s="284">
        <v>4.5599999999999996</v>
      </c>
      <c r="G4928" s="284">
        <f t="shared" si="76"/>
        <v>33.379999999999995</v>
      </c>
    </row>
    <row r="4929" spans="1:7" ht="60" x14ac:dyDescent="0.25">
      <c r="A4929" s="261" t="s">
        <v>5738</v>
      </c>
      <c r="B4929" s="283">
        <v>103991</v>
      </c>
      <c r="C4929" s="108" t="s">
        <v>2067</v>
      </c>
      <c r="D4929" t="s">
        <v>242</v>
      </c>
      <c r="E4929" s="284">
        <v>19.25</v>
      </c>
      <c r="F4929" s="284">
        <v>4.2</v>
      </c>
      <c r="G4929" s="284">
        <f t="shared" si="76"/>
        <v>15.05</v>
      </c>
    </row>
    <row r="4930" spans="1:7" ht="60" x14ac:dyDescent="0.25">
      <c r="A4930" s="261" t="s">
        <v>5738</v>
      </c>
      <c r="B4930" s="283">
        <v>103992</v>
      </c>
      <c r="C4930" s="108" t="s">
        <v>2068</v>
      </c>
      <c r="D4930" t="s">
        <v>242</v>
      </c>
      <c r="E4930" s="284">
        <v>11.58</v>
      </c>
      <c r="F4930" s="284">
        <v>4.22</v>
      </c>
      <c r="G4930" s="284">
        <f t="shared" si="76"/>
        <v>7.36</v>
      </c>
    </row>
    <row r="4931" spans="1:7" ht="60" x14ac:dyDescent="0.25">
      <c r="A4931" s="261" t="s">
        <v>5738</v>
      </c>
      <c r="B4931" s="283">
        <v>103993</v>
      </c>
      <c r="C4931" s="108" t="s">
        <v>2069</v>
      </c>
      <c r="D4931" t="s">
        <v>242</v>
      </c>
      <c r="E4931" s="284">
        <v>9.73</v>
      </c>
      <c r="F4931" s="284">
        <v>4.22</v>
      </c>
      <c r="G4931" s="284">
        <f t="shared" ref="G4931:G4994" si="77">E4931-F4931</f>
        <v>5.5100000000000007</v>
      </c>
    </row>
    <row r="4932" spans="1:7" ht="60" x14ac:dyDescent="0.25">
      <c r="A4932" s="261" t="s">
        <v>5738</v>
      </c>
      <c r="B4932" s="283">
        <v>103994</v>
      </c>
      <c r="C4932" s="108" t="s">
        <v>2070</v>
      </c>
      <c r="D4932" t="s">
        <v>242</v>
      </c>
      <c r="E4932" s="284">
        <v>14.6</v>
      </c>
      <c r="F4932" s="284">
        <v>4.1100000000000003</v>
      </c>
      <c r="G4932" s="284">
        <f t="shared" si="77"/>
        <v>10.489999999999998</v>
      </c>
    </row>
    <row r="4933" spans="1:7" ht="45" x14ac:dyDescent="0.25">
      <c r="A4933" s="261" t="s">
        <v>5738</v>
      </c>
      <c r="B4933" s="283">
        <v>103995</v>
      </c>
      <c r="C4933" s="108" t="s">
        <v>2071</v>
      </c>
      <c r="D4933" t="s">
        <v>242</v>
      </c>
      <c r="E4933" s="284">
        <v>15.18</v>
      </c>
      <c r="F4933" s="284">
        <v>5.46</v>
      </c>
      <c r="G4933" s="284">
        <f t="shared" si="77"/>
        <v>9.7199999999999989</v>
      </c>
    </row>
    <row r="4934" spans="1:7" ht="45" x14ac:dyDescent="0.25">
      <c r="A4934" s="261" t="s">
        <v>5738</v>
      </c>
      <c r="B4934" s="283">
        <v>103996</v>
      </c>
      <c r="C4934" s="108" t="s">
        <v>2072</v>
      </c>
      <c r="D4934" t="s">
        <v>242</v>
      </c>
      <c r="E4934" s="284">
        <v>43.21</v>
      </c>
      <c r="F4934" s="284">
        <v>5.44</v>
      </c>
      <c r="G4934" s="284">
        <f t="shared" si="77"/>
        <v>37.770000000000003</v>
      </c>
    </row>
    <row r="4935" spans="1:7" ht="45" x14ac:dyDescent="0.25">
      <c r="A4935" s="261" t="s">
        <v>5738</v>
      </c>
      <c r="B4935" s="283">
        <v>103997</v>
      </c>
      <c r="C4935" s="108" t="s">
        <v>2073</v>
      </c>
      <c r="D4935" t="s">
        <v>242</v>
      </c>
      <c r="E4935" s="284">
        <v>42.13</v>
      </c>
      <c r="F4935" s="284">
        <v>5.44</v>
      </c>
      <c r="G4935" s="284">
        <f t="shared" si="77"/>
        <v>36.690000000000005</v>
      </c>
    </row>
    <row r="4936" spans="1:7" ht="60" x14ac:dyDescent="0.25">
      <c r="A4936" s="261" t="s">
        <v>5738</v>
      </c>
      <c r="B4936" s="283">
        <v>103998</v>
      </c>
      <c r="C4936" s="108" t="s">
        <v>2074</v>
      </c>
      <c r="D4936" t="s">
        <v>242</v>
      </c>
      <c r="E4936" s="284">
        <v>14.97</v>
      </c>
      <c r="F4936" s="284">
        <v>4.34</v>
      </c>
      <c r="G4936" s="284">
        <f t="shared" si="77"/>
        <v>10.63</v>
      </c>
    </row>
    <row r="4937" spans="1:7" ht="60" x14ac:dyDescent="0.25">
      <c r="A4937" s="261" t="s">
        <v>5738</v>
      </c>
      <c r="B4937" s="283">
        <v>103999</v>
      </c>
      <c r="C4937" s="108" t="s">
        <v>2075</v>
      </c>
      <c r="D4937" t="s">
        <v>242</v>
      </c>
      <c r="E4937" s="284">
        <v>12.67</v>
      </c>
      <c r="F4937" s="284">
        <v>4.34</v>
      </c>
      <c r="G4937" s="284">
        <f t="shared" si="77"/>
        <v>8.33</v>
      </c>
    </row>
    <row r="4938" spans="1:7" ht="60" x14ac:dyDescent="0.25">
      <c r="A4938" s="261" t="s">
        <v>5738</v>
      </c>
      <c r="B4938" s="283">
        <v>104000</v>
      </c>
      <c r="C4938" s="108" t="s">
        <v>2076</v>
      </c>
      <c r="D4938" t="s">
        <v>242</v>
      </c>
      <c r="E4938" s="284">
        <v>29.91</v>
      </c>
      <c r="F4938" s="284">
        <v>4.78</v>
      </c>
      <c r="G4938" s="284">
        <f t="shared" si="77"/>
        <v>25.13</v>
      </c>
    </row>
    <row r="4939" spans="1:7" ht="60" x14ac:dyDescent="0.25">
      <c r="A4939" s="261" t="s">
        <v>5738</v>
      </c>
      <c r="B4939" s="283">
        <v>104001</v>
      </c>
      <c r="C4939" s="108" t="s">
        <v>2077</v>
      </c>
      <c r="D4939" t="s">
        <v>242</v>
      </c>
      <c r="E4939" s="284">
        <v>13.92</v>
      </c>
      <c r="F4939" s="284">
        <v>4.79</v>
      </c>
      <c r="G4939" s="284">
        <f t="shared" si="77"/>
        <v>9.129999999999999</v>
      </c>
    </row>
    <row r="4940" spans="1:7" ht="60" x14ac:dyDescent="0.25">
      <c r="A4940" s="261" t="s">
        <v>5738</v>
      </c>
      <c r="B4940" s="283">
        <v>104002</v>
      </c>
      <c r="C4940" s="108" t="s">
        <v>2078</v>
      </c>
      <c r="D4940" t="s">
        <v>242</v>
      </c>
      <c r="E4940" s="284">
        <v>18.12</v>
      </c>
      <c r="F4940" s="284">
        <v>4.6500000000000004</v>
      </c>
      <c r="G4940" s="284">
        <f t="shared" si="77"/>
        <v>13.47</v>
      </c>
    </row>
    <row r="4941" spans="1:7" ht="60" x14ac:dyDescent="0.25">
      <c r="A4941" s="261" t="s">
        <v>5738</v>
      </c>
      <c r="B4941" s="283">
        <v>104003</v>
      </c>
      <c r="C4941" s="108" t="s">
        <v>2079</v>
      </c>
      <c r="D4941" t="s">
        <v>242</v>
      </c>
      <c r="E4941" s="284">
        <v>14.98</v>
      </c>
      <c r="F4941" s="284">
        <v>4.6500000000000004</v>
      </c>
      <c r="G4941" s="284">
        <f t="shared" si="77"/>
        <v>10.33</v>
      </c>
    </row>
    <row r="4942" spans="1:7" ht="45" x14ac:dyDescent="0.25">
      <c r="A4942" s="261" t="s">
        <v>5738</v>
      </c>
      <c r="B4942" s="283">
        <v>104004</v>
      </c>
      <c r="C4942" s="108" t="s">
        <v>2080</v>
      </c>
      <c r="D4942" t="s">
        <v>242</v>
      </c>
      <c r="E4942" s="284">
        <v>29.88</v>
      </c>
      <c r="F4942" s="284">
        <v>10.92</v>
      </c>
      <c r="G4942" s="284">
        <f t="shared" si="77"/>
        <v>18.96</v>
      </c>
    </row>
    <row r="4943" spans="1:7" ht="60" x14ac:dyDescent="0.25">
      <c r="A4943" s="261" t="s">
        <v>5738</v>
      </c>
      <c r="B4943" s="283">
        <v>104005</v>
      </c>
      <c r="C4943" s="108" t="s">
        <v>2081</v>
      </c>
      <c r="D4943" t="s">
        <v>242</v>
      </c>
      <c r="E4943" s="284">
        <v>37.78</v>
      </c>
      <c r="F4943" s="284">
        <v>10.02</v>
      </c>
      <c r="G4943" s="284">
        <f t="shared" si="77"/>
        <v>27.76</v>
      </c>
    </row>
    <row r="4944" spans="1:7" ht="60" x14ac:dyDescent="0.25">
      <c r="A4944" s="261" t="s">
        <v>5738</v>
      </c>
      <c r="B4944" s="283">
        <v>104006</v>
      </c>
      <c r="C4944" s="108" t="s">
        <v>2082</v>
      </c>
      <c r="D4944" t="s">
        <v>242</v>
      </c>
      <c r="E4944" s="284">
        <v>25.68</v>
      </c>
      <c r="F4944" s="284">
        <v>8.25</v>
      </c>
      <c r="G4944" s="284">
        <f t="shared" si="77"/>
        <v>17.43</v>
      </c>
    </row>
    <row r="4945" spans="1:7" ht="60" x14ac:dyDescent="0.25">
      <c r="A4945" s="261" t="s">
        <v>5738</v>
      </c>
      <c r="B4945" s="283">
        <v>104007</v>
      </c>
      <c r="C4945" s="108" t="s">
        <v>2083</v>
      </c>
      <c r="D4945" t="s">
        <v>242</v>
      </c>
      <c r="E4945" s="284">
        <v>22.44</v>
      </c>
      <c r="F4945" s="284">
        <v>7.3</v>
      </c>
      <c r="G4945" s="284">
        <f t="shared" si="77"/>
        <v>15.14</v>
      </c>
    </row>
    <row r="4946" spans="1:7" ht="60" x14ac:dyDescent="0.25">
      <c r="A4946" s="261" t="s">
        <v>5738</v>
      </c>
      <c r="B4946" s="283">
        <v>104008</v>
      </c>
      <c r="C4946" s="108" t="s">
        <v>2084</v>
      </c>
      <c r="D4946" t="s">
        <v>242</v>
      </c>
      <c r="E4946" s="284">
        <v>32.72</v>
      </c>
      <c r="F4946" s="284">
        <v>9.3000000000000007</v>
      </c>
      <c r="G4946" s="284">
        <f t="shared" si="77"/>
        <v>23.419999999999998</v>
      </c>
    </row>
    <row r="4947" spans="1:7" ht="60" x14ac:dyDescent="0.25">
      <c r="A4947" s="261" t="s">
        <v>5738</v>
      </c>
      <c r="B4947" s="283">
        <v>104009</v>
      </c>
      <c r="C4947" s="108" t="s">
        <v>2085</v>
      </c>
      <c r="D4947" t="s">
        <v>242</v>
      </c>
      <c r="E4947" s="284">
        <v>13.27</v>
      </c>
      <c r="F4947" s="284">
        <v>5.0199999999999996</v>
      </c>
      <c r="G4947" s="284">
        <f t="shared" si="77"/>
        <v>8.25</v>
      </c>
    </row>
    <row r="4948" spans="1:7" ht="45" x14ac:dyDescent="0.25">
      <c r="A4948" s="261" t="s">
        <v>5738</v>
      </c>
      <c r="B4948" s="283">
        <v>104011</v>
      </c>
      <c r="C4948" s="108" t="s">
        <v>2086</v>
      </c>
      <c r="D4948" t="s">
        <v>242</v>
      </c>
      <c r="E4948" s="284">
        <v>25.59</v>
      </c>
      <c r="F4948" s="284">
        <v>9.1300000000000008</v>
      </c>
      <c r="G4948" s="284">
        <f t="shared" si="77"/>
        <v>16.46</v>
      </c>
    </row>
    <row r="4949" spans="1:7" ht="60" x14ac:dyDescent="0.25">
      <c r="A4949" s="261" t="s">
        <v>5738</v>
      </c>
      <c r="B4949" s="283">
        <v>104012</v>
      </c>
      <c r="C4949" s="108" t="s">
        <v>2087</v>
      </c>
      <c r="D4949" t="s">
        <v>242</v>
      </c>
      <c r="E4949" s="284">
        <v>23.72</v>
      </c>
      <c r="F4949" s="284">
        <v>8.43</v>
      </c>
      <c r="G4949" s="284">
        <f t="shared" si="77"/>
        <v>15.29</v>
      </c>
    </row>
    <row r="4950" spans="1:7" ht="60" x14ac:dyDescent="0.25">
      <c r="A4950" s="261" t="s">
        <v>5738</v>
      </c>
      <c r="B4950" s="283">
        <v>104014</v>
      </c>
      <c r="C4950" s="108" t="s">
        <v>2088</v>
      </c>
      <c r="D4950" t="s">
        <v>242</v>
      </c>
      <c r="E4950" s="284">
        <v>10.9</v>
      </c>
      <c r="F4950" s="284">
        <v>3.9</v>
      </c>
      <c r="G4950" s="284">
        <f t="shared" si="77"/>
        <v>7</v>
      </c>
    </row>
    <row r="4951" spans="1:7" ht="45" x14ac:dyDescent="0.25">
      <c r="A4951" s="261" t="s">
        <v>5738</v>
      </c>
      <c r="B4951" s="283">
        <v>104015</v>
      </c>
      <c r="C4951" s="108" t="s">
        <v>2089</v>
      </c>
      <c r="D4951" t="s">
        <v>242</v>
      </c>
      <c r="E4951" s="284">
        <v>16.38</v>
      </c>
      <c r="F4951" s="284">
        <v>5.95</v>
      </c>
      <c r="G4951" s="284">
        <f t="shared" si="77"/>
        <v>10.43</v>
      </c>
    </row>
    <row r="4952" spans="1:7" ht="45" x14ac:dyDescent="0.25">
      <c r="A4952" s="261" t="s">
        <v>5738</v>
      </c>
      <c r="B4952" s="283">
        <v>104016</v>
      </c>
      <c r="C4952" s="108" t="s">
        <v>2090</v>
      </c>
      <c r="D4952" t="s">
        <v>242</v>
      </c>
      <c r="E4952" s="284">
        <v>22.08</v>
      </c>
      <c r="F4952" s="284">
        <v>7.22</v>
      </c>
      <c r="G4952" s="284">
        <f t="shared" si="77"/>
        <v>14.86</v>
      </c>
    </row>
    <row r="4953" spans="1:7" ht="45" x14ac:dyDescent="0.25">
      <c r="A4953" s="261" t="s">
        <v>5738</v>
      </c>
      <c r="B4953" s="283">
        <v>104017</v>
      </c>
      <c r="C4953" s="108" t="s">
        <v>2091</v>
      </c>
      <c r="D4953" t="s">
        <v>242</v>
      </c>
      <c r="E4953" s="284">
        <v>44.94</v>
      </c>
      <c r="F4953" s="284">
        <v>8.51</v>
      </c>
      <c r="G4953" s="284">
        <f t="shared" si="77"/>
        <v>36.43</v>
      </c>
    </row>
    <row r="4954" spans="1:7" ht="45" x14ac:dyDescent="0.25">
      <c r="A4954" s="261" t="s">
        <v>5738</v>
      </c>
      <c r="B4954" s="283">
        <v>104018</v>
      </c>
      <c r="C4954" s="108" t="s">
        <v>7342</v>
      </c>
      <c r="D4954" t="s">
        <v>242</v>
      </c>
      <c r="E4954" s="284">
        <v>21.1</v>
      </c>
      <c r="F4954" s="284">
        <v>6.46</v>
      </c>
      <c r="G4954" s="284">
        <f t="shared" si="77"/>
        <v>14.64</v>
      </c>
    </row>
    <row r="4955" spans="1:7" ht="45" x14ac:dyDescent="0.25">
      <c r="A4955" s="261" t="s">
        <v>5738</v>
      </c>
      <c r="B4955" s="283">
        <v>104019</v>
      </c>
      <c r="C4955" s="108" t="s">
        <v>2092</v>
      </c>
      <c r="D4955" t="s">
        <v>242</v>
      </c>
      <c r="E4955" s="284">
        <v>43.79</v>
      </c>
      <c r="F4955" s="284">
        <v>7.61</v>
      </c>
      <c r="G4955" s="284">
        <f t="shared" si="77"/>
        <v>36.18</v>
      </c>
    </row>
    <row r="4956" spans="1:7" ht="45" x14ac:dyDescent="0.25">
      <c r="A4956" s="261" t="s">
        <v>5738</v>
      </c>
      <c r="B4956" s="283">
        <v>104020</v>
      </c>
      <c r="C4956" s="108" t="s">
        <v>2093</v>
      </c>
      <c r="D4956" t="s">
        <v>242</v>
      </c>
      <c r="E4956" s="284">
        <v>55.56</v>
      </c>
      <c r="F4956" s="284">
        <v>4.8099999999999996</v>
      </c>
      <c r="G4956" s="284">
        <f t="shared" si="77"/>
        <v>50.75</v>
      </c>
    </row>
    <row r="4957" spans="1:7" ht="45" x14ac:dyDescent="0.25">
      <c r="A4957" s="261" t="s">
        <v>5738</v>
      </c>
      <c r="B4957" s="283">
        <v>104022</v>
      </c>
      <c r="C4957" s="108" t="s">
        <v>2094</v>
      </c>
      <c r="D4957" t="s">
        <v>242</v>
      </c>
      <c r="E4957" s="284">
        <v>68.540000000000006</v>
      </c>
      <c r="F4957" s="284">
        <v>9.4700000000000006</v>
      </c>
      <c r="G4957" s="284">
        <f t="shared" si="77"/>
        <v>59.070000000000007</v>
      </c>
    </row>
    <row r="4958" spans="1:7" ht="45" x14ac:dyDescent="0.25">
      <c r="A4958" s="261" t="s">
        <v>5738</v>
      </c>
      <c r="B4958" s="283">
        <v>104023</v>
      </c>
      <c r="C4958" s="108" t="s">
        <v>2095</v>
      </c>
      <c r="D4958" t="s">
        <v>242</v>
      </c>
      <c r="E4958" s="284">
        <v>40.43</v>
      </c>
      <c r="F4958" s="284">
        <v>7.11</v>
      </c>
      <c r="G4958" s="284">
        <f t="shared" si="77"/>
        <v>33.32</v>
      </c>
    </row>
    <row r="4959" spans="1:7" ht="45" x14ac:dyDescent="0.25">
      <c r="A4959" s="261" t="s">
        <v>5738</v>
      </c>
      <c r="B4959" s="283">
        <v>104024</v>
      </c>
      <c r="C4959" s="108" t="s">
        <v>2096</v>
      </c>
      <c r="D4959" t="s">
        <v>242</v>
      </c>
      <c r="E4959" s="284">
        <v>40.03</v>
      </c>
      <c r="F4959" s="284">
        <v>7.11</v>
      </c>
      <c r="G4959" s="284">
        <f t="shared" si="77"/>
        <v>32.92</v>
      </c>
    </row>
    <row r="4960" spans="1:7" ht="45" x14ac:dyDescent="0.25">
      <c r="A4960" s="261" t="s">
        <v>5738</v>
      </c>
      <c r="B4960" s="283">
        <v>104025</v>
      </c>
      <c r="C4960" s="108" t="s">
        <v>2097</v>
      </c>
      <c r="D4960" t="s">
        <v>242</v>
      </c>
      <c r="E4960" s="284">
        <v>28.31</v>
      </c>
      <c r="F4960" s="284">
        <v>4.74</v>
      </c>
      <c r="G4960" s="284">
        <f t="shared" si="77"/>
        <v>23.57</v>
      </c>
    </row>
    <row r="4961" spans="1:7" ht="45" x14ac:dyDescent="0.25">
      <c r="A4961" s="261" t="s">
        <v>5738</v>
      </c>
      <c r="B4961" s="283">
        <v>104026</v>
      </c>
      <c r="C4961" s="108" t="s">
        <v>2098</v>
      </c>
      <c r="D4961" t="s">
        <v>242</v>
      </c>
      <c r="E4961" s="284">
        <v>41.4</v>
      </c>
      <c r="F4961" s="284">
        <v>4.7300000000000004</v>
      </c>
      <c r="G4961" s="284">
        <f t="shared" si="77"/>
        <v>36.67</v>
      </c>
    </row>
    <row r="4962" spans="1:7" ht="45" x14ac:dyDescent="0.25">
      <c r="A4962" s="261" t="s">
        <v>5738</v>
      </c>
      <c r="B4962" s="283">
        <v>104027</v>
      </c>
      <c r="C4962" s="108" t="s">
        <v>2099</v>
      </c>
      <c r="D4962" t="s">
        <v>242</v>
      </c>
      <c r="E4962" s="284">
        <v>62.74</v>
      </c>
      <c r="F4962" s="284">
        <v>4.7300000000000004</v>
      </c>
      <c r="G4962" s="284">
        <f t="shared" si="77"/>
        <v>58.010000000000005</v>
      </c>
    </row>
    <row r="4963" spans="1:7" ht="45" x14ac:dyDescent="0.25">
      <c r="A4963" s="261" t="s">
        <v>5738</v>
      </c>
      <c r="B4963" s="283">
        <v>104028</v>
      </c>
      <c r="C4963" s="108" t="s">
        <v>2100</v>
      </c>
      <c r="D4963" t="s">
        <v>242</v>
      </c>
      <c r="E4963" s="284">
        <v>128.03</v>
      </c>
      <c r="F4963" s="284">
        <v>4.42</v>
      </c>
      <c r="G4963" s="284">
        <f t="shared" si="77"/>
        <v>123.61</v>
      </c>
    </row>
    <row r="4964" spans="1:7" ht="45" x14ac:dyDescent="0.25">
      <c r="A4964" s="261" t="s">
        <v>5738</v>
      </c>
      <c r="B4964" s="283">
        <v>104029</v>
      </c>
      <c r="C4964" s="108" t="s">
        <v>2101</v>
      </c>
      <c r="D4964" t="s">
        <v>242</v>
      </c>
      <c r="E4964" s="284">
        <v>66.67</v>
      </c>
      <c r="F4964" s="284">
        <v>4.42</v>
      </c>
      <c r="G4964" s="284">
        <f t="shared" si="77"/>
        <v>62.25</v>
      </c>
    </row>
    <row r="4965" spans="1:7" ht="45" x14ac:dyDescent="0.25">
      <c r="A4965" s="261" t="s">
        <v>5738</v>
      </c>
      <c r="B4965" s="283">
        <v>104030</v>
      </c>
      <c r="C4965" s="108" t="s">
        <v>2102</v>
      </c>
      <c r="D4965" t="s">
        <v>242</v>
      </c>
      <c r="E4965" s="284">
        <v>60.76</v>
      </c>
      <c r="F4965" s="284">
        <v>8.86</v>
      </c>
      <c r="G4965" s="284">
        <f t="shared" si="77"/>
        <v>51.9</v>
      </c>
    </row>
    <row r="4966" spans="1:7" ht="45" x14ac:dyDescent="0.25">
      <c r="A4966" s="261" t="s">
        <v>5738</v>
      </c>
      <c r="B4966" s="283">
        <v>104159</v>
      </c>
      <c r="C4966" s="108" t="s">
        <v>6446</v>
      </c>
      <c r="D4966" t="s">
        <v>242</v>
      </c>
      <c r="E4966" s="284">
        <v>40.770000000000003</v>
      </c>
      <c r="F4966" s="284">
        <v>4.5599999999999996</v>
      </c>
      <c r="G4966" s="284">
        <f t="shared" si="77"/>
        <v>36.21</v>
      </c>
    </row>
    <row r="4967" spans="1:7" ht="60" x14ac:dyDescent="0.25">
      <c r="A4967" s="261" t="s">
        <v>5738</v>
      </c>
      <c r="B4967" s="283">
        <v>104167</v>
      </c>
      <c r="C4967" s="108" t="s">
        <v>2161</v>
      </c>
      <c r="D4967" t="s">
        <v>242</v>
      </c>
      <c r="E4967" s="284">
        <v>124.57</v>
      </c>
      <c r="F4967" s="284">
        <v>9.27</v>
      </c>
      <c r="G4967" s="284">
        <f t="shared" si="77"/>
        <v>115.3</v>
      </c>
    </row>
    <row r="4968" spans="1:7" ht="60" x14ac:dyDescent="0.25">
      <c r="A4968" s="261" t="s">
        <v>5738</v>
      </c>
      <c r="B4968" s="283">
        <v>104168</v>
      </c>
      <c r="C4968" s="108" t="s">
        <v>2162</v>
      </c>
      <c r="D4968" t="s">
        <v>242</v>
      </c>
      <c r="E4968" s="284">
        <v>121.25</v>
      </c>
      <c r="F4968" s="284">
        <v>9.27</v>
      </c>
      <c r="G4968" s="284">
        <f t="shared" si="77"/>
        <v>111.98</v>
      </c>
    </row>
    <row r="4969" spans="1:7" ht="60" x14ac:dyDescent="0.25">
      <c r="A4969" s="261" t="s">
        <v>5738</v>
      </c>
      <c r="B4969" s="283">
        <v>104169</v>
      </c>
      <c r="C4969" s="108" t="s">
        <v>2163</v>
      </c>
      <c r="D4969" t="s">
        <v>242</v>
      </c>
      <c r="E4969" s="284">
        <v>150.38</v>
      </c>
      <c r="F4969" s="284">
        <v>9.27</v>
      </c>
      <c r="G4969" s="284">
        <f t="shared" si="77"/>
        <v>141.10999999999999</v>
      </c>
    </row>
    <row r="4970" spans="1:7" ht="60" x14ac:dyDescent="0.25">
      <c r="A4970" s="261" t="s">
        <v>5738</v>
      </c>
      <c r="B4970" s="283">
        <v>104170</v>
      </c>
      <c r="C4970" s="108" t="s">
        <v>2164</v>
      </c>
      <c r="D4970" t="s">
        <v>242</v>
      </c>
      <c r="E4970" s="284">
        <v>71.180000000000007</v>
      </c>
      <c r="F4970" s="284">
        <v>6.17</v>
      </c>
      <c r="G4970" s="284">
        <f t="shared" si="77"/>
        <v>65.010000000000005</v>
      </c>
    </row>
    <row r="4971" spans="1:7" ht="60" x14ac:dyDescent="0.25">
      <c r="A4971" s="261" t="s">
        <v>5738</v>
      </c>
      <c r="B4971" s="283">
        <v>104171</v>
      </c>
      <c r="C4971" s="108" t="s">
        <v>2165</v>
      </c>
      <c r="D4971" t="s">
        <v>242</v>
      </c>
      <c r="E4971" s="284">
        <v>97.97</v>
      </c>
      <c r="F4971" s="284">
        <v>6.17</v>
      </c>
      <c r="G4971" s="284">
        <f t="shared" si="77"/>
        <v>91.8</v>
      </c>
    </row>
    <row r="4972" spans="1:7" ht="60" x14ac:dyDescent="0.25">
      <c r="A4972" s="261" t="s">
        <v>5738</v>
      </c>
      <c r="B4972" s="283">
        <v>104172</v>
      </c>
      <c r="C4972" s="108" t="s">
        <v>2166</v>
      </c>
      <c r="D4972" t="s">
        <v>242</v>
      </c>
      <c r="E4972" s="284">
        <v>281.60000000000002</v>
      </c>
      <c r="F4972" s="284">
        <v>6.17</v>
      </c>
      <c r="G4972" s="284">
        <f t="shared" si="77"/>
        <v>275.43</v>
      </c>
    </row>
    <row r="4973" spans="1:7" ht="60" x14ac:dyDescent="0.25">
      <c r="A4973" s="261" t="s">
        <v>5738</v>
      </c>
      <c r="B4973" s="283">
        <v>104173</v>
      </c>
      <c r="C4973" s="108" t="s">
        <v>2167</v>
      </c>
      <c r="D4973" t="s">
        <v>242</v>
      </c>
      <c r="E4973" s="284">
        <v>86.4</v>
      </c>
      <c r="F4973" s="284">
        <v>5.39</v>
      </c>
      <c r="G4973" s="284">
        <f t="shared" si="77"/>
        <v>81.010000000000005</v>
      </c>
    </row>
    <row r="4974" spans="1:7" ht="60" x14ac:dyDescent="0.25">
      <c r="A4974" s="261" t="s">
        <v>5738</v>
      </c>
      <c r="B4974" s="283">
        <v>104174</v>
      </c>
      <c r="C4974" s="108" t="s">
        <v>2168</v>
      </c>
      <c r="D4974" t="s">
        <v>242</v>
      </c>
      <c r="E4974" s="284">
        <v>192.54</v>
      </c>
      <c r="F4974" s="284">
        <v>11.32</v>
      </c>
      <c r="G4974" s="284">
        <f t="shared" si="77"/>
        <v>181.22</v>
      </c>
    </row>
    <row r="4975" spans="1:7" ht="45" x14ac:dyDescent="0.25">
      <c r="A4975" s="261" t="s">
        <v>5738</v>
      </c>
      <c r="B4975" s="283">
        <v>104175</v>
      </c>
      <c r="C4975" s="108" t="s">
        <v>2169</v>
      </c>
      <c r="D4975" t="s">
        <v>242</v>
      </c>
      <c r="E4975" s="284">
        <v>142.76</v>
      </c>
      <c r="F4975" s="284">
        <v>11.32</v>
      </c>
      <c r="G4975" s="284">
        <f t="shared" si="77"/>
        <v>131.44</v>
      </c>
    </row>
    <row r="4976" spans="1:7" ht="60" x14ac:dyDescent="0.25">
      <c r="A4976" s="261" t="s">
        <v>5738</v>
      </c>
      <c r="B4976" s="283">
        <v>104176</v>
      </c>
      <c r="C4976" s="108" t="s">
        <v>2170</v>
      </c>
      <c r="D4976" t="s">
        <v>242</v>
      </c>
      <c r="E4976" s="284">
        <v>255.85</v>
      </c>
      <c r="F4976" s="284">
        <v>12.35</v>
      </c>
      <c r="G4976" s="284">
        <f t="shared" si="77"/>
        <v>243.5</v>
      </c>
    </row>
    <row r="4977" spans="1:7" ht="45" x14ac:dyDescent="0.25">
      <c r="A4977" s="261" t="s">
        <v>5738</v>
      </c>
      <c r="B4977" s="283">
        <v>104177</v>
      </c>
      <c r="C4977" s="108" t="s">
        <v>2171</v>
      </c>
      <c r="D4977" t="s">
        <v>242</v>
      </c>
      <c r="E4977" s="284">
        <v>185.22</v>
      </c>
      <c r="F4977" s="284">
        <v>12.35</v>
      </c>
      <c r="G4977" s="284">
        <f t="shared" si="77"/>
        <v>172.87</v>
      </c>
    </row>
    <row r="4978" spans="1:7" ht="45" x14ac:dyDescent="0.25">
      <c r="A4978" s="261" t="s">
        <v>5738</v>
      </c>
      <c r="B4978" s="283">
        <v>104178</v>
      </c>
      <c r="C4978" s="108" t="s">
        <v>2172</v>
      </c>
      <c r="D4978" t="s">
        <v>242</v>
      </c>
      <c r="E4978" s="284">
        <v>22.01</v>
      </c>
      <c r="F4978" s="284">
        <v>2.31</v>
      </c>
      <c r="G4978" s="284">
        <f t="shared" si="77"/>
        <v>19.700000000000003</v>
      </c>
    </row>
    <row r="4979" spans="1:7" ht="45" x14ac:dyDescent="0.25">
      <c r="A4979" s="261" t="s">
        <v>5738</v>
      </c>
      <c r="B4979" s="283">
        <v>104179</v>
      </c>
      <c r="C4979" s="108" t="s">
        <v>2173</v>
      </c>
      <c r="D4979" t="s">
        <v>242</v>
      </c>
      <c r="E4979" s="284">
        <v>85.23</v>
      </c>
      <c r="F4979" s="284">
        <v>3.07</v>
      </c>
      <c r="G4979" s="284">
        <f t="shared" si="77"/>
        <v>82.160000000000011</v>
      </c>
    </row>
    <row r="4980" spans="1:7" ht="45" x14ac:dyDescent="0.25">
      <c r="A4980" s="261" t="s">
        <v>5738</v>
      </c>
      <c r="B4980" s="283">
        <v>104191</v>
      </c>
      <c r="C4980" s="108" t="s">
        <v>5947</v>
      </c>
      <c r="D4980" t="s">
        <v>242</v>
      </c>
      <c r="E4980" s="284">
        <v>9.58</v>
      </c>
      <c r="F4980" s="284">
        <v>4.41</v>
      </c>
      <c r="G4980" s="284">
        <f t="shared" si="77"/>
        <v>5.17</v>
      </c>
    </row>
    <row r="4981" spans="1:7" ht="45" x14ac:dyDescent="0.25">
      <c r="A4981" s="261" t="s">
        <v>5738</v>
      </c>
      <c r="B4981" s="283">
        <v>104192</v>
      </c>
      <c r="C4981" s="108" t="s">
        <v>5948</v>
      </c>
      <c r="D4981" t="s">
        <v>242</v>
      </c>
      <c r="E4981" s="284">
        <v>26.84</v>
      </c>
      <c r="F4981" s="284">
        <v>8.8000000000000007</v>
      </c>
      <c r="G4981" s="284">
        <f t="shared" si="77"/>
        <v>18.04</v>
      </c>
    </row>
    <row r="4982" spans="1:7" ht="45" x14ac:dyDescent="0.25">
      <c r="A4982" s="261" t="s">
        <v>5738</v>
      </c>
      <c r="B4982" s="283">
        <v>104193</v>
      </c>
      <c r="C4982" s="108" t="s">
        <v>5949</v>
      </c>
      <c r="D4982" t="s">
        <v>242</v>
      </c>
      <c r="E4982" s="284">
        <v>156.25</v>
      </c>
      <c r="F4982" s="284">
        <v>18.75</v>
      </c>
      <c r="G4982" s="284">
        <f t="shared" si="77"/>
        <v>137.5</v>
      </c>
    </row>
    <row r="4983" spans="1:7" ht="45" x14ac:dyDescent="0.25">
      <c r="A4983" s="261" t="s">
        <v>5738</v>
      </c>
      <c r="B4983" s="283">
        <v>104196</v>
      </c>
      <c r="C4983" s="108" t="s">
        <v>5952</v>
      </c>
      <c r="D4983" t="s">
        <v>242</v>
      </c>
      <c r="E4983" s="284">
        <v>14.81</v>
      </c>
      <c r="F4983" s="284">
        <v>3.89</v>
      </c>
      <c r="G4983" s="284">
        <f t="shared" si="77"/>
        <v>10.92</v>
      </c>
    </row>
    <row r="4984" spans="1:7" ht="45" x14ac:dyDescent="0.25">
      <c r="A4984" s="261" t="s">
        <v>5738</v>
      </c>
      <c r="B4984" s="283">
        <v>104197</v>
      </c>
      <c r="C4984" s="108" t="s">
        <v>5953</v>
      </c>
      <c r="D4984" t="s">
        <v>242</v>
      </c>
      <c r="E4984" s="284">
        <v>27.75</v>
      </c>
      <c r="F4984" s="284">
        <v>9.2899999999999991</v>
      </c>
      <c r="G4984" s="284">
        <f t="shared" si="77"/>
        <v>18.46</v>
      </c>
    </row>
    <row r="4985" spans="1:7" ht="45" x14ac:dyDescent="0.25">
      <c r="A4985" s="261" t="s">
        <v>5738</v>
      </c>
      <c r="B4985" s="283">
        <v>104198</v>
      </c>
      <c r="C4985" s="108" t="s">
        <v>5954</v>
      </c>
      <c r="D4985" t="s">
        <v>242</v>
      </c>
      <c r="E4985" s="284">
        <v>7.08</v>
      </c>
      <c r="F4985" s="284">
        <v>3.92</v>
      </c>
      <c r="G4985" s="284">
        <f t="shared" si="77"/>
        <v>3.16</v>
      </c>
    </row>
    <row r="4986" spans="1:7" ht="45" x14ac:dyDescent="0.25">
      <c r="A4986" s="261" t="s">
        <v>5738</v>
      </c>
      <c r="B4986" s="283">
        <v>104199</v>
      </c>
      <c r="C4986" s="108" t="s">
        <v>5955</v>
      </c>
      <c r="D4986" t="s">
        <v>242</v>
      </c>
      <c r="E4986" s="284">
        <v>6.86</v>
      </c>
      <c r="F4986" s="284">
        <v>3.93</v>
      </c>
      <c r="G4986" s="284">
        <f t="shared" si="77"/>
        <v>2.93</v>
      </c>
    </row>
    <row r="4987" spans="1:7" ht="45" x14ac:dyDescent="0.25">
      <c r="A4987" s="261" t="s">
        <v>5738</v>
      </c>
      <c r="B4987" s="283">
        <v>104200</v>
      </c>
      <c r="C4987" s="108" t="s">
        <v>5956</v>
      </c>
      <c r="D4987" t="s">
        <v>242</v>
      </c>
      <c r="E4987" s="284">
        <v>5.63</v>
      </c>
      <c r="F4987" s="284">
        <v>2.6</v>
      </c>
      <c r="G4987" s="284">
        <f t="shared" si="77"/>
        <v>3.03</v>
      </c>
    </row>
    <row r="4988" spans="1:7" ht="45" x14ac:dyDescent="0.25">
      <c r="A4988" s="261" t="s">
        <v>5738</v>
      </c>
      <c r="B4988" s="283">
        <v>104201</v>
      </c>
      <c r="C4988" s="108" t="s">
        <v>5957</v>
      </c>
      <c r="D4988" t="s">
        <v>242</v>
      </c>
      <c r="E4988" s="284">
        <v>18.260000000000002</v>
      </c>
      <c r="F4988" s="284">
        <v>5.2</v>
      </c>
      <c r="G4988" s="284">
        <f t="shared" si="77"/>
        <v>13.060000000000002</v>
      </c>
    </row>
    <row r="4989" spans="1:7" ht="45" x14ac:dyDescent="0.25">
      <c r="A4989" s="261" t="s">
        <v>5738</v>
      </c>
      <c r="B4989" s="283">
        <v>104202</v>
      </c>
      <c r="C4989" s="108" t="s">
        <v>5958</v>
      </c>
      <c r="D4989" t="s">
        <v>242</v>
      </c>
      <c r="E4989" s="284">
        <v>10.19</v>
      </c>
      <c r="F4989" s="284">
        <v>5.23</v>
      </c>
      <c r="G4989" s="284">
        <f t="shared" si="77"/>
        <v>4.9599999999999991</v>
      </c>
    </row>
    <row r="4990" spans="1:7" ht="45" x14ac:dyDescent="0.25">
      <c r="A4990" s="261" t="s">
        <v>5738</v>
      </c>
      <c r="B4990" s="283">
        <v>104317</v>
      </c>
      <c r="C4990" s="108" t="s">
        <v>6024</v>
      </c>
      <c r="D4990" t="s">
        <v>242</v>
      </c>
      <c r="E4990" s="284">
        <v>6.42</v>
      </c>
      <c r="F4990" s="284">
        <v>3.76</v>
      </c>
      <c r="G4990" s="284">
        <f t="shared" si="77"/>
        <v>2.66</v>
      </c>
    </row>
    <row r="4991" spans="1:7" ht="45" x14ac:dyDescent="0.25">
      <c r="A4991" s="261" t="s">
        <v>5738</v>
      </c>
      <c r="B4991" s="283">
        <v>104318</v>
      </c>
      <c r="C4991" s="108" t="s">
        <v>6025</v>
      </c>
      <c r="D4991" t="s">
        <v>242</v>
      </c>
      <c r="E4991" s="284">
        <v>7.04</v>
      </c>
      <c r="F4991" s="284">
        <v>3.76</v>
      </c>
      <c r="G4991" s="284">
        <f t="shared" si="77"/>
        <v>3.2800000000000002</v>
      </c>
    </row>
    <row r="4992" spans="1:7" ht="45" x14ac:dyDescent="0.25">
      <c r="A4992" s="261" t="s">
        <v>5738</v>
      </c>
      <c r="B4992" s="283">
        <v>104319</v>
      </c>
      <c r="C4992" s="108" t="s">
        <v>6026</v>
      </c>
      <c r="D4992" t="s">
        <v>242</v>
      </c>
      <c r="E4992" s="284">
        <v>9.8000000000000007</v>
      </c>
      <c r="F4992" s="284">
        <v>4.22</v>
      </c>
      <c r="G4992" s="284">
        <f t="shared" si="77"/>
        <v>5.580000000000001</v>
      </c>
    </row>
    <row r="4993" spans="1:7" ht="45" x14ac:dyDescent="0.25">
      <c r="A4993" s="261" t="s">
        <v>5738</v>
      </c>
      <c r="B4993" s="283">
        <v>104320</v>
      </c>
      <c r="C4993" s="108" t="s">
        <v>6027</v>
      </c>
      <c r="D4993" t="s">
        <v>242</v>
      </c>
      <c r="E4993" s="284">
        <v>11.79</v>
      </c>
      <c r="F4993" s="284">
        <v>4.22</v>
      </c>
      <c r="G4993" s="284">
        <f t="shared" si="77"/>
        <v>7.5699999999999994</v>
      </c>
    </row>
    <row r="4994" spans="1:7" ht="45" x14ac:dyDescent="0.25">
      <c r="A4994" s="261" t="s">
        <v>5738</v>
      </c>
      <c r="B4994" s="283">
        <v>104321</v>
      </c>
      <c r="C4994" s="108" t="s">
        <v>6028</v>
      </c>
      <c r="D4994" t="s">
        <v>242</v>
      </c>
      <c r="E4994" s="284">
        <v>5.0199999999999996</v>
      </c>
      <c r="F4994" s="284">
        <v>2.5099999999999998</v>
      </c>
      <c r="G4994" s="284">
        <f t="shared" si="77"/>
        <v>2.5099999999999998</v>
      </c>
    </row>
    <row r="4995" spans="1:7" ht="45" x14ac:dyDescent="0.25">
      <c r="A4995" s="261" t="s">
        <v>5738</v>
      </c>
      <c r="B4995" s="283">
        <v>104322</v>
      </c>
      <c r="C4995" s="108" t="s">
        <v>6029</v>
      </c>
      <c r="D4995" t="s">
        <v>242</v>
      </c>
      <c r="E4995" s="284">
        <v>7.49</v>
      </c>
      <c r="F4995" s="284">
        <v>2.81</v>
      </c>
      <c r="G4995" s="284">
        <f t="shared" ref="G4995:G5058" si="78">E4995-F4995</f>
        <v>4.68</v>
      </c>
    </row>
    <row r="4996" spans="1:7" ht="45" x14ac:dyDescent="0.25">
      <c r="A4996" s="261" t="s">
        <v>5738</v>
      </c>
      <c r="B4996" s="283">
        <v>104323</v>
      </c>
      <c r="C4996" s="108" t="s">
        <v>6030</v>
      </c>
      <c r="D4996" t="s">
        <v>242</v>
      </c>
      <c r="E4996" s="284">
        <v>9.0399999999999991</v>
      </c>
      <c r="F4996" s="284">
        <v>5.0199999999999996</v>
      </c>
      <c r="G4996" s="284">
        <f t="shared" si="78"/>
        <v>4.0199999999999996</v>
      </c>
    </row>
    <row r="4997" spans="1:7" ht="45" x14ac:dyDescent="0.25">
      <c r="A4997" s="261" t="s">
        <v>5738</v>
      </c>
      <c r="B4997" s="283">
        <v>104324</v>
      </c>
      <c r="C4997" s="108" t="s">
        <v>6031</v>
      </c>
      <c r="D4997" t="s">
        <v>242</v>
      </c>
      <c r="E4997" s="284">
        <v>13.98</v>
      </c>
      <c r="F4997" s="284">
        <v>5.63</v>
      </c>
      <c r="G4997" s="284">
        <f t="shared" si="78"/>
        <v>8.3500000000000014</v>
      </c>
    </row>
    <row r="4998" spans="1:7" ht="75" x14ac:dyDescent="0.25">
      <c r="A4998" s="261" t="s">
        <v>5738</v>
      </c>
      <c r="B4998" s="283">
        <v>104341</v>
      </c>
      <c r="C4998" s="108" t="s">
        <v>6036</v>
      </c>
      <c r="D4998" t="s">
        <v>242</v>
      </c>
      <c r="E4998" s="284">
        <v>10.84</v>
      </c>
      <c r="F4998" s="284">
        <v>3.15</v>
      </c>
      <c r="G4998" s="284">
        <f t="shared" si="78"/>
        <v>7.6899999999999995</v>
      </c>
    </row>
    <row r="4999" spans="1:7" ht="75" x14ac:dyDescent="0.25">
      <c r="A4999" s="261" t="s">
        <v>5738</v>
      </c>
      <c r="B4999" s="283">
        <v>104343</v>
      </c>
      <c r="C4999" s="108" t="s">
        <v>6037</v>
      </c>
      <c r="D4999" t="s">
        <v>242</v>
      </c>
      <c r="E4999" s="284">
        <v>34.06</v>
      </c>
      <c r="F4999" s="284">
        <v>7.41</v>
      </c>
      <c r="G4999" s="284">
        <f t="shared" si="78"/>
        <v>26.650000000000002</v>
      </c>
    </row>
    <row r="5000" spans="1:7" ht="60" x14ac:dyDescent="0.25">
      <c r="A5000" s="261" t="s">
        <v>5738</v>
      </c>
      <c r="B5000" s="283">
        <v>104344</v>
      </c>
      <c r="C5000" s="108" t="s">
        <v>6038</v>
      </c>
      <c r="D5000" t="s">
        <v>242</v>
      </c>
      <c r="E5000" s="284">
        <v>41.01</v>
      </c>
      <c r="F5000" s="284">
        <v>8.2899999999999991</v>
      </c>
      <c r="G5000" s="284">
        <f t="shared" si="78"/>
        <v>32.72</v>
      </c>
    </row>
    <row r="5001" spans="1:7" ht="75" x14ac:dyDescent="0.25">
      <c r="A5001" s="261" t="s">
        <v>5738</v>
      </c>
      <c r="B5001" s="283">
        <v>104345</v>
      </c>
      <c r="C5001" s="108" t="s">
        <v>6039</v>
      </c>
      <c r="D5001" t="s">
        <v>242</v>
      </c>
      <c r="E5001" s="284">
        <v>43.2</v>
      </c>
      <c r="F5001" s="284">
        <v>8.2899999999999991</v>
      </c>
      <c r="G5001" s="284">
        <f t="shared" si="78"/>
        <v>34.910000000000004</v>
      </c>
    </row>
    <row r="5002" spans="1:7" ht="60" x14ac:dyDescent="0.25">
      <c r="A5002" s="261" t="s">
        <v>5738</v>
      </c>
      <c r="B5002" s="283">
        <v>104346</v>
      </c>
      <c r="C5002" s="108" t="s">
        <v>6040</v>
      </c>
      <c r="D5002" t="s">
        <v>242</v>
      </c>
      <c r="E5002" s="284">
        <v>45.45</v>
      </c>
      <c r="F5002" s="284">
        <v>8.7200000000000006</v>
      </c>
      <c r="G5002" s="284">
        <f t="shared" si="78"/>
        <v>36.730000000000004</v>
      </c>
    </row>
    <row r="5003" spans="1:7" ht="75" x14ac:dyDescent="0.25">
      <c r="A5003" s="261" t="s">
        <v>5738</v>
      </c>
      <c r="B5003" s="283">
        <v>104347</v>
      </c>
      <c r="C5003" s="108" t="s">
        <v>6041</v>
      </c>
      <c r="D5003" t="s">
        <v>242</v>
      </c>
      <c r="E5003" s="284">
        <v>48.27</v>
      </c>
      <c r="F5003" s="284">
        <v>8.7200000000000006</v>
      </c>
      <c r="G5003" s="284">
        <f t="shared" si="78"/>
        <v>39.550000000000004</v>
      </c>
    </row>
    <row r="5004" spans="1:7" ht="60" x14ac:dyDescent="0.25">
      <c r="A5004" s="261" t="s">
        <v>5738</v>
      </c>
      <c r="B5004" s="283">
        <v>104348</v>
      </c>
      <c r="C5004" s="108" t="s">
        <v>6042</v>
      </c>
      <c r="D5004" t="s">
        <v>242</v>
      </c>
      <c r="E5004" s="284">
        <v>11.59</v>
      </c>
      <c r="F5004" s="284">
        <v>0.39</v>
      </c>
      <c r="G5004" s="284">
        <f t="shared" si="78"/>
        <v>11.2</v>
      </c>
    </row>
    <row r="5005" spans="1:7" ht="75" x14ac:dyDescent="0.25">
      <c r="A5005" s="261" t="s">
        <v>5738</v>
      </c>
      <c r="B5005" s="283">
        <v>104350</v>
      </c>
      <c r="C5005" s="108" t="s">
        <v>6043</v>
      </c>
      <c r="D5005" t="s">
        <v>242</v>
      </c>
      <c r="E5005" s="284">
        <v>30.33</v>
      </c>
      <c r="F5005" s="284">
        <v>4.5199999999999996</v>
      </c>
      <c r="G5005" s="284">
        <f t="shared" si="78"/>
        <v>25.81</v>
      </c>
    </row>
    <row r="5006" spans="1:7" ht="60" x14ac:dyDescent="0.25">
      <c r="A5006" s="261" t="s">
        <v>5738</v>
      </c>
      <c r="B5006" s="283">
        <v>104351</v>
      </c>
      <c r="C5006" s="108" t="s">
        <v>6044</v>
      </c>
      <c r="D5006" t="s">
        <v>242</v>
      </c>
      <c r="E5006" s="284">
        <v>23.85</v>
      </c>
      <c r="F5006" s="284">
        <v>1.48</v>
      </c>
      <c r="G5006" s="284">
        <f t="shared" si="78"/>
        <v>22.37</v>
      </c>
    </row>
    <row r="5007" spans="1:7" ht="60" x14ac:dyDescent="0.25">
      <c r="A5007" s="261" t="s">
        <v>5738</v>
      </c>
      <c r="B5007" s="283">
        <v>104352</v>
      </c>
      <c r="C5007" s="108" t="s">
        <v>6045</v>
      </c>
      <c r="D5007" t="s">
        <v>242</v>
      </c>
      <c r="E5007" s="284">
        <v>39.909999999999997</v>
      </c>
      <c r="F5007" s="284">
        <v>7.43</v>
      </c>
      <c r="G5007" s="284">
        <f t="shared" si="78"/>
        <v>32.479999999999997</v>
      </c>
    </row>
    <row r="5008" spans="1:7" ht="75" x14ac:dyDescent="0.25">
      <c r="A5008" s="261" t="s">
        <v>5738</v>
      </c>
      <c r="B5008" s="283">
        <v>104353</v>
      </c>
      <c r="C5008" s="108" t="s">
        <v>6046</v>
      </c>
      <c r="D5008" t="s">
        <v>242</v>
      </c>
      <c r="E5008" s="284">
        <v>42.1</v>
      </c>
      <c r="F5008" s="284">
        <v>7.43</v>
      </c>
      <c r="G5008" s="284">
        <f t="shared" si="78"/>
        <v>34.67</v>
      </c>
    </row>
    <row r="5009" spans="1:7" ht="60" x14ac:dyDescent="0.25">
      <c r="A5009" s="261" t="s">
        <v>5738</v>
      </c>
      <c r="B5009" s="283">
        <v>104354</v>
      </c>
      <c r="C5009" s="108" t="s">
        <v>6047</v>
      </c>
      <c r="D5009" t="s">
        <v>242</v>
      </c>
      <c r="E5009" s="284">
        <v>45.65</v>
      </c>
      <c r="F5009" s="284">
        <v>8.8699999999999992</v>
      </c>
      <c r="G5009" s="284">
        <f t="shared" si="78"/>
        <v>36.78</v>
      </c>
    </row>
    <row r="5010" spans="1:7" ht="75" x14ac:dyDescent="0.25">
      <c r="A5010" s="261" t="s">
        <v>5738</v>
      </c>
      <c r="B5010" s="283">
        <v>104355</v>
      </c>
      <c r="C5010" s="108" t="s">
        <v>6048</v>
      </c>
      <c r="D5010" t="s">
        <v>242</v>
      </c>
      <c r="E5010" s="284">
        <v>48.47</v>
      </c>
      <c r="F5010" s="284">
        <v>8.8699999999999992</v>
      </c>
      <c r="G5010" s="284">
        <f t="shared" si="78"/>
        <v>39.6</v>
      </c>
    </row>
    <row r="5011" spans="1:7" ht="60" x14ac:dyDescent="0.25">
      <c r="A5011" s="261" t="s">
        <v>5738</v>
      </c>
      <c r="B5011" s="283">
        <v>104356</v>
      </c>
      <c r="C5011" s="108" t="s">
        <v>6049</v>
      </c>
      <c r="D5011" t="s">
        <v>242</v>
      </c>
      <c r="E5011" s="284">
        <v>31.52</v>
      </c>
      <c r="F5011" s="284">
        <v>2.56</v>
      </c>
      <c r="G5011" s="284">
        <f t="shared" si="78"/>
        <v>28.96</v>
      </c>
    </row>
    <row r="5012" spans="1:7" ht="60" x14ac:dyDescent="0.25">
      <c r="A5012" s="261" t="s">
        <v>5738</v>
      </c>
      <c r="B5012" s="283">
        <v>104357</v>
      </c>
      <c r="C5012" s="108" t="s">
        <v>6050</v>
      </c>
      <c r="D5012" t="s">
        <v>242</v>
      </c>
      <c r="E5012" s="284">
        <v>19.350000000000001</v>
      </c>
      <c r="F5012" s="284">
        <v>3.28</v>
      </c>
      <c r="G5012" s="284">
        <f t="shared" si="78"/>
        <v>16.07</v>
      </c>
    </row>
    <row r="5013" spans="1:7" ht="45" x14ac:dyDescent="0.25">
      <c r="A5013" s="261" t="s">
        <v>5738</v>
      </c>
      <c r="B5013" s="283">
        <v>104576</v>
      </c>
      <c r="C5013" s="108" t="s">
        <v>7343</v>
      </c>
      <c r="D5013" t="s">
        <v>242</v>
      </c>
      <c r="E5013" s="284">
        <v>19.100000000000001</v>
      </c>
      <c r="F5013" s="284">
        <v>5.07</v>
      </c>
      <c r="G5013" s="284">
        <f t="shared" si="78"/>
        <v>14.030000000000001</v>
      </c>
    </row>
    <row r="5014" spans="1:7" ht="45" x14ac:dyDescent="0.25">
      <c r="A5014" s="261" t="s">
        <v>5738</v>
      </c>
      <c r="B5014" s="283">
        <v>104577</v>
      </c>
      <c r="C5014" s="108" t="s">
        <v>7344</v>
      </c>
      <c r="D5014" t="s">
        <v>242</v>
      </c>
      <c r="E5014" s="284">
        <v>26.76</v>
      </c>
      <c r="F5014" s="284">
        <v>5.6</v>
      </c>
      <c r="G5014" s="284">
        <f t="shared" si="78"/>
        <v>21.160000000000004</v>
      </c>
    </row>
    <row r="5015" spans="1:7" ht="45" x14ac:dyDescent="0.25">
      <c r="A5015" s="261" t="s">
        <v>5738</v>
      </c>
      <c r="B5015" s="283">
        <v>104578</v>
      </c>
      <c r="C5015" s="108" t="s">
        <v>7345</v>
      </c>
      <c r="D5015" t="s">
        <v>242</v>
      </c>
      <c r="E5015" s="284">
        <v>28.66</v>
      </c>
      <c r="F5015" s="284">
        <v>6.05</v>
      </c>
      <c r="G5015" s="284">
        <f t="shared" si="78"/>
        <v>22.61</v>
      </c>
    </row>
    <row r="5016" spans="1:7" ht="45" x14ac:dyDescent="0.25">
      <c r="A5016" s="261" t="s">
        <v>5738</v>
      </c>
      <c r="B5016" s="283">
        <v>104579</v>
      </c>
      <c r="C5016" s="108" t="s">
        <v>7346</v>
      </c>
      <c r="D5016" t="s">
        <v>242</v>
      </c>
      <c r="E5016" s="284">
        <v>38.17</v>
      </c>
      <c r="F5016" s="284">
        <v>7.32</v>
      </c>
      <c r="G5016" s="284">
        <f t="shared" si="78"/>
        <v>30.85</v>
      </c>
    </row>
    <row r="5017" spans="1:7" ht="45" x14ac:dyDescent="0.25">
      <c r="A5017" s="261" t="s">
        <v>5738</v>
      </c>
      <c r="B5017" s="283">
        <v>104581</v>
      </c>
      <c r="C5017" s="108" t="s">
        <v>7347</v>
      </c>
      <c r="D5017" t="s">
        <v>242</v>
      </c>
      <c r="E5017" s="284">
        <v>17.43</v>
      </c>
      <c r="F5017" s="284">
        <v>4.6500000000000004</v>
      </c>
      <c r="G5017" s="284">
        <f t="shared" si="78"/>
        <v>12.78</v>
      </c>
    </row>
    <row r="5018" spans="1:7" ht="45" x14ac:dyDescent="0.25">
      <c r="A5018" s="261" t="s">
        <v>5738</v>
      </c>
      <c r="B5018" s="283">
        <v>104582</v>
      </c>
      <c r="C5018" s="108" t="s">
        <v>7348</v>
      </c>
      <c r="D5018" t="s">
        <v>242</v>
      </c>
      <c r="E5018" s="284">
        <v>22.63</v>
      </c>
      <c r="F5018" s="284">
        <v>5.5</v>
      </c>
      <c r="G5018" s="284">
        <f t="shared" si="78"/>
        <v>17.13</v>
      </c>
    </row>
    <row r="5019" spans="1:7" ht="45" x14ac:dyDescent="0.25">
      <c r="A5019" s="261" t="s">
        <v>5738</v>
      </c>
      <c r="B5019" s="283">
        <v>104583</v>
      </c>
      <c r="C5019" s="108" t="s">
        <v>7349</v>
      </c>
      <c r="D5019" t="s">
        <v>242</v>
      </c>
      <c r="E5019" s="284">
        <v>38.32</v>
      </c>
      <c r="F5019" s="284">
        <v>6.57</v>
      </c>
      <c r="G5019" s="284">
        <f t="shared" si="78"/>
        <v>31.75</v>
      </c>
    </row>
    <row r="5020" spans="1:7" ht="45" x14ac:dyDescent="0.25">
      <c r="A5020" s="261" t="s">
        <v>5738</v>
      </c>
      <c r="B5020" s="283">
        <v>104584</v>
      </c>
      <c r="C5020" s="108" t="s">
        <v>7350</v>
      </c>
      <c r="D5020" t="s">
        <v>242</v>
      </c>
      <c r="E5020" s="284">
        <v>45.79</v>
      </c>
      <c r="F5020" s="284">
        <v>8.08</v>
      </c>
      <c r="G5020" s="284">
        <f t="shared" si="78"/>
        <v>37.71</v>
      </c>
    </row>
    <row r="5021" spans="1:7" ht="45" x14ac:dyDescent="0.25">
      <c r="A5021" s="261" t="s">
        <v>5738</v>
      </c>
      <c r="B5021" s="283">
        <v>97895</v>
      </c>
      <c r="C5021" s="108" t="s">
        <v>5372</v>
      </c>
      <c r="D5021" t="s">
        <v>242</v>
      </c>
      <c r="E5021" s="284">
        <v>180.48</v>
      </c>
      <c r="F5021" s="284">
        <v>2.23</v>
      </c>
      <c r="G5021" s="284">
        <f t="shared" si="78"/>
        <v>178.25</v>
      </c>
    </row>
    <row r="5022" spans="1:7" ht="45" x14ac:dyDescent="0.25">
      <c r="A5022" s="261" t="s">
        <v>5738</v>
      </c>
      <c r="B5022" s="283">
        <v>97896</v>
      </c>
      <c r="C5022" s="108" t="s">
        <v>5373</v>
      </c>
      <c r="D5022" t="s">
        <v>242</v>
      </c>
      <c r="E5022" s="284">
        <v>334.97</v>
      </c>
      <c r="F5022" s="284">
        <v>4.97</v>
      </c>
      <c r="G5022" s="284">
        <f t="shared" si="78"/>
        <v>330</v>
      </c>
    </row>
    <row r="5023" spans="1:7" ht="45" x14ac:dyDescent="0.25">
      <c r="A5023" s="261" t="s">
        <v>5738</v>
      </c>
      <c r="B5023" s="283">
        <v>97897</v>
      </c>
      <c r="C5023" s="108" t="s">
        <v>5374</v>
      </c>
      <c r="D5023" t="s">
        <v>242</v>
      </c>
      <c r="E5023" s="284">
        <v>434.28</v>
      </c>
      <c r="F5023" s="284">
        <v>9.49</v>
      </c>
      <c r="G5023" s="284">
        <f t="shared" si="78"/>
        <v>424.78999999999996</v>
      </c>
    </row>
    <row r="5024" spans="1:7" ht="45" x14ac:dyDescent="0.25">
      <c r="A5024" s="261" t="s">
        <v>5738</v>
      </c>
      <c r="B5024" s="283">
        <v>97898</v>
      </c>
      <c r="C5024" s="108" t="s">
        <v>5375</v>
      </c>
      <c r="D5024" t="s">
        <v>242</v>
      </c>
      <c r="E5024" s="284">
        <v>832.53</v>
      </c>
      <c r="F5024" s="284">
        <v>73.8</v>
      </c>
      <c r="G5024" s="284">
        <f t="shared" si="78"/>
        <v>758.73</v>
      </c>
    </row>
    <row r="5025" spans="1:7" ht="60" x14ac:dyDescent="0.25">
      <c r="A5025" s="261" t="s">
        <v>5738</v>
      </c>
      <c r="B5025" s="283">
        <v>97900</v>
      </c>
      <c r="C5025" s="108" t="s">
        <v>5376</v>
      </c>
      <c r="D5025" t="s">
        <v>242</v>
      </c>
      <c r="E5025" s="284">
        <v>174.67</v>
      </c>
      <c r="F5025" s="284">
        <v>72.8</v>
      </c>
      <c r="G5025" s="284">
        <f t="shared" si="78"/>
        <v>101.86999999999999</v>
      </c>
    </row>
    <row r="5026" spans="1:7" ht="60" x14ac:dyDescent="0.25">
      <c r="A5026" s="261" t="s">
        <v>5738</v>
      </c>
      <c r="B5026" s="283">
        <v>97901</v>
      </c>
      <c r="C5026" s="108" t="s">
        <v>5377</v>
      </c>
      <c r="D5026" t="s">
        <v>242</v>
      </c>
      <c r="E5026" s="284">
        <v>275.27999999999997</v>
      </c>
      <c r="F5026" s="284">
        <v>114.78</v>
      </c>
      <c r="G5026" s="284">
        <f t="shared" si="78"/>
        <v>160.49999999999997</v>
      </c>
    </row>
    <row r="5027" spans="1:7" ht="60" x14ac:dyDescent="0.25">
      <c r="A5027" s="261" t="s">
        <v>5738</v>
      </c>
      <c r="B5027" s="283">
        <v>97902</v>
      </c>
      <c r="C5027" s="108" t="s">
        <v>5378</v>
      </c>
      <c r="D5027" t="s">
        <v>242</v>
      </c>
      <c r="E5027" s="284">
        <v>537.99</v>
      </c>
      <c r="F5027" s="284">
        <v>218</v>
      </c>
      <c r="G5027" s="284">
        <f t="shared" si="78"/>
        <v>319.99</v>
      </c>
    </row>
    <row r="5028" spans="1:7" ht="60" x14ac:dyDescent="0.25">
      <c r="A5028" s="261" t="s">
        <v>5738</v>
      </c>
      <c r="B5028" s="283">
        <v>97903</v>
      </c>
      <c r="C5028" s="108" t="s">
        <v>5379</v>
      </c>
      <c r="D5028" t="s">
        <v>242</v>
      </c>
      <c r="E5028" s="284">
        <v>748.58</v>
      </c>
      <c r="F5028" s="284">
        <v>304.02999999999997</v>
      </c>
      <c r="G5028" s="284">
        <f t="shared" si="78"/>
        <v>444.55000000000007</v>
      </c>
    </row>
    <row r="5029" spans="1:7" ht="60" x14ac:dyDescent="0.25">
      <c r="A5029" s="261" t="s">
        <v>5738</v>
      </c>
      <c r="B5029" s="283">
        <v>97904</v>
      </c>
      <c r="C5029" s="108" t="s">
        <v>5380</v>
      </c>
      <c r="D5029" t="s">
        <v>242</v>
      </c>
      <c r="E5029" s="284">
        <v>892.57</v>
      </c>
      <c r="F5029" s="284">
        <v>331.22</v>
      </c>
      <c r="G5029" s="284">
        <f t="shared" si="78"/>
        <v>561.35</v>
      </c>
    </row>
    <row r="5030" spans="1:7" ht="60" x14ac:dyDescent="0.25">
      <c r="A5030" s="261" t="s">
        <v>5738</v>
      </c>
      <c r="B5030" s="283">
        <v>97905</v>
      </c>
      <c r="C5030" s="108" t="s">
        <v>5381</v>
      </c>
      <c r="D5030" t="s">
        <v>242</v>
      </c>
      <c r="E5030" s="284">
        <v>227.08</v>
      </c>
      <c r="F5030" s="284">
        <v>93.64</v>
      </c>
      <c r="G5030" s="284">
        <f t="shared" si="78"/>
        <v>133.44</v>
      </c>
    </row>
    <row r="5031" spans="1:7" ht="60" x14ac:dyDescent="0.25">
      <c r="A5031" s="261" t="s">
        <v>5738</v>
      </c>
      <c r="B5031" s="283">
        <v>97906</v>
      </c>
      <c r="C5031" s="108" t="s">
        <v>5382</v>
      </c>
      <c r="D5031" t="s">
        <v>242</v>
      </c>
      <c r="E5031" s="284">
        <v>425.29</v>
      </c>
      <c r="F5031" s="284">
        <v>168.94</v>
      </c>
      <c r="G5031" s="284">
        <f t="shared" si="78"/>
        <v>256.35000000000002</v>
      </c>
    </row>
    <row r="5032" spans="1:7" ht="60" x14ac:dyDescent="0.25">
      <c r="A5032" s="261" t="s">
        <v>5738</v>
      </c>
      <c r="B5032" s="283">
        <v>97907</v>
      </c>
      <c r="C5032" s="108" t="s">
        <v>5383</v>
      </c>
      <c r="D5032" t="s">
        <v>242</v>
      </c>
      <c r="E5032" s="284">
        <v>604.76</v>
      </c>
      <c r="F5032" s="284">
        <v>241.42</v>
      </c>
      <c r="G5032" s="284">
        <f t="shared" si="78"/>
        <v>363.34000000000003</v>
      </c>
    </row>
    <row r="5033" spans="1:7" ht="60" x14ac:dyDescent="0.25">
      <c r="A5033" s="261" t="s">
        <v>5738</v>
      </c>
      <c r="B5033" s="283">
        <v>97908</v>
      </c>
      <c r="C5033" s="108" t="s">
        <v>5384</v>
      </c>
      <c r="D5033" t="s">
        <v>242</v>
      </c>
      <c r="E5033" s="284">
        <v>722.4</v>
      </c>
      <c r="F5033" s="284">
        <v>257.14</v>
      </c>
      <c r="G5033" s="284">
        <f t="shared" si="78"/>
        <v>465.26</v>
      </c>
    </row>
    <row r="5034" spans="1:7" ht="45" x14ac:dyDescent="0.25">
      <c r="A5034" s="261" t="s">
        <v>5738</v>
      </c>
      <c r="B5034" s="283">
        <v>98102</v>
      </c>
      <c r="C5034" s="108" t="s">
        <v>5446</v>
      </c>
      <c r="D5034" t="s">
        <v>242</v>
      </c>
      <c r="E5034" s="284">
        <v>171.41</v>
      </c>
      <c r="F5034" s="284">
        <v>4.04</v>
      </c>
      <c r="G5034" s="284">
        <f t="shared" si="78"/>
        <v>167.37</v>
      </c>
    </row>
    <row r="5035" spans="1:7" ht="60" x14ac:dyDescent="0.25">
      <c r="A5035" s="261" t="s">
        <v>5738</v>
      </c>
      <c r="B5035" s="283">
        <v>98104</v>
      </c>
      <c r="C5035" s="108" t="s">
        <v>5447</v>
      </c>
      <c r="D5035" t="s">
        <v>242</v>
      </c>
      <c r="E5035" s="284">
        <v>349.15</v>
      </c>
      <c r="F5035" s="284">
        <v>145.04</v>
      </c>
      <c r="G5035" s="284">
        <f t="shared" si="78"/>
        <v>204.10999999999999</v>
      </c>
    </row>
    <row r="5036" spans="1:7" ht="60" x14ac:dyDescent="0.25">
      <c r="A5036" s="261" t="s">
        <v>5738</v>
      </c>
      <c r="B5036" s="283">
        <v>98105</v>
      </c>
      <c r="C5036" s="108" t="s">
        <v>5448</v>
      </c>
      <c r="D5036" t="s">
        <v>242</v>
      </c>
      <c r="E5036" s="284">
        <v>607.53</v>
      </c>
      <c r="F5036" s="284">
        <v>255.72</v>
      </c>
      <c r="G5036" s="284">
        <f t="shared" si="78"/>
        <v>351.80999999999995</v>
      </c>
    </row>
    <row r="5037" spans="1:7" ht="75" x14ac:dyDescent="0.25">
      <c r="A5037" s="261" t="s">
        <v>5738</v>
      </c>
      <c r="B5037" s="283">
        <v>98106</v>
      </c>
      <c r="C5037" s="108" t="s">
        <v>5449</v>
      </c>
      <c r="D5037" t="s">
        <v>242</v>
      </c>
      <c r="E5037" s="284">
        <v>1003.99</v>
      </c>
      <c r="F5037" s="284">
        <v>419.65</v>
      </c>
      <c r="G5037" s="284">
        <f t="shared" si="78"/>
        <v>584.34</v>
      </c>
    </row>
    <row r="5038" spans="1:7" ht="60" x14ac:dyDescent="0.25">
      <c r="A5038" s="261" t="s">
        <v>5738</v>
      </c>
      <c r="B5038" s="283">
        <v>98107</v>
      </c>
      <c r="C5038" s="108" t="s">
        <v>5450</v>
      </c>
      <c r="D5038" t="s">
        <v>242</v>
      </c>
      <c r="E5038" s="284">
        <v>262.02999999999997</v>
      </c>
      <c r="F5038" s="284">
        <v>106.93</v>
      </c>
      <c r="G5038" s="284">
        <f t="shared" si="78"/>
        <v>155.09999999999997</v>
      </c>
    </row>
    <row r="5039" spans="1:7" ht="60" x14ac:dyDescent="0.25">
      <c r="A5039" s="261" t="s">
        <v>5738</v>
      </c>
      <c r="B5039" s="283">
        <v>98108</v>
      </c>
      <c r="C5039" s="108" t="s">
        <v>5451</v>
      </c>
      <c r="D5039" t="s">
        <v>242</v>
      </c>
      <c r="E5039" s="284">
        <v>466.82</v>
      </c>
      <c r="F5039" s="284">
        <v>194.28</v>
      </c>
      <c r="G5039" s="284">
        <f t="shared" si="78"/>
        <v>272.53999999999996</v>
      </c>
    </row>
    <row r="5040" spans="1:7" ht="60" x14ac:dyDescent="0.25">
      <c r="A5040" s="261" t="s">
        <v>5738</v>
      </c>
      <c r="B5040" s="283">
        <v>99250</v>
      </c>
      <c r="C5040" s="108" t="s">
        <v>5604</v>
      </c>
      <c r="D5040" t="s">
        <v>242</v>
      </c>
      <c r="E5040" s="284">
        <v>169.91</v>
      </c>
      <c r="F5040" s="284">
        <v>72.56</v>
      </c>
      <c r="G5040" s="284">
        <f t="shared" si="78"/>
        <v>97.35</v>
      </c>
    </row>
    <row r="5041" spans="1:7" ht="60" x14ac:dyDescent="0.25">
      <c r="A5041" s="261" t="s">
        <v>5738</v>
      </c>
      <c r="B5041" s="283">
        <v>99251</v>
      </c>
      <c r="C5041" s="108" t="s">
        <v>5605</v>
      </c>
      <c r="D5041" t="s">
        <v>242</v>
      </c>
      <c r="E5041" s="284">
        <v>267.10000000000002</v>
      </c>
      <c r="F5041" s="284">
        <v>114.37</v>
      </c>
      <c r="G5041" s="284">
        <f t="shared" si="78"/>
        <v>152.73000000000002</v>
      </c>
    </row>
    <row r="5042" spans="1:7" ht="60" x14ac:dyDescent="0.25">
      <c r="A5042" s="261" t="s">
        <v>5738</v>
      </c>
      <c r="B5042" s="283">
        <v>99253</v>
      </c>
      <c r="C5042" s="108" t="s">
        <v>5606</v>
      </c>
      <c r="D5042" t="s">
        <v>242</v>
      </c>
      <c r="E5042" s="284">
        <v>519.63</v>
      </c>
      <c r="F5042" s="284">
        <v>217.07</v>
      </c>
      <c r="G5042" s="284">
        <f t="shared" si="78"/>
        <v>302.56</v>
      </c>
    </row>
    <row r="5043" spans="1:7" ht="60" x14ac:dyDescent="0.25">
      <c r="A5043" s="261" t="s">
        <v>5738</v>
      </c>
      <c r="B5043" s="283">
        <v>99255</v>
      </c>
      <c r="C5043" s="108" t="s">
        <v>5608</v>
      </c>
      <c r="D5043" t="s">
        <v>242</v>
      </c>
      <c r="E5043" s="284">
        <v>723.39</v>
      </c>
      <c r="F5043" s="284">
        <v>302.75</v>
      </c>
      <c r="G5043" s="284">
        <f t="shared" si="78"/>
        <v>420.64</v>
      </c>
    </row>
    <row r="5044" spans="1:7" ht="60" x14ac:dyDescent="0.25">
      <c r="A5044" s="261" t="s">
        <v>5738</v>
      </c>
      <c r="B5044" s="283">
        <v>99257</v>
      </c>
      <c r="C5044" s="108" t="s">
        <v>5609</v>
      </c>
      <c r="D5044" t="s">
        <v>242</v>
      </c>
      <c r="E5044" s="284">
        <v>860</v>
      </c>
      <c r="F5044" s="284">
        <v>329.57</v>
      </c>
      <c r="G5044" s="284">
        <f t="shared" si="78"/>
        <v>530.43000000000006</v>
      </c>
    </row>
    <row r="5045" spans="1:7" ht="60" x14ac:dyDescent="0.25">
      <c r="A5045" s="261" t="s">
        <v>5738</v>
      </c>
      <c r="B5045" s="283">
        <v>99258</v>
      </c>
      <c r="C5045" s="108" t="s">
        <v>5610</v>
      </c>
      <c r="D5045" t="s">
        <v>242</v>
      </c>
      <c r="E5045" s="284">
        <v>221.89</v>
      </c>
      <c r="F5045" s="284">
        <v>93.39</v>
      </c>
      <c r="G5045" s="284">
        <f t="shared" si="78"/>
        <v>128.5</v>
      </c>
    </row>
    <row r="5046" spans="1:7" ht="60" x14ac:dyDescent="0.25">
      <c r="A5046" s="261" t="s">
        <v>5738</v>
      </c>
      <c r="B5046" s="283">
        <v>99260</v>
      </c>
      <c r="C5046" s="108" t="s">
        <v>5611</v>
      </c>
      <c r="D5046" t="s">
        <v>242</v>
      </c>
      <c r="E5046" s="284">
        <v>413.73</v>
      </c>
      <c r="F5046" s="284">
        <v>168.36</v>
      </c>
      <c r="G5046" s="284">
        <f t="shared" si="78"/>
        <v>245.37</v>
      </c>
    </row>
    <row r="5047" spans="1:7" ht="60" x14ac:dyDescent="0.25">
      <c r="A5047" s="261" t="s">
        <v>5738</v>
      </c>
      <c r="B5047" s="283">
        <v>99262</v>
      </c>
      <c r="C5047" s="108" t="s">
        <v>5613</v>
      </c>
      <c r="D5047" t="s">
        <v>242</v>
      </c>
      <c r="E5047" s="284">
        <v>588.25</v>
      </c>
      <c r="F5047" s="284">
        <v>240.59</v>
      </c>
      <c r="G5047" s="284">
        <f t="shared" si="78"/>
        <v>347.65999999999997</v>
      </c>
    </row>
    <row r="5048" spans="1:7" ht="60" x14ac:dyDescent="0.25">
      <c r="A5048" s="261" t="s">
        <v>5738</v>
      </c>
      <c r="B5048" s="283">
        <v>99264</v>
      </c>
      <c r="C5048" s="108" t="s">
        <v>5615</v>
      </c>
      <c r="D5048" t="s">
        <v>242</v>
      </c>
      <c r="E5048" s="284">
        <v>700.1</v>
      </c>
      <c r="F5048" s="284">
        <v>256</v>
      </c>
      <c r="G5048" s="284">
        <f t="shared" si="78"/>
        <v>444.1</v>
      </c>
    </row>
    <row r="5049" spans="1:7" ht="30" x14ac:dyDescent="0.25">
      <c r="A5049" s="261" t="s">
        <v>5738</v>
      </c>
      <c r="B5049" s="283">
        <v>102587</v>
      </c>
      <c r="C5049" s="108" t="s">
        <v>1476</v>
      </c>
      <c r="D5049" t="s">
        <v>242</v>
      </c>
      <c r="E5049" s="284">
        <v>3.21</v>
      </c>
      <c r="F5049" s="284">
        <v>2.52</v>
      </c>
      <c r="G5049" s="284">
        <f t="shared" si="78"/>
        <v>0.69</v>
      </c>
    </row>
    <row r="5050" spans="1:7" ht="30" x14ac:dyDescent="0.25">
      <c r="A5050" s="261" t="s">
        <v>5738</v>
      </c>
      <c r="B5050" s="283">
        <v>102588</v>
      </c>
      <c r="C5050" s="108" t="s">
        <v>1477</v>
      </c>
      <c r="D5050" t="s">
        <v>242</v>
      </c>
      <c r="E5050" s="284">
        <v>4.6399999999999997</v>
      </c>
      <c r="F5050" s="284">
        <v>3.64</v>
      </c>
      <c r="G5050" s="284">
        <f t="shared" si="78"/>
        <v>0.99999999999999956</v>
      </c>
    </row>
    <row r="5051" spans="1:7" ht="30" x14ac:dyDescent="0.25">
      <c r="A5051" s="261" t="s">
        <v>5738</v>
      </c>
      <c r="B5051" s="283">
        <v>102589</v>
      </c>
      <c r="C5051" s="108" t="s">
        <v>1478</v>
      </c>
      <c r="D5051" t="s">
        <v>242</v>
      </c>
      <c r="E5051" s="284">
        <v>3.57</v>
      </c>
      <c r="F5051" s="284">
        <v>2.82</v>
      </c>
      <c r="G5051" s="284">
        <f t="shared" si="78"/>
        <v>0.75</v>
      </c>
    </row>
    <row r="5052" spans="1:7" ht="30" x14ac:dyDescent="0.25">
      <c r="A5052" s="261" t="s">
        <v>5738</v>
      </c>
      <c r="B5052" s="283">
        <v>102590</v>
      </c>
      <c r="C5052" s="108" t="s">
        <v>1479</v>
      </c>
      <c r="D5052" t="s">
        <v>242</v>
      </c>
      <c r="E5052" s="284">
        <v>5.01</v>
      </c>
      <c r="F5052" s="284">
        <v>3.92</v>
      </c>
      <c r="G5052" s="284">
        <f t="shared" si="78"/>
        <v>1.0899999999999999</v>
      </c>
    </row>
    <row r="5053" spans="1:7" ht="30" x14ac:dyDescent="0.25">
      <c r="A5053" s="261" t="s">
        <v>5738</v>
      </c>
      <c r="B5053" s="283">
        <v>102591</v>
      </c>
      <c r="C5053" s="108" t="s">
        <v>1480</v>
      </c>
      <c r="D5053" t="s">
        <v>242</v>
      </c>
      <c r="E5053" s="284">
        <v>3.94</v>
      </c>
      <c r="F5053" s="284">
        <v>3.11</v>
      </c>
      <c r="G5053" s="284">
        <f t="shared" si="78"/>
        <v>0.83000000000000007</v>
      </c>
    </row>
    <row r="5054" spans="1:7" ht="30" x14ac:dyDescent="0.25">
      <c r="A5054" s="261" t="s">
        <v>5738</v>
      </c>
      <c r="B5054" s="283">
        <v>102592</v>
      </c>
      <c r="C5054" s="108" t="s">
        <v>1481</v>
      </c>
      <c r="D5054" t="s">
        <v>242</v>
      </c>
      <c r="E5054" s="284">
        <v>5.37</v>
      </c>
      <c r="F5054" s="284">
        <v>4.22</v>
      </c>
      <c r="G5054" s="284">
        <f t="shared" si="78"/>
        <v>1.1500000000000004</v>
      </c>
    </row>
    <row r="5055" spans="1:7" ht="30" x14ac:dyDescent="0.25">
      <c r="A5055" s="261" t="s">
        <v>5738</v>
      </c>
      <c r="B5055" s="283">
        <v>102593</v>
      </c>
      <c r="C5055" s="108" t="s">
        <v>1482</v>
      </c>
      <c r="D5055" t="s">
        <v>242</v>
      </c>
      <c r="E5055" s="284">
        <v>4.4400000000000004</v>
      </c>
      <c r="F5055" s="284">
        <v>3.5</v>
      </c>
      <c r="G5055" s="284">
        <f t="shared" si="78"/>
        <v>0.94000000000000039</v>
      </c>
    </row>
    <row r="5056" spans="1:7" ht="30" x14ac:dyDescent="0.25">
      <c r="A5056" s="261" t="s">
        <v>5738</v>
      </c>
      <c r="B5056" s="283">
        <v>102594</v>
      </c>
      <c r="C5056" s="108" t="s">
        <v>1483</v>
      </c>
      <c r="D5056" t="s">
        <v>242</v>
      </c>
      <c r="E5056" s="284">
        <v>5.88</v>
      </c>
      <c r="F5056" s="284">
        <v>4.63</v>
      </c>
      <c r="G5056" s="284">
        <f t="shared" si="78"/>
        <v>1.25</v>
      </c>
    </row>
    <row r="5057" spans="1:7" ht="30" x14ac:dyDescent="0.25">
      <c r="A5057" s="261" t="s">
        <v>5738</v>
      </c>
      <c r="B5057" s="283">
        <v>102595</v>
      </c>
      <c r="C5057" s="108" t="s">
        <v>1484</v>
      </c>
      <c r="D5057" t="s">
        <v>242</v>
      </c>
      <c r="E5057" s="284">
        <v>5.0199999999999996</v>
      </c>
      <c r="F5057" s="284">
        <v>3.93</v>
      </c>
      <c r="G5057" s="284">
        <f t="shared" si="78"/>
        <v>1.0899999999999994</v>
      </c>
    </row>
    <row r="5058" spans="1:7" ht="30" x14ac:dyDescent="0.25">
      <c r="A5058" s="261" t="s">
        <v>5738</v>
      </c>
      <c r="B5058" s="283">
        <v>102596</v>
      </c>
      <c r="C5058" s="108" t="s">
        <v>1485</v>
      </c>
      <c r="D5058" t="s">
        <v>242</v>
      </c>
      <c r="E5058" s="284">
        <v>6.45</v>
      </c>
      <c r="F5058" s="284">
        <v>5.0599999999999996</v>
      </c>
      <c r="G5058" s="284">
        <f t="shared" si="78"/>
        <v>1.3900000000000006</v>
      </c>
    </row>
    <row r="5059" spans="1:7" ht="30" x14ac:dyDescent="0.25">
      <c r="A5059" s="261" t="s">
        <v>5738</v>
      </c>
      <c r="B5059" s="283">
        <v>102597</v>
      </c>
      <c r="C5059" s="108" t="s">
        <v>1486</v>
      </c>
      <c r="D5059" t="s">
        <v>242</v>
      </c>
      <c r="E5059" s="284">
        <v>5.75</v>
      </c>
      <c r="F5059" s="284">
        <v>4.5199999999999996</v>
      </c>
      <c r="G5059" s="284">
        <f t="shared" ref="G5059:G5122" si="79">E5059-F5059</f>
        <v>1.2300000000000004</v>
      </c>
    </row>
    <row r="5060" spans="1:7" ht="30" x14ac:dyDescent="0.25">
      <c r="A5060" s="261" t="s">
        <v>5738</v>
      </c>
      <c r="B5060" s="283">
        <v>102598</v>
      </c>
      <c r="C5060" s="108" t="s">
        <v>1487</v>
      </c>
      <c r="D5060" t="s">
        <v>242</v>
      </c>
      <c r="E5060" s="284">
        <v>7.18</v>
      </c>
      <c r="F5060" s="284">
        <v>5.64</v>
      </c>
      <c r="G5060" s="284">
        <f t="shared" si="79"/>
        <v>1.54</v>
      </c>
    </row>
    <row r="5061" spans="1:7" ht="30" x14ac:dyDescent="0.25">
      <c r="A5061" s="261" t="s">
        <v>5738</v>
      </c>
      <c r="B5061" s="283">
        <v>102599</v>
      </c>
      <c r="C5061" s="108" t="s">
        <v>1488</v>
      </c>
      <c r="D5061" t="s">
        <v>242</v>
      </c>
      <c r="E5061" s="284">
        <v>6.47</v>
      </c>
      <c r="F5061" s="284">
        <v>5.08</v>
      </c>
      <c r="G5061" s="284">
        <f t="shared" si="79"/>
        <v>1.3899999999999997</v>
      </c>
    </row>
    <row r="5062" spans="1:7" ht="30" x14ac:dyDescent="0.25">
      <c r="A5062" s="261" t="s">
        <v>5738</v>
      </c>
      <c r="B5062" s="283">
        <v>102600</v>
      </c>
      <c r="C5062" s="108" t="s">
        <v>1489</v>
      </c>
      <c r="D5062" t="s">
        <v>242</v>
      </c>
      <c r="E5062" s="284">
        <v>7.9</v>
      </c>
      <c r="F5062" s="284">
        <v>6.16</v>
      </c>
      <c r="G5062" s="284">
        <f t="shared" si="79"/>
        <v>1.7400000000000002</v>
      </c>
    </row>
    <row r="5063" spans="1:7" ht="30" x14ac:dyDescent="0.25">
      <c r="A5063" s="261" t="s">
        <v>5738</v>
      </c>
      <c r="B5063" s="283">
        <v>102601</v>
      </c>
      <c r="C5063" s="108" t="s">
        <v>1490</v>
      </c>
      <c r="D5063" t="s">
        <v>242</v>
      </c>
      <c r="E5063" s="284">
        <v>7.56</v>
      </c>
      <c r="F5063" s="284">
        <v>5.9</v>
      </c>
      <c r="G5063" s="284">
        <f t="shared" si="79"/>
        <v>1.6599999999999993</v>
      </c>
    </row>
    <row r="5064" spans="1:7" ht="30" x14ac:dyDescent="0.25">
      <c r="A5064" s="261" t="s">
        <v>5738</v>
      </c>
      <c r="B5064" s="283">
        <v>102602</v>
      </c>
      <c r="C5064" s="108" t="s">
        <v>1491</v>
      </c>
      <c r="D5064" t="s">
        <v>242</v>
      </c>
      <c r="E5064" s="284">
        <v>9</v>
      </c>
      <c r="F5064" s="284">
        <v>7.03</v>
      </c>
      <c r="G5064" s="284">
        <f t="shared" si="79"/>
        <v>1.9699999999999998</v>
      </c>
    </row>
    <row r="5065" spans="1:7" ht="30" x14ac:dyDescent="0.25">
      <c r="A5065" s="261" t="s">
        <v>5738</v>
      </c>
      <c r="B5065" s="283">
        <v>102603</v>
      </c>
      <c r="C5065" s="108" t="s">
        <v>1492</v>
      </c>
      <c r="D5065" t="s">
        <v>242</v>
      </c>
      <c r="E5065" s="284">
        <v>9.3699999999999992</v>
      </c>
      <c r="F5065" s="284">
        <v>7.32</v>
      </c>
      <c r="G5065" s="284">
        <f t="shared" si="79"/>
        <v>2.0499999999999989</v>
      </c>
    </row>
    <row r="5066" spans="1:7" ht="30" x14ac:dyDescent="0.25">
      <c r="A5066" s="261" t="s">
        <v>5738</v>
      </c>
      <c r="B5066" s="283">
        <v>102604</v>
      </c>
      <c r="C5066" s="108" t="s">
        <v>1493</v>
      </c>
      <c r="D5066" t="s">
        <v>242</v>
      </c>
      <c r="E5066" s="284">
        <v>10.81</v>
      </c>
      <c r="F5066" s="284">
        <v>8.4499999999999993</v>
      </c>
      <c r="G5066" s="284">
        <f t="shared" si="79"/>
        <v>2.3600000000000012</v>
      </c>
    </row>
    <row r="5067" spans="1:7" ht="30" x14ac:dyDescent="0.25">
      <c r="A5067" s="261" t="s">
        <v>5738</v>
      </c>
      <c r="B5067" s="283">
        <v>102605</v>
      </c>
      <c r="C5067" s="108" t="s">
        <v>1494</v>
      </c>
      <c r="D5067" t="s">
        <v>242</v>
      </c>
      <c r="E5067" s="284">
        <v>294.77</v>
      </c>
      <c r="F5067" s="284">
        <v>3.74</v>
      </c>
      <c r="G5067" s="284">
        <f t="shared" si="79"/>
        <v>291.02999999999997</v>
      </c>
    </row>
    <row r="5068" spans="1:7" ht="30" x14ac:dyDescent="0.25">
      <c r="A5068" s="261" t="s">
        <v>5738</v>
      </c>
      <c r="B5068" s="283">
        <v>102606</v>
      </c>
      <c r="C5068" s="108" t="s">
        <v>1495</v>
      </c>
      <c r="D5068" t="s">
        <v>242</v>
      </c>
      <c r="E5068" s="284">
        <v>454.45</v>
      </c>
      <c r="F5068" s="284">
        <v>4.6100000000000003</v>
      </c>
      <c r="G5068" s="284">
        <f t="shared" si="79"/>
        <v>449.84</v>
      </c>
    </row>
    <row r="5069" spans="1:7" ht="30" x14ac:dyDescent="0.25">
      <c r="A5069" s="261" t="s">
        <v>5738</v>
      </c>
      <c r="B5069" s="283">
        <v>102607</v>
      </c>
      <c r="C5069" s="108" t="s">
        <v>1496</v>
      </c>
      <c r="D5069" t="s">
        <v>242</v>
      </c>
      <c r="E5069" s="284">
        <v>486.39</v>
      </c>
      <c r="F5069" s="284">
        <v>5.37</v>
      </c>
      <c r="G5069" s="284">
        <f t="shared" si="79"/>
        <v>481.02</v>
      </c>
    </row>
    <row r="5070" spans="1:7" ht="30" x14ac:dyDescent="0.25">
      <c r="A5070" s="261" t="s">
        <v>5738</v>
      </c>
      <c r="B5070" s="283">
        <v>102608</v>
      </c>
      <c r="C5070" s="108" t="s">
        <v>1497</v>
      </c>
      <c r="D5070" t="s">
        <v>242</v>
      </c>
      <c r="E5070" s="284">
        <v>1115.8800000000001</v>
      </c>
      <c r="F5070" s="284">
        <v>7.15</v>
      </c>
      <c r="G5070" s="284">
        <f t="shared" si="79"/>
        <v>1108.73</v>
      </c>
    </row>
    <row r="5071" spans="1:7" ht="30" x14ac:dyDescent="0.25">
      <c r="A5071" s="261" t="s">
        <v>5738</v>
      </c>
      <c r="B5071" s="283">
        <v>102609</v>
      </c>
      <c r="C5071" s="108" t="s">
        <v>1498</v>
      </c>
      <c r="D5071" t="s">
        <v>242</v>
      </c>
      <c r="E5071" s="284">
        <v>1267.67</v>
      </c>
      <c r="F5071" s="284">
        <v>9.57</v>
      </c>
      <c r="G5071" s="284">
        <f t="shared" si="79"/>
        <v>1258.1000000000001</v>
      </c>
    </row>
    <row r="5072" spans="1:7" ht="30" x14ac:dyDescent="0.25">
      <c r="A5072" s="261" t="s">
        <v>5738</v>
      </c>
      <c r="B5072" s="283">
        <v>102610</v>
      </c>
      <c r="C5072" s="108" t="s">
        <v>7351</v>
      </c>
      <c r="D5072" t="s">
        <v>242</v>
      </c>
      <c r="E5072" s="284">
        <v>2179.6</v>
      </c>
      <c r="F5072" s="284">
        <v>12</v>
      </c>
      <c r="G5072" s="284">
        <f t="shared" si="79"/>
        <v>2167.6</v>
      </c>
    </row>
    <row r="5073" spans="1:7" ht="45" x14ac:dyDescent="0.25">
      <c r="A5073" s="261" t="s">
        <v>5738</v>
      </c>
      <c r="B5073" s="283">
        <v>102611</v>
      </c>
      <c r="C5073" s="108" t="s">
        <v>1499</v>
      </c>
      <c r="D5073" t="s">
        <v>242</v>
      </c>
      <c r="E5073" s="284">
        <v>490.16</v>
      </c>
      <c r="F5073" s="284">
        <v>4.08</v>
      </c>
      <c r="G5073" s="284">
        <f t="shared" si="79"/>
        <v>486.08000000000004</v>
      </c>
    </row>
    <row r="5074" spans="1:7" ht="45" x14ac:dyDescent="0.25">
      <c r="A5074" s="261" t="s">
        <v>5738</v>
      </c>
      <c r="B5074" s="283">
        <v>102612</v>
      </c>
      <c r="C5074" s="108" t="s">
        <v>7352</v>
      </c>
      <c r="D5074" t="s">
        <v>242</v>
      </c>
      <c r="E5074" s="284">
        <v>703.99</v>
      </c>
      <c r="F5074" s="284">
        <v>4.54</v>
      </c>
      <c r="G5074" s="284">
        <f t="shared" si="79"/>
        <v>699.45</v>
      </c>
    </row>
    <row r="5075" spans="1:7" ht="45" x14ac:dyDescent="0.25">
      <c r="A5075" s="261" t="s">
        <v>5738</v>
      </c>
      <c r="B5075" s="283">
        <v>102613</v>
      </c>
      <c r="C5075" s="108" t="s">
        <v>1500</v>
      </c>
      <c r="D5075" t="s">
        <v>242</v>
      </c>
      <c r="E5075" s="284">
        <v>682.22</v>
      </c>
      <c r="F5075" s="284">
        <v>5.46</v>
      </c>
      <c r="G5075" s="284">
        <f t="shared" si="79"/>
        <v>676.76</v>
      </c>
    </row>
    <row r="5076" spans="1:7" ht="45" x14ac:dyDescent="0.25">
      <c r="A5076" s="261" t="s">
        <v>5738</v>
      </c>
      <c r="B5076" s="283">
        <v>102614</v>
      </c>
      <c r="C5076" s="108" t="s">
        <v>1501</v>
      </c>
      <c r="D5076" t="s">
        <v>242</v>
      </c>
      <c r="E5076" s="284">
        <v>1049.26</v>
      </c>
      <c r="F5076" s="284">
        <v>7.03</v>
      </c>
      <c r="G5076" s="284">
        <f t="shared" si="79"/>
        <v>1042.23</v>
      </c>
    </row>
    <row r="5077" spans="1:7" ht="45" x14ac:dyDescent="0.25">
      <c r="A5077" s="261" t="s">
        <v>5738</v>
      </c>
      <c r="B5077" s="283">
        <v>102615</v>
      </c>
      <c r="C5077" s="108" t="s">
        <v>1502</v>
      </c>
      <c r="D5077" t="s">
        <v>242</v>
      </c>
      <c r="E5077" s="284">
        <v>1316.83</v>
      </c>
      <c r="F5077" s="284">
        <v>8.8000000000000007</v>
      </c>
      <c r="G5077" s="284">
        <f t="shared" si="79"/>
        <v>1308.03</v>
      </c>
    </row>
    <row r="5078" spans="1:7" ht="45" x14ac:dyDescent="0.25">
      <c r="A5078" s="261" t="s">
        <v>5738</v>
      </c>
      <c r="B5078" s="283">
        <v>102616</v>
      </c>
      <c r="C5078" s="108" t="s">
        <v>7353</v>
      </c>
      <c r="D5078" t="s">
        <v>242</v>
      </c>
      <c r="E5078" s="284">
        <v>1949.61</v>
      </c>
      <c r="F5078" s="284">
        <v>11.59</v>
      </c>
      <c r="G5078" s="284">
        <f t="shared" si="79"/>
        <v>1938.02</v>
      </c>
    </row>
    <row r="5079" spans="1:7" ht="45" x14ac:dyDescent="0.25">
      <c r="A5079" s="261" t="s">
        <v>5738</v>
      </c>
      <c r="B5079" s="283">
        <v>102617</v>
      </c>
      <c r="C5079" s="108" t="s">
        <v>1503</v>
      </c>
      <c r="D5079" t="s">
        <v>242</v>
      </c>
      <c r="E5079" s="284">
        <v>3576.45</v>
      </c>
      <c r="F5079" s="284">
        <v>158.13999999999999</v>
      </c>
      <c r="G5079" s="284">
        <f t="shared" si="79"/>
        <v>3418.31</v>
      </c>
    </row>
    <row r="5080" spans="1:7" ht="45" x14ac:dyDescent="0.25">
      <c r="A5080" s="261" t="s">
        <v>5738</v>
      </c>
      <c r="B5080" s="283">
        <v>102618</v>
      </c>
      <c r="C5080" s="108" t="s">
        <v>7354</v>
      </c>
      <c r="D5080" t="s">
        <v>242</v>
      </c>
      <c r="E5080" s="284">
        <v>4308.58</v>
      </c>
      <c r="F5080" s="284">
        <v>158.13999999999999</v>
      </c>
      <c r="G5080" s="284">
        <f t="shared" si="79"/>
        <v>4150.4399999999996</v>
      </c>
    </row>
    <row r="5081" spans="1:7" ht="45" x14ac:dyDescent="0.25">
      <c r="A5081" s="261" t="s">
        <v>5738</v>
      </c>
      <c r="B5081" s="283">
        <v>102619</v>
      </c>
      <c r="C5081" s="108" t="s">
        <v>1504</v>
      </c>
      <c r="D5081" t="s">
        <v>242</v>
      </c>
      <c r="E5081" s="284">
        <v>5793.93</v>
      </c>
      <c r="F5081" s="284">
        <v>158.13999999999999</v>
      </c>
      <c r="G5081" s="284">
        <f t="shared" si="79"/>
        <v>5635.79</v>
      </c>
    </row>
    <row r="5082" spans="1:7" ht="45" x14ac:dyDescent="0.25">
      <c r="A5082" s="261" t="s">
        <v>5738</v>
      </c>
      <c r="B5082" s="283">
        <v>102620</v>
      </c>
      <c r="C5082" s="108" t="s">
        <v>7355</v>
      </c>
      <c r="D5082" t="s">
        <v>242</v>
      </c>
      <c r="E5082" s="284">
        <v>8430.77</v>
      </c>
      <c r="F5082" s="284">
        <v>158.13999999999999</v>
      </c>
      <c r="G5082" s="284">
        <f t="shared" si="79"/>
        <v>8272.630000000001</v>
      </c>
    </row>
    <row r="5083" spans="1:7" ht="45" x14ac:dyDescent="0.25">
      <c r="A5083" s="261" t="s">
        <v>5738</v>
      </c>
      <c r="B5083" s="283">
        <v>102621</v>
      </c>
      <c r="C5083" s="108" t="s">
        <v>7356</v>
      </c>
      <c r="D5083" t="s">
        <v>242</v>
      </c>
      <c r="E5083" s="284">
        <v>12974.72</v>
      </c>
      <c r="F5083" s="284">
        <v>158.13999999999999</v>
      </c>
      <c r="G5083" s="284">
        <f t="shared" si="79"/>
        <v>12816.58</v>
      </c>
    </row>
    <row r="5084" spans="1:7" ht="60" x14ac:dyDescent="0.25">
      <c r="A5084" s="261" t="s">
        <v>5738</v>
      </c>
      <c r="B5084" s="283">
        <v>102622</v>
      </c>
      <c r="C5084" s="108" t="s">
        <v>1505</v>
      </c>
      <c r="D5084" t="s">
        <v>242</v>
      </c>
      <c r="E5084" s="284">
        <v>735.83</v>
      </c>
      <c r="F5084" s="284">
        <v>85.7</v>
      </c>
      <c r="G5084" s="284">
        <f t="shared" si="79"/>
        <v>650.13</v>
      </c>
    </row>
    <row r="5085" spans="1:7" ht="60" x14ac:dyDescent="0.25">
      <c r="A5085" s="261" t="s">
        <v>5738</v>
      </c>
      <c r="B5085" s="283">
        <v>102623</v>
      </c>
      <c r="C5085" s="108" t="s">
        <v>1506</v>
      </c>
      <c r="D5085" t="s">
        <v>242</v>
      </c>
      <c r="E5085" s="284">
        <v>995.86</v>
      </c>
      <c r="F5085" s="284">
        <v>97.49</v>
      </c>
      <c r="G5085" s="284">
        <f t="shared" si="79"/>
        <v>898.37</v>
      </c>
    </row>
    <row r="5086" spans="1:7" ht="45" x14ac:dyDescent="0.25">
      <c r="A5086" s="261" t="s">
        <v>5738</v>
      </c>
      <c r="B5086" s="283">
        <v>89482</v>
      </c>
      <c r="C5086" s="108" t="s">
        <v>2902</v>
      </c>
      <c r="D5086" t="s">
        <v>242</v>
      </c>
      <c r="E5086" s="284">
        <v>38.6</v>
      </c>
      <c r="F5086" s="284">
        <v>7.74</v>
      </c>
      <c r="G5086" s="284">
        <f t="shared" si="79"/>
        <v>30.86</v>
      </c>
    </row>
    <row r="5087" spans="1:7" ht="45" x14ac:dyDescent="0.25">
      <c r="A5087" s="261" t="s">
        <v>5738</v>
      </c>
      <c r="B5087" s="283">
        <v>89491</v>
      </c>
      <c r="C5087" s="108" t="s">
        <v>2906</v>
      </c>
      <c r="D5087" t="s">
        <v>242</v>
      </c>
      <c r="E5087" s="284">
        <v>98.23</v>
      </c>
      <c r="F5087" s="284">
        <v>12</v>
      </c>
      <c r="G5087" s="284">
        <f t="shared" si="79"/>
        <v>86.23</v>
      </c>
    </row>
    <row r="5088" spans="1:7" ht="60" x14ac:dyDescent="0.25">
      <c r="A5088" s="261" t="s">
        <v>5738</v>
      </c>
      <c r="B5088" s="283">
        <v>89495</v>
      </c>
      <c r="C5088" s="108" t="s">
        <v>2910</v>
      </c>
      <c r="D5088" t="s">
        <v>242</v>
      </c>
      <c r="E5088" s="284">
        <v>17.62</v>
      </c>
      <c r="F5088" s="284">
        <v>3.98</v>
      </c>
      <c r="G5088" s="284">
        <f t="shared" si="79"/>
        <v>13.64</v>
      </c>
    </row>
    <row r="5089" spans="1:7" ht="60" x14ac:dyDescent="0.25">
      <c r="A5089" s="261" t="s">
        <v>5738</v>
      </c>
      <c r="B5089" s="283">
        <v>89707</v>
      </c>
      <c r="C5089" s="108" t="s">
        <v>6091</v>
      </c>
      <c r="D5089" t="s">
        <v>242</v>
      </c>
      <c r="E5089" s="284">
        <v>46.97</v>
      </c>
      <c r="F5089" s="284">
        <v>14.22</v>
      </c>
      <c r="G5089" s="284">
        <f t="shared" si="79"/>
        <v>32.75</v>
      </c>
    </row>
    <row r="5090" spans="1:7" ht="60" x14ac:dyDescent="0.25">
      <c r="A5090" s="261" t="s">
        <v>5738</v>
      </c>
      <c r="B5090" s="283">
        <v>89708</v>
      </c>
      <c r="C5090" s="108" t="s">
        <v>6092</v>
      </c>
      <c r="D5090" t="s">
        <v>242</v>
      </c>
      <c r="E5090" s="284">
        <v>100.96</v>
      </c>
      <c r="F5090" s="284">
        <v>17.03</v>
      </c>
      <c r="G5090" s="284">
        <f t="shared" si="79"/>
        <v>83.929999999999993</v>
      </c>
    </row>
    <row r="5091" spans="1:7" ht="60" x14ac:dyDescent="0.25">
      <c r="A5091" s="261" t="s">
        <v>5738</v>
      </c>
      <c r="B5091" s="283">
        <v>89709</v>
      </c>
      <c r="C5091" s="108" t="s">
        <v>6093</v>
      </c>
      <c r="D5091" t="s">
        <v>242</v>
      </c>
      <c r="E5091" s="284">
        <v>20.14</v>
      </c>
      <c r="F5091" s="284">
        <v>5.89</v>
      </c>
      <c r="G5091" s="284">
        <f t="shared" si="79"/>
        <v>14.25</v>
      </c>
    </row>
    <row r="5092" spans="1:7" ht="60" x14ac:dyDescent="0.25">
      <c r="A5092" s="261" t="s">
        <v>5738</v>
      </c>
      <c r="B5092" s="283">
        <v>89710</v>
      </c>
      <c r="C5092" s="108" t="s">
        <v>6094</v>
      </c>
      <c r="D5092" t="s">
        <v>242</v>
      </c>
      <c r="E5092" s="284">
        <v>17.670000000000002</v>
      </c>
      <c r="F5092" s="284">
        <v>5.89</v>
      </c>
      <c r="G5092" s="284">
        <f t="shared" si="79"/>
        <v>11.780000000000001</v>
      </c>
    </row>
    <row r="5093" spans="1:7" ht="60" x14ac:dyDescent="0.25">
      <c r="A5093" s="261" t="s">
        <v>5738</v>
      </c>
      <c r="B5093" s="283">
        <v>104326</v>
      </c>
      <c r="C5093" s="108" t="s">
        <v>6032</v>
      </c>
      <c r="D5093" t="s">
        <v>242</v>
      </c>
      <c r="E5093" s="284">
        <v>19.2</v>
      </c>
      <c r="F5093" s="284">
        <v>5.89</v>
      </c>
      <c r="G5093" s="284">
        <f t="shared" si="79"/>
        <v>13.309999999999999</v>
      </c>
    </row>
    <row r="5094" spans="1:7" ht="60" x14ac:dyDescent="0.25">
      <c r="A5094" s="261" t="s">
        <v>5738</v>
      </c>
      <c r="B5094" s="283">
        <v>104327</v>
      </c>
      <c r="C5094" s="108" t="s">
        <v>6033</v>
      </c>
      <c r="D5094" t="s">
        <v>242</v>
      </c>
      <c r="E5094" s="284">
        <v>18.29</v>
      </c>
      <c r="F5094" s="284">
        <v>5.89</v>
      </c>
      <c r="G5094" s="284">
        <f t="shared" si="79"/>
        <v>12.399999999999999</v>
      </c>
    </row>
    <row r="5095" spans="1:7" ht="60" x14ac:dyDescent="0.25">
      <c r="A5095" s="261" t="s">
        <v>5738</v>
      </c>
      <c r="B5095" s="283">
        <v>104328</v>
      </c>
      <c r="C5095" s="108" t="s">
        <v>6034</v>
      </c>
      <c r="D5095" t="s">
        <v>242</v>
      </c>
      <c r="E5095" s="284">
        <v>68.06</v>
      </c>
      <c r="F5095" s="284">
        <v>15.1</v>
      </c>
      <c r="G5095" s="284">
        <f t="shared" si="79"/>
        <v>52.96</v>
      </c>
    </row>
    <row r="5096" spans="1:7" ht="60" x14ac:dyDescent="0.25">
      <c r="A5096" s="261" t="s">
        <v>5738</v>
      </c>
      <c r="B5096" s="283">
        <v>104329</v>
      </c>
      <c r="C5096" s="108" t="s">
        <v>6035</v>
      </c>
      <c r="D5096" t="s">
        <v>242</v>
      </c>
      <c r="E5096" s="284">
        <v>76.87</v>
      </c>
      <c r="F5096" s="284">
        <v>15.1</v>
      </c>
      <c r="G5096" s="284">
        <f t="shared" si="79"/>
        <v>61.77</v>
      </c>
    </row>
    <row r="5097" spans="1:7" ht="45" x14ac:dyDescent="0.25">
      <c r="A5097" s="261" t="s">
        <v>5738</v>
      </c>
      <c r="B5097" s="283">
        <v>86872</v>
      </c>
      <c r="C5097" s="108" t="s">
        <v>2353</v>
      </c>
      <c r="D5097" t="s">
        <v>242</v>
      </c>
      <c r="E5097" s="284">
        <v>666.94</v>
      </c>
      <c r="F5097" s="284">
        <v>46.08</v>
      </c>
      <c r="G5097" s="284">
        <f t="shared" si="79"/>
        <v>620.86</v>
      </c>
    </row>
    <row r="5098" spans="1:7" ht="45" x14ac:dyDescent="0.25">
      <c r="A5098" s="261" t="s">
        <v>5738</v>
      </c>
      <c r="B5098" s="283">
        <v>86874</v>
      </c>
      <c r="C5098" s="108" t="s">
        <v>2354</v>
      </c>
      <c r="D5098" t="s">
        <v>242</v>
      </c>
      <c r="E5098" s="284">
        <v>466.12</v>
      </c>
      <c r="F5098" s="284">
        <v>21.61</v>
      </c>
      <c r="G5098" s="284">
        <f t="shared" si="79"/>
        <v>444.51</v>
      </c>
    </row>
    <row r="5099" spans="1:7" ht="45" x14ac:dyDescent="0.25">
      <c r="A5099" s="261" t="s">
        <v>5738</v>
      </c>
      <c r="B5099" s="283">
        <v>86875</v>
      </c>
      <c r="C5099" s="108" t="s">
        <v>2355</v>
      </c>
      <c r="D5099" t="s">
        <v>242</v>
      </c>
      <c r="E5099" s="284">
        <v>578.36</v>
      </c>
      <c r="F5099" s="284">
        <v>26.15</v>
      </c>
      <c r="G5099" s="284">
        <f t="shared" si="79"/>
        <v>552.21</v>
      </c>
    </row>
    <row r="5100" spans="1:7" ht="45" x14ac:dyDescent="0.25">
      <c r="A5100" s="261" t="s">
        <v>5738</v>
      </c>
      <c r="B5100" s="283">
        <v>86876</v>
      </c>
      <c r="C5100" s="108" t="s">
        <v>2356</v>
      </c>
      <c r="D5100" t="s">
        <v>242</v>
      </c>
      <c r="E5100" s="284">
        <v>327.81</v>
      </c>
      <c r="F5100" s="284">
        <v>18.940000000000001</v>
      </c>
      <c r="G5100" s="284">
        <f t="shared" si="79"/>
        <v>308.87</v>
      </c>
    </row>
    <row r="5101" spans="1:7" ht="45" x14ac:dyDescent="0.25">
      <c r="A5101" s="261" t="s">
        <v>5738</v>
      </c>
      <c r="B5101" s="283">
        <v>86877</v>
      </c>
      <c r="C5101" s="108" t="s">
        <v>110</v>
      </c>
      <c r="D5101" t="s">
        <v>242</v>
      </c>
      <c r="E5101" s="284">
        <v>96.98</v>
      </c>
      <c r="F5101" s="284">
        <v>4.29</v>
      </c>
      <c r="G5101" s="284">
        <f t="shared" si="79"/>
        <v>92.69</v>
      </c>
    </row>
    <row r="5102" spans="1:7" ht="45" x14ac:dyDescent="0.25">
      <c r="A5102" s="261" t="s">
        <v>5738</v>
      </c>
      <c r="B5102" s="283">
        <v>86878</v>
      </c>
      <c r="C5102" s="108" t="s">
        <v>2357</v>
      </c>
      <c r="D5102" t="s">
        <v>242</v>
      </c>
      <c r="E5102" s="284">
        <v>104.79</v>
      </c>
      <c r="F5102" s="284">
        <v>4.29</v>
      </c>
      <c r="G5102" s="284">
        <f t="shared" si="79"/>
        <v>100.5</v>
      </c>
    </row>
    <row r="5103" spans="1:7" ht="45" x14ac:dyDescent="0.25">
      <c r="A5103" s="261" t="s">
        <v>5738</v>
      </c>
      <c r="B5103" s="283">
        <v>86879</v>
      </c>
      <c r="C5103" s="108" t="s">
        <v>2358</v>
      </c>
      <c r="D5103" t="s">
        <v>242</v>
      </c>
      <c r="E5103" s="284">
        <v>10.5</v>
      </c>
      <c r="F5103" s="284">
        <v>3.05</v>
      </c>
      <c r="G5103" s="284">
        <f t="shared" si="79"/>
        <v>7.45</v>
      </c>
    </row>
    <row r="5104" spans="1:7" ht="45" x14ac:dyDescent="0.25">
      <c r="A5104" s="261" t="s">
        <v>5738</v>
      </c>
      <c r="B5104" s="283">
        <v>86880</v>
      </c>
      <c r="C5104" s="108" t="s">
        <v>2359</v>
      </c>
      <c r="D5104" t="s">
        <v>242</v>
      </c>
      <c r="E5104" s="284">
        <v>30.56</v>
      </c>
      <c r="F5104" s="284">
        <v>3.04</v>
      </c>
      <c r="G5104" s="284">
        <f t="shared" si="79"/>
        <v>27.52</v>
      </c>
    </row>
    <row r="5105" spans="1:7" ht="30" x14ac:dyDescent="0.25">
      <c r="A5105" s="261" t="s">
        <v>5738</v>
      </c>
      <c r="B5105" s="283">
        <v>86881</v>
      </c>
      <c r="C5105" s="108" t="s">
        <v>2360</v>
      </c>
      <c r="D5105" t="s">
        <v>242</v>
      </c>
      <c r="E5105" s="284">
        <v>298.91000000000003</v>
      </c>
      <c r="F5105" s="284">
        <v>6.76</v>
      </c>
      <c r="G5105" s="284">
        <f t="shared" si="79"/>
        <v>292.15000000000003</v>
      </c>
    </row>
    <row r="5106" spans="1:7" ht="30" x14ac:dyDescent="0.25">
      <c r="A5106" s="261" t="s">
        <v>5738</v>
      </c>
      <c r="B5106" s="283">
        <v>86882</v>
      </c>
      <c r="C5106" s="108" t="s">
        <v>2361</v>
      </c>
      <c r="D5106" t="s">
        <v>242</v>
      </c>
      <c r="E5106" s="284">
        <v>25.61</v>
      </c>
      <c r="F5106" s="284">
        <v>3.35</v>
      </c>
      <c r="G5106" s="284">
        <f t="shared" si="79"/>
        <v>22.259999999999998</v>
      </c>
    </row>
    <row r="5107" spans="1:7" ht="30" x14ac:dyDescent="0.25">
      <c r="A5107" s="261" t="s">
        <v>5738</v>
      </c>
      <c r="B5107" s="283">
        <v>86883</v>
      </c>
      <c r="C5107" s="108" t="s">
        <v>108</v>
      </c>
      <c r="D5107" t="s">
        <v>242</v>
      </c>
      <c r="E5107" s="284">
        <v>13.81</v>
      </c>
      <c r="F5107" s="284">
        <v>2.08</v>
      </c>
      <c r="G5107" s="284">
        <f t="shared" si="79"/>
        <v>11.73</v>
      </c>
    </row>
    <row r="5108" spans="1:7" ht="45" x14ac:dyDescent="0.25">
      <c r="A5108" s="261" t="s">
        <v>5738</v>
      </c>
      <c r="B5108" s="283">
        <v>86884</v>
      </c>
      <c r="C5108" s="108" t="s">
        <v>2362</v>
      </c>
      <c r="D5108" t="s">
        <v>242</v>
      </c>
      <c r="E5108" s="284">
        <v>11.57</v>
      </c>
      <c r="F5108" s="284">
        <v>3.79</v>
      </c>
      <c r="G5108" s="284">
        <f t="shared" si="79"/>
        <v>7.78</v>
      </c>
    </row>
    <row r="5109" spans="1:7" ht="45" x14ac:dyDescent="0.25">
      <c r="A5109" s="261" t="s">
        <v>5738</v>
      </c>
      <c r="B5109" s="283">
        <v>86885</v>
      </c>
      <c r="C5109" s="108" t="s">
        <v>109</v>
      </c>
      <c r="D5109" t="s">
        <v>242</v>
      </c>
      <c r="E5109" s="284">
        <v>13.31</v>
      </c>
      <c r="F5109" s="284">
        <v>3.78</v>
      </c>
      <c r="G5109" s="284">
        <f t="shared" si="79"/>
        <v>9.5300000000000011</v>
      </c>
    </row>
    <row r="5110" spans="1:7" ht="30" x14ac:dyDescent="0.25">
      <c r="A5110" s="261" t="s">
        <v>5738</v>
      </c>
      <c r="B5110" s="283">
        <v>86886</v>
      </c>
      <c r="C5110" s="108" t="s">
        <v>2363</v>
      </c>
      <c r="D5110" t="s">
        <v>242</v>
      </c>
      <c r="E5110" s="284">
        <v>71.45</v>
      </c>
      <c r="F5110" s="284">
        <v>3.77</v>
      </c>
      <c r="G5110" s="284">
        <f t="shared" si="79"/>
        <v>67.680000000000007</v>
      </c>
    </row>
    <row r="5111" spans="1:7" ht="30" x14ac:dyDescent="0.25">
      <c r="A5111" s="261" t="s">
        <v>5738</v>
      </c>
      <c r="B5111" s="283">
        <v>86887</v>
      </c>
      <c r="C5111" s="108" t="s">
        <v>2364</v>
      </c>
      <c r="D5111" t="s">
        <v>242</v>
      </c>
      <c r="E5111" s="284">
        <v>77.739999999999995</v>
      </c>
      <c r="F5111" s="284">
        <v>3.77</v>
      </c>
      <c r="G5111" s="284">
        <f t="shared" si="79"/>
        <v>73.97</v>
      </c>
    </row>
    <row r="5112" spans="1:7" ht="45" x14ac:dyDescent="0.25">
      <c r="A5112" s="261" t="s">
        <v>5738</v>
      </c>
      <c r="B5112" s="283">
        <v>86888</v>
      </c>
      <c r="C5112" s="108" t="s">
        <v>2365</v>
      </c>
      <c r="D5112" t="s">
        <v>242</v>
      </c>
      <c r="E5112" s="284">
        <v>452.06</v>
      </c>
      <c r="F5112" s="284">
        <v>22.07</v>
      </c>
      <c r="G5112" s="284">
        <f t="shared" si="79"/>
        <v>429.99</v>
      </c>
    </row>
    <row r="5113" spans="1:7" ht="45" x14ac:dyDescent="0.25">
      <c r="A5113" s="261" t="s">
        <v>5738</v>
      </c>
      <c r="B5113" s="283">
        <v>86889</v>
      </c>
      <c r="C5113" s="108" t="s">
        <v>2366</v>
      </c>
      <c r="D5113" t="s">
        <v>242</v>
      </c>
      <c r="E5113" s="284">
        <v>734.24</v>
      </c>
      <c r="F5113" s="284">
        <v>41.12</v>
      </c>
      <c r="G5113" s="284">
        <f t="shared" si="79"/>
        <v>693.12</v>
      </c>
    </row>
    <row r="5114" spans="1:7" ht="45" x14ac:dyDescent="0.25">
      <c r="A5114" s="261" t="s">
        <v>5738</v>
      </c>
      <c r="B5114" s="283">
        <v>86893</v>
      </c>
      <c r="C5114" s="108" t="s">
        <v>2367</v>
      </c>
      <c r="D5114" t="s">
        <v>242</v>
      </c>
      <c r="E5114" s="284">
        <v>654.57000000000005</v>
      </c>
      <c r="F5114" s="284">
        <v>41.12</v>
      </c>
      <c r="G5114" s="284">
        <f t="shared" si="79"/>
        <v>613.45000000000005</v>
      </c>
    </row>
    <row r="5115" spans="1:7" ht="45" x14ac:dyDescent="0.25">
      <c r="A5115" s="261" t="s">
        <v>5738</v>
      </c>
      <c r="B5115" s="283">
        <v>86894</v>
      </c>
      <c r="C5115" s="108" t="s">
        <v>2368</v>
      </c>
      <c r="D5115" t="s">
        <v>242</v>
      </c>
      <c r="E5115" s="284">
        <v>343.6</v>
      </c>
      <c r="F5115" s="284">
        <v>25.84</v>
      </c>
      <c r="G5115" s="284">
        <f t="shared" si="79"/>
        <v>317.76000000000005</v>
      </c>
    </row>
    <row r="5116" spans="1:7" ht="45" x14ac:dyDescent="0.25">
      <c r="A5116" s="261" t="s">
        <v>5738</v>
      </c>
      <c r="B5116" s="283">
        <v>86895</v>
      </c>
      <c r="C5116" s="108" t="s">
        <v>2369</v>
      </c>
      <c r="D5116" t="s">
        <v>242</v>
      </c>
      <c r="E5116" s="284">
        <v>359.22</v>
      </c>
      <c r="F5116" s="284">
        <v>48.81</v>
      </c>
      <c r="G5116" s="284">
        <f t="shared" si="79"/>
        <v>310.41000000000003</v>
      </c>
    </row>
    <row r="5117" spans="1:7" ht="45" x14ac:dyDescent="0.25">
      <c r="A5117" s="261" t="s">
        <v>5738</v>
      </c>
      <c r="B5117" s="283">
        <v>86899</v>
      </c>
      <c r="C5117" s="108" t="s">
        <v>2370</v>
      </c>
      <c r="D5117" t="s">
        <v>242</v>
      </c>
      <c r="E5117" s="284">
        <v>329.34</v>
      </c>
      <c r="F5117" s="284">
        <v>48.82</v>
      </c>
      <c r="G5117" s="284">
        <f t="shared" si="79"/>
        <v>280.52</v>
      </c>
    </row>
    <row r="5118" spans="1:7" ht="45" x14ac:dyDescent="0.25">
      <c r="A5118" s="261" t="s">
        <v>5738</v>
      </c>
      <c r="B5118" s="283">
        <v>86900</v>
      </c>
      <c r="C5118" s="108" t="s">
        <v>2371</v>
      </c>
      <c r="D5118" t="s">
        <v>242</v>
      </c>
      <c r="E5118" s="284">
        <v>262.47000000000003</v>
      </c>
      <c r="F5118" s="284">
        <v>10.78</v>
      </c>
      <c r="G5118" s="284">
        <f t="shared" si="79"/>
        <v>251.69000000000003</v>
      </c>
    </row>
    <row r="5119" spans="1:7" ht="45" x14ac:dyDescent="0.25">
      <c r="A5119" s="261" t="s">
        <v>5738</v>
      </c>
      <c r="B5119" s="283">
        <v>86901</v>
      </c>
      <c r="C5119" s="108" t="s">
        <v>2372</v>
      </c>
      <c r="D5119" t="s">
        <v>242</v>
      </c>
      <c r="E5119" s="284">
        <v>137.9</v>
      </c>
      <c r="F5119" s="284">
        <v>19.11</v>
      </c>
      <c r="G5119" s="284">
        <f t="shared" si="79"/>
        <v>118.79</v>
      </c>
    </row>
    <row r="5120" spans="1:7" ht="45" x14ac:dyDescent="0.25">
      <c r="A5120" s="261" t="s">
        <v>5738</v>
      </c>
      <c r="B5120" s="283">
        <v>86902</v>
      </c>
      <c r="C5120" s="108" t="s">
        <v>120</v>
      </c>
      <c r="D5120" t="s">
        <v>242</v>
      </c>
      <c r="E5120" s="284">
        <v>291.02999999999997</v>
      </c>
      <c r="F5120" s="284">
        <v>24.2</v>
      </c>
      <c r="G5120" s="284">
        <f t="shared" si="79"/>
        <v>266.83</v>
      </c>
    </row>
    <row r="5121" spans="1:7" ht="45" x14ac:dyDescent="0.25">
      <c r="A5121" s="261" t="s">
        <v>5738</v>
      </c>
      <c r="B5121" s="283">
        <v>86903</v>
      </c>
      <c r="C5121" s="108" t="s">
        <v>2373</v>
      </c>
      <c r="D5121" t="s">
        <v>242</v>
      </c>
      <c r="E5121" s="284">
        <v>329.45</v>
      </c>
      <c r="F5121" s="284">
        <v>39.1</v>
      </c>
      <c r="G5121" s="284">
        <f t="shared" si="79"/>
        <v>290.34999999999997</v>
      </c>
    </row>
    <row r="5122" spans="1:7" ht="45" x14ac:dyDescent="0.25">
      <c r="A5122" s="261" t="s">
        <v>5738</v>
      </c>
      <c r="B5122" s="283">
        <v>86904</v>
      </c>
      <c r="C5122" s="108" t="s">
        <v>2374</v>
      </c>
      <c r="D5122" t="s">
        <v>242</v>
      </c>
      <c r="E5122" s="284">
        <v>136.63999999999999</v>
      </c>
      <c r="F5122" s="284">
        <v>10.54</v>
      </c>
      <c r="G5122" s="284">
        <f t="shared" si="79"/>
        <v>126.1</v>
      </c>
    </row>
    <row r="5123" spans="1:7" ht="45" x14ac:dyDescent="0.25">
      <c r="A5123" s="261" t="s">
        <v>5738</v>
      </c>
      <c r="B5123" s="283">
        <v>86905</v>
      </c>
      <c r="C5123" s="108" t="s">
        <v>2375</v>
      </c>
      <c r="D5123" t="s">
        <v>242</v>
      </c>
      <c r="E5123" s="284">
        <v>635.91</v>
      </c>
      <c r="F5123" s="284">
        <v>11.47</v>
      </c>
      <c r="G5123" s="284">
        <f t="shared" ref="G5123:G5186" si="80">E5123-F5123</f>
        <v>624.43999999999994</v>
      </c>
    </row>
    <row r="5124" spans="1:7" ht="45" x14ac:dyDescent="0.25">
      <c r="A5124" s="261" t="s">
        <v>5738</v>
      </c>
      <c r="B5124" s="283">
        <v>86906</v>
      </c>
      <c r="C5124" s="108" t="s">
        <v>121</v>
      </c>
      <c r="D5124" t="s">
        <v>242</v>
      </c>
      <c r="E5124" s="284">
        <v>117.41</v>
      </c>
      <c r="F5124" s="284">
        <v>2.36</v>
      </c>
      <c r="G5124" s="284">
        <f t="shared" si="80"/>
        <v>115.05</v>
      </c>
    </row>
    <row r="5125" spans="1:7" ht="45" x14ac:dyDescent="0.25">
      <c r="A5125" s="261" t="s">
        <v>5738</v>
      </c>
      <c r="B5125" s="283">
        <v>86908</v>
      </c>
      <c r="C5125" s="108" t="s">
        <v>2376</v>
      </c>
      <c r="D5125" t="s">
        <v>242</v>
      </c>
      <c r="E5125" s="284">
        <v>768.03</v>
      </c>
      <c r="F5125" s="284">
        <v>5.61</v>
      </c>
      <c r="G5125" s="284">
        <f t="shared" si="80"/>
        <v>762.42</v>
      </c>
    </row>
    <row r="5126" spans="1:7" ht="45" x14ac:dyDescent="0.25">
      <c r="A5126" s="261" t="s">
        <v>5738</v>
      </c>
      <c r="B5126" s="283">
        <v>86909</v>
      </c>
      <c r="C5126" s="108" t="s">
        <v>2377</v>
      </c>
      <c r="D5126" t="s">
        <v>242</v>
      </c>
      <c r="E5126" s="284">
        <v>203.92</v>
      </c>
      <c r="F5126" s="284">
        <v>4.1100000000000003</v>
      </c>
      <c r="G5126" s="284">
        <f t="shared" si="80"/>
        <v>199.80999999999997</v>
      </c>
    </row>
    <row r="5127" spans="1:7" ht="45" x14ac:dyDescent="0.25">
      <c r="A5127" s="261" t="s">
        <v>5738</v>
      </c>
      <c r="B5127" s="283">
        <v>86910</v>
      </c>
      <c r="C5127" s="108" t="s">
        <v>2378</v>
      </c>
      <c r="D5127" t="s">
        <v>242</v>
      </c>
      <c r="E5127" s="284">
        <v>201.7</v>
      </c>
      <c r="F5127" s="284">
        <v>2.87</v>
      </c>
      <c r="G5127" s="284">
        <f t="shared" si="80"/>
        <v>198.82999999999998</v>
      </c>
    </row>
    <row r="5128" spans="1:7" ht="45" x14ac:dyDescent="0.25">
      <c r="A5128" s="261" t="s">
        <v>5738</v>
      </c>
      <c r="B5128" s="283">
        <v>86911</v>
      </c>
      <c r="C5128" s="108" t="s">
        <v>122</v>
      </c>
      <c r="D5128" t="s">
        <v>242</v>
      </c>
      <c r="E5128" s="284">
        <v>137.33000000000001</v>
      </c>
      <c r="F5128" s="284">
        <v>2.87</v>
      </c>
      <c r="G5128" s="284">
        <f t="shared" si="80"/>
        <v>134.46</v>
      </c>
    </row>
    <row r="5129" spans="1:7" ht="45" x14ac:dyDescent="0.25">
      <c r="A5129" s="261" t="s">
        <v>5738</v>
      </c>
      <c r="B5129" s="283">
        <v>86913</v>
      </c>
      <c r="C5129" s="108" t="s">
        <v>2379</v>
      </c>
      <c r="D5129" t="s">
        <v>242</v>
      </c>
      <c r="E5129" s="284">
        <v>84.41</v>
      </c>
      <c r="F5129" s="284">
        <v>3.77</v>
      </c>
      <c r="G5129" s="284">
        <f t="shared" si="80"/>
        <v>80.64</v>
      </c>
    </row>
    <row r="5130" spans="1:7" ht="45" x14ac:dyDescent="0.25">
      <c r="A5130" s="261" t="s">
        <v>5738</v>
      </c>
      <c r="B5130" s="283">
        <v>86914</v>
      </c>
      <c r="C5130" s="108" t="s">
        <v>2380</v>
      </c>
      <c r="D5130" t="s">
        <v>242</v>
      </c>
      <c r="E5130" s="284">
        <v>153.77000000000001</v>
      </c>
      <c r="F5130" s="284">
        <v>3.77</v>
      </c>
      <c r="G5130" s="284">
        <f t="shared" si="80"/>
        <v>150</v>
      </c>
    </row>
    <row r="5131" spans="1:7" ht="45" x14ac:dyDescent="0.25">
      <c r="A5131" s="261" t="s">
        <v>5738</v>
      </c>
      <c r="B5131" s="283">
        <v>86915</v>
      </c>
      <c r="C5131" s="108" t="s">
        <v>2381</v>
      </c>
      <c r="D5131" t="s">
        <v>242</v>
      </c>
      <c r="E5131" s="284">
        <v>226.53</v>
      </c>
      <c r="F5131" s="284">
        <v>2.36</v>
      </c>
      <c r="G5131" s="284">
        <f t="shared" si="80"/>
        <v>224.17</v>
      </c>
    </row>
    <row r="5132" spans="1:7" ht="30" x14ac:dyDescent="0.25">
      <c r="A5132" s="261" t="s">
        <v>5738</v>
      </c>
      <c r="B5132" s="283">
        <v>86916</v>
      </c>
      <c r="C5132" s="108" t="s">
        <v>2382</v>
      </c>
      <c r="D5132" t="s">
        <v>242</v>
      </c>
      <c r="E5132" s="284">
        <v>26.03</v>
      </c>
      <c r="F5132" s="284">
        <v>3.78</v>
      </c>
      <c r="G5132" s="284">
        <f t="shared" si="80"/>
        <v>22.25</v>
      </c>
    </row>
    <row r="5133" spans="1:7" ht="75" x14ac:dyDescent="0.25">
      <c r="A5133" s="261" t="s">
        <v>5738</v>
      </c>
      <c r="B5133" s="283">
        <v>86919</v>
      </c>
      <c r="C5133" s="108" t="s">
        <v>2383</v>
      </c>
      <c r="D5133" t="s">
        <v>242</v>
      </c>
      <c r="E5133" s="284">
        <v>931.5</v>
      </c>
      <c r="F5133" s="284">
        <v>56.22</v>
      </c>
      <c r="G5133" s="284">
        <f t="shared" si="80"/>
        <v>875.28</v>
      </c>
    </row>
    <row r="5134" spans="1:7" ht="75" x14ac:dyDescent="0.25">
      <c r="A5134" s="261" t="s">
        <v>5738</v>
      </c>
      <c r="B5134" s="283">
        <v>86920</v>
      </c>
      <c r="C5134" s="108" t="s">
        <v>2384</v>
      </c>
      <c r="D5134" t="s">
        <v>242</v>
      </c>
      <c r="E5134" s="284">
        <v>775.66</v>
      </c>
      <c r="F5134" s="284">
        <v>54.97</v>
      </c>
      <c r="G5134" s="284">
        <f t="shared" si="80"/>
        <v>720.68999999999994</v>
      </c>
    </row>
    <row r="5135" spans="1:7" ht="60" x14ac:dyDescent="0.25">
      <c r="A5135" s="261" t="s">
        <v>5738</v>
      </c>
      <c r="B5135" s="283">
        <v>86921</v>
      </c>
      <c r="C5135" s="108" t="s">
        <v>2385</v>
      </c>
      <c r="D5135" t="s">
        <v>242</v>
      </c>
      <c r="E5135" s="284">
        <v>717.28</v>
      </c>
      <c r="F5135" s="284">
        <v>54.98</v>
      </c>
      <c r="G5135" s="284">
        <f t="shared" si="80"/>
        <v>662.3</v>
      </c>
    </row>
    <row r="5136" spans="1:7" ht="75" x14ac:dyDescent="0.25">
      <c r="A5136" s="261" t="s">
        <v>5738</v>
      </c>
      <c r="B5136" s="283">
        <v>86922</v>
      </c>
      <c r="C5136" s="108" t="s">
        <v>2386</v>
      </c>
      <c r="D5136" t="s">
        <v>242</v>
      </c>
      <c r="E5136" s="284">
        <v>1015.78</v>
      </c>
      <c r="F5136" s="284">
        <v>36.43</v>
      </c>
      <c r="G5136" s="284">
        <f t="shared" si="80"/>
        <v>979.35</v>
      </c>
    </row>
    <row r="5137" spans="1:7" ht="75" x14ac:dyDescent="0.25">
      <c r="A5137" s="261" t="s">
        <v>5738</v>
      </c>
      <c r="B5137" s="283">
        <v>86923</v>
      </c>
      <c r="C5137" s="108" t="s">
        <v>2387</v>
      </c>
      <c r="D5137" t="s">
        <v>242</v>
      </c>
      <c r="E5137" s="284">
        <v>586.64</v>
      </c>
      <c r="F5137" s="284">
        <v>31.77</v>
      </c>
      <c r="G5137" s="284">
        <f t="shared" si="80"/>
        <v>554.87</v>
      </c>
    </row>
    <row r="5138" spans="1:7" ht="60" x14ac:dyDescent="0.25">
      <c r="A5138" s="261" t="s">
        <v>5738</v>
      </c>
      <c r="B5138" s="283">
        <v>86924</v>
      </c>
      <c r="C5138" s="108" t="s">
        <v>2388</v>
      </c>
      <c r="D5138" t="s">
        <v>242</v>
      </c>
      <c r="E5138" s="284">
        <v>528.26</v>
      </c>
      <c r="F5138" s="284">
        <v>31.77</v>
      </c>
      <c r="G5138" s="284">
        <f t="shared" si="80"/>
        <v>496.49</v>
      </c>
    </row>
    <row r="5139" spans="1:7" ht="75" x14ac:dyDescent="0.25">
      <c r="A5139" s="261" t="s">
        <v>5738</v>
      </c>
      <c r="B5139" s="283">
        <v>86925</v>
      </c>
      <c r="C5139" s="108" t="s">
        <v>2389</v>
      </c>
      <c r="D5139" t="s">
        <v>242</v>
      </c>
      <c r="E5139" s="284">
        <v>687.08</v>
      </c>
      <c r="F5139" s="284">
        <v>35.04</v>
      </c>
      <c r="G5139" s="284">
        <f t="shared" si="80"/>
        <v>652.04000000000008</v>
      </c>
    </row>
    <row r="5140" spans="1:7" ht="60" x14ac:dyDescent="0.25">
      <c r="A5140" s="261" t="s">
        <v>5738</v>
      </c>
      <c r="B5140" s="283">
        <v>86926</v>
      </c>
      <c r="C5140" s="108" t="s">
        <v>2390</v>
      </c>
      <c r="D5140" t="s">
        <v>242</v>
      </c>
      <c r="E5140" s="284">
        <v>628.70000000000005</v>
      </c>
      <c r="F5140" s="284">
        <v>35.04</v>
      </c>
      <c r="G5140" s="284">
        <f t="shared" si="80"/>
        <v>593.66000000000008</v>
      </c>
    </row>
    <row r="5141" spans="1:7" ht="75" x14ac:dyDescent="0.25">
      <c r="A5141" s="261" t="s">
        <v>5738</v>
      </c>
      <c r="B5141" s="283">
        <v>86927</v>
      </c>
      <c r="C5141" s="108" t="s">
        <v>2391</v>
      </c>
      <c r="D5141" t="s">
        <v>242</v>
      </c>
      <c r="E5141" s="284">
        <v>448.33</v>
      </c>
      <c r="F5141" s="284">
        <v>29.1</v>
      </c>
      <c r="G5141" s="284">
        <f t="shared" si="80"/>
        <v>419.22999999999996</v>
      </c>
    </row>
    <row r="5142" spans="1:7" ht="75" x14ac:dyDescent="0.25">
      <c r="A5142" s="261" t="s">
        <v>5738</v>
      </c>
      <c r="B5142" s="283">
        <v>86928</v>
      </c>
      <c r="C5142" s="108" t="s">
        <v>2392</v>
      </c>
      <c r="D5142" t="s">
        <v>242</v>
      </c>
      <c r="E5142" s="284">
        <v>389.95</v>
      </c>
      <c r="F5142" s="284">
        <v>29.1</v>
      </c>
      <c r="G5142" s="284">
        <f t="shared" si="80"/>
        <v>360.84999999999997</v>
      </c>
    </row>
    <row r="5143" spans="1:7" ht="75" x14ac:dyDescent="0.25">
      <c r="A5143" s="261" t="s">
        <v>5738</v>
      </c>
      <c r="B5143" s="283">
        <v>86929</v>
      </c>
      <c r="C5143" s="108" t="s">
        <v>2393</v>
      </c>
      <c r="D5143" t="s">
        <v>242</v>
      </c>
      <c r="E5143" s="284">
        <v>436.53</v>
      </c>
      <c r="F5143" s="284">
        <v>27.83</v>
      </c>
      <c r="G5143" s="284">
        <f t="shared" si="80"/>
        <v>408.7</v>
      </c>
    </row>
    <row r="5144" spans="1:7" ht="60" x14ac:dyDescent="0.25">
      <c r="A5144" s="261" t="s">
        <v>5738</v>
      </c>
      <c r="B5144" s="283">
        <v>86930</v>
      </c>
      <c r="C5144" s="108" t="s">
        <v>2394</v>
      </c>
      <c r="D5144" t="s">
        <v>242</v>
      </c>
      <c r="E5144" s="284">
        <v>378.15</v>
      </c>
      <c r="F5144" s="284">
        <v>27.83</v>
      </c>
      <c r="G5144" s="284">
        <f t="shared" si="80"/>
        <v>350.32</v>
      </c>
    </row>
    <row r="5145" spans="1:7" ht="60" x14ac:dyDescent="0.25">
      <c r="A5145" s="261" t="s">
        <v>5738</v>
      </c>
      <c r="B5145" s="283">
        <v>86931</v>
      </c>
      <c r="C5145" s="108" t="s">
        <v>2395</v>
      </c>
      <c r="D5145" t="s">
        <v>242</v>
      </c>
      <c r="E5145" s="284">
        <v>465.37</v>
      </c>
      <c r="F5145" s="284">
        <v>25.84</v>
      </c>
      <c r="G5145" s="284">
        <f t="shared" si="80"/>
        <v>439.53000000000003</v>
      </c>
    </row>
    <row r="5146" spans="1:7" ht="75" x14ac:dyDescent="0.25">
      <c r="A5146" s="261" t="s">
        <v>5738</v>
      </c>
      <c r="B5146" s="283">
        <v>86932</v>
      </c>
      <c r="C5146" s="108" t="s">
        <v>2396</v>
      </c>
      <c r="D5146" t="s">
        <v>242</v>
      </c>
      <c r="E5146" s="284">
        <v>529.79999999999995</v>
      </c>
      <c r="F5146" s="284">
        <v>25.84</v>
      </c>
      <c r="G5146" s="284">
        <f t="shared" si="80"/>
        <v>503.96</v>
      </c>
    </row>
    <row r="5147" spans="1:7" ht="90" x14ac:dyDescent="0.25">
      <c r="A5147" s="261" t="s">
        <v>5738</v>
      </c>
      <c r="B5147" s="283">
        <v>86933</v>
      </c>
      <c r="C5147" s="108" t="s">
        <v>2397</v>
      </c>
      <c r="D5147" t="s">
        <v>242</v>
      </c>
      <c r="E5147" s="284">
        <v>537.1</v>
      </c>
      <c r="F5147" s="284">
        <v>35.1</v>
      </c>
      <c r="G5147" s="284">
        <f t="shared" si="80"/>
        <v>502</v>
      </c>
    </row>
    <row r="5148" spans="1:7" ht="90" x14ac:dyDescent="0.25">
      <c r="A5148" s="261" t="s">
        <v>5738</v>
      </c>
      <c r="B5148" s="283">
        <v>86934</v>
      </c>
      <c r="C5148" s="108" t="s">
        <v>2398</v>
      </c>
      <c r="D5148" t="s">
        <v>242</v>
      </c>
      <c r="E5148" s="284">
        <v>525.29999999999995</v>
      </c>
      <c r="F5148" s="284">
        <v>33.83</v>
      </c>
      <c r="G5148" s="284">
        <f t="shared" si="80"/>
        <v>491.46999999999997</v>
      </c>
    </row>
    <row r="5149" spans="1:7" ht="60" x14ac:dyDescent="0.25">
      <c r="A5149" s="261" t="s">
        <v>5738</v>
      </c>
      <c r="B5149" s="283">
        <v>86935</v>
      </c>
      <c r="C5149" s="108" t="s">
        <v>2399</v>
      </c>
      <c r="D5149" t="s">
        <v>242</v>
      </c>
      <c r="E5149" s="284">
        <v>381.07</v>
      </c>
      <c r="F5149" s="284">
        <v>17.14</v>
      </c>
      <c r="G5149" s="284">
        <f t="shared" si="80"/>
        <v>363.93</v>
      </c>
    </row>
    <row r="5150" spans="1:7" ht="60" x14ac:dyDescent="0.25">
      <c r="A5150" s="261" t="s">
        <v>5738</v>
      </c>
      <c r="B5150" s="283">
        <v>86936</v>
      </c>
      <c r="C5150" s="108" t="s">
        <v>2400</v>
      </c>
      <c r="D5150" t="s">
        <v>242</v>
      </c>
      <c r="E5150" s="284">
        <v>666.17</v>
      </c>
      <c r="F5150" s="284">
        <v>21.83</v>
      </c>
      <c r="G5150" s="284">
        <f t="shared" si="80"/>
        <v>644.33999999999992</v>
      </c>
    </row>
    <row r="5151" spans="1:7" ht="60" x14ac:dyDescent="0.25">
      <c r="A5151" s="261" t="s">
        <v>5738</v>
      </c>
      <c r="B5151" s="283">
        <v>86937</v>
      </c>
      <c r="C5151" s="108" t="s">
        <v>2401</v>
      </c>
      <c r="D5151" t="s">
        <v>242</v>
      </c>
      <c r="E5151" s="284">
        <v>248.69</v>
      </c>
      <c r="F5151" s="284">
        <v>25.49</v>
      </c>
      <c r="G5151" s="284">
        <f t="shared" si="80"/>
        <v>223.2</v>
      </c>
    </row>
    <row r="5152" spans="1:7" ht="60" x14ac:dyDescent="0.25">
      <c r="A5152" s="261" t="s">
        <v>5738</v>
      </c>
      <c r="B5152" s="283">
        <v>86938</v>
      </c>
      <c r="C5152" s="108" t="s">
        <v>2402</v>
      </c>
      <c r="D5152" t="s">
        <v>242</v>
      </c>
      <c r="E5152" s="284">
        <v>533.79</v>
      </c>
      <c r="F5152" s="284">
        <v>30.17</v>
      </c>
      <c r="G5152" s="284">
        <f t="shared" si="80"/>
        <v>503.61999999999995</v>
      </c>
    </row>
    <row r="5153" spans="1:7" ht="90" x14ac:dyDescent="0.25">
      <c r="A5153" s="261" t="s">
        <v>5738</v>
      </c>
      <c r="B5153" s="283">
        <v>86939</v>
      </c>
      <c r="C5153" s="108" t="s">
        <v>2403</v>
      </c>
      <c r="D5153" t="s">
        <v>242</v>
      </c>
      <c r="E5153" s="284">
        <v>444.32</v>
      </c>
      <c r="F5153" s="284">
        <v>35.46</v>
      </c>
      <c r="G5153" s="284">
        <f t="shared" si="80"/>
        <v>408.86</v>
      </c>
    </row>
    <row r="5154" spans="1:7" ht="90" x14ac:dyDescent="0.25">
      <c r="A5154" s="261" t="s">
        <v>5738</v>
      </c>
      <c r="B5154" s="283">
        <v>86940</v>
      </c>
      <c r="C5154" s="108" t="s">
        <v>2404</v>
      </c>
      <c r="D5154" t="s">
        <v>242</v>
      </c>
      <c r="E5154" s="284">
        <v>1516.73</v>
      </c>
      <c r="F5154" s="284">
        <v>69.17</v>
      </c>
      <c r="G5154" s="284">
        <f t="shared" si="80"/>
        <v>1447.56</v>
      </c>
    </row>
    <row r="5155" spans="1:7" ht="90" x14ac:dyDescent="0.25">
      <c r="A5155" s="261" t="s">
        <v>5738</v>
      </c>
      <c r="B5155" s="283">
        <v>86941</v>
      </c>
      <c r="C5155" s="108" t="s">
        <v>2405</v>
      </c>
      <c r="D5155" t="s">
        <v>242</v>
      </c>
      <c r="E5155" s="284">
        <v>1029.6099999999999</v>
      </c>
      <c r="F5155" s="284">
        <v>56.29</v>
      </c>
      <c r="G5155" s="284">
        <f t="shared" si="80"/>
        <v>973.31999999999994</v>
      </c>
    </row>
    <row r="5156" spans="1:7" ht="90" x14ac:dyDescent="0.25">
      <c r="A5156" s="261" t="s">
        <v>5738</v>
      </c>
      <c r="B5156" s="283">
        <v>86942</v>
      </c>
      <c r="C5156" s="108" t="s">
        <v>2406</v>
      </c>
      <c r="D5156" t="s">
        <v>242</v>
      </c>
      <c r="E5156" s="284">
        <v>301.73</v>
      </c>
      <c r="F5156" s="284">
        <v>23.07</v>
      </c>
      <c r="G5156" s="284">
        <f t="shared" si="80"/>
        <v>278.66000000000003</v>
      </c>
    </row>
    <row r="5157" spans="1:7" ht="90" x14ac:dyDescent="0.25">
      <c r="A5157" s="261" t="s">
        <v>5738</v>
      </c>
      <c r="B5157" s="283">
        <v>86943</v>
      </c>
      <c r="C5157" s="108" t="s">
        <v>2407</v>
      </c>
      <c r="D5157" t="s">
        <v>242</v>
      </c>
      <c r="E5157" s="284">
        <v>289.93</v>
      </c>
      <c r="F5157" s="284">
        <v>21.8</v>
      </c>
      <c r="G5157" s="284">
        <f t="shared" si="80"/>
        <v>268.13</v>
      </c>
    </row>
    <row r="5158" spans="1:7" ht="105" x14ac:dyDescent="0.25">
      <c r="A5158" s="261" t="s">
        <v>5738</v>
      </c>
      <c r="B5158" s="283">
        <v>86947</v>
      </c>
      <c r="C5158" s="108" t="s">
        <v>2408</v>
      </c>
      <c r="D5158" t="s">
        <v>242</v>
      </c>
      <c r="E5158" s="284">
        <v>1654.52</v>
      </c>
      <c r="F5158" s="284">
        <v>98</v>
      </c>
      <c r="G5158" s="284">
        <f t="shared" si="80"/>
        <v>1556.52</v>
      </c>
    </row>
    <row r="5159" spans="1:7" ht="90" x14ac:dyDescent="0.25">
      <c r="A5159" s="261" t="s">
        <v>5738</v>
      </c>
      <c r="B5159" s="283">
        <v>93396</v>
      </c>
      <c r="C5159" s="108" t="s">
        <v>4321</v>
      </c>
      <c r="D5159" t="s">
        <v>242</v>
      </c>
      <c r="E5159" s="284">
        <v>736.89</v>
      </c>
      <c r="F5159" s="284">
        <v>80.45</v>
      </c>
      <c r="G5159" s="284">
        <f t="shared" si="80"/>
        <v>656.43999999999994</v>
      </c>
    </row>
    <row r="5160" spans="1:7" ht="90" x14ac:dyDescent="0.25">
      <c r="A5160" s="261" t="s">
        <v>5738</v>
      </c>
      <c r="B5160" s="283">
        <v>93441</v>
      </c>
      <c r="C5160" s="108" t="s">
        <v>4347</v>
      </c>
      <c r="D5160" t="s">
        <v>242</v>
      </c>
      <c r="E5160" s="284">
        <v>1264.21</v>
      </c>
      <c r="F5160" s="284">
        <v>64.92</v>
      </c>
      <c r="G5160" s="284">
        <f t="shared" si="80"/>
        <v>1199.29</v>
      </c>
    </row>
    <row r="5161" spans="1:7" ht="90" x14ac:dyDescent="0.25">
      <c r="A5161" s="261" t="s">
        <v>5738</v>
      </c>
      <c r="B5161" s="283">
        <v>93442</v>
      </c>
      <c r="C5161" s="108" t="s">
        <v>4348</v>
      </c>
      <c r="D5161" t="s">
        <v>242</v>
      </c>
      <c r="E5161" s="284">
        <v>1536.23</v>
      </c>
      <c r="F5161" s="284">
        <v>70.84</v>
      </c>
      <c r="G5161" s="284">
        <f t="shared" si="80"/>
        <v>1465.39</v>
      </c>
    </row>
    <row r="5162" spans="1:7" ht="45" x14ac:dyDescent="0.25">
      <c r="A5162" s="261" t="s">
        <v>5738</v>
      </c>
      <c r="B5162" s="283">
        <v>95469</v>
      </c>
      <c r="C5162" s="108" t="s">
        <v>4812</v>
      </c>
      <c r="D5162" t="s">
        <v>242</v>
      </c>
      <c r="E5162" s="284">
        <v>275.89</v>
      </c>
      <c r="F5162" s="284">
        <v>15.07</v>
      </c>
      <c r="G5162" s="284">
        <f t="shared" si="80"/>
        <v>260.82</v>
      </c>
    </row>
    <row r="5163" spans="1:7" ht="60" x14ac:dyDescent="0.25">
      <c r="A5163" s="261" t="s">
        <v>5738</v>
      </c>
      <c r="B5163" s="283">
        <v>95470</v>
      </c>
      <c r="C5163" s="108" t="s">
        <v>4813</v>
      </c>
      <c r="D5163" t="s">
        <v>242</v>
      </c>
      <c r="E5163" s="284">
        <v>285.14</v>
      </c>
      <c r="F5163" s="284">
        <v>15.07</v>
      </c>
      <c r="G5163" s="284">
        <f t="shared" si="80"/>
        <v>270.07</v>
      </c>
    </row>
    <row r="5164" spans="1:7" ht="60" x14ac:dyDescent="0.25">
      <c r="A5164" s="261" t="s">
        <v>5738</v>
      </c>
      <c r="B5164" s="283">
        <v>95471</v>
      </c>
      <c r="C5164" s="108" t="s">
        <v>4814</v>
      </c>
      <c r="D5164" t="s">
        <v>242</v>
      </c>
      <c r="E5164" s="284">
        <v>709.58</v>
      </c>
      <c r="F5164" s="284">
        <v>31.38</v>
      </c>
      <c r="G5164" s="284">
        <f t="shared" si="80"/>
        <v>678.2</v>
      </c>
    </row>
    <row r="5165" spans="1:7" ht="75" x14ac:dyDescent="0.25">
      <c r="A5165" s="261" t="s">
        <v>5738</v>
      </c>
      <c r="B5165" s="283">
        <v>95472</v>
      </c>
      <c r="C5165" s="108" t="s">
        <v>4815</v>
      </c>
      <c r="D5165" t="s">
        <v>242</v>
      </c>
      <c r="E5165" s="284">
        <v>718.83</v>
      </c>
      <c r="F5165" s="284">
        <v>31.38</v>
      </c>
      <c r="G5165" s="284">
        <f t="shared" si="80"/>
        <v>687.45</v>
      </c>
    </row>
    <row r="5166" spans="1:7" ht="30" x14ac:dyDescent="0.25">
      <c r="A5166" s="261" t="s">
        <v>5738</v>
      </c>
      <c r="B5166" s="283">
        <v>95542</v>
      </c>
      <c r="C5166" s="108" t="s">
        <v>4816</v>
      </c>
      <c r="D5166" t="s">
        <v>242</v>
      </c>
      <c r="E5166" s="284">
        <v>71.78</v>
      </c>
      <c r="F5166" s="284">
        <v>7.82</v>
      </c>
      <c r="G5166" s="284">
        <f t="shared" si="80"/>
        <v>63.96</v>
      </c>
    </row>
    <row r="5167" spans="1:7" ht="30" x14ac:dyDescent="0.25">
      <c r="A5167" s="261" t="s">
        <v>5738</v>
      </c>
      <c r="B5167" s="283">
        <v>95543</v>
      </c>
      <c r="C5167" s="108" t="s">
        <v>4817</v>
      </c>
      <c r="D5167" t="s">
        <v>242</v>
      </c>
      <c r="E5167" s="284">
        <v>116.24</v>
      </c>
      <c r="F5167" s="284">
        <v>15.67</v>
      </c>
      <c r="G5167" s="284">
        <f t="shared" si="80"/>
        <v>100.57</v>
      </c>
    </row>
    <row r="5168" spans="1:7" ht="30" x14ac:dyDescent="0.25">
      <c r="A5168" s="261" t="s">
        <v>5738</v>
      </c>
      <c r="B5168" s="283">
        <v>95544</v>
      </c>
      <c r="C5168" s="108" t="s">
        <v>4818</v>
      </c>
      <c r="D5168" t="s">
        <v>242</v>
      </c>
      <c r="E5168" s="284">
        <v>90.87</v>
      </c>
      <c r="F5168" s="284">
        <v>7.82</v>
      </c>
      <c r="G5168" s="284">
        <f t="shared" si="80"/>
        <v>83.050000000000011</v>
      </c>
    </row>
    <row r="5169" spans="1:7" ht="30" x14ac:dyDescent="0.25">
      <c r="A5169" s="261" t="s">
        <v>5738</v>
      </c>
      <c r="B5169" s="283">
        <v>95545</v>
      </c>
      <c r="C5169" s="108" t="s">
        <v>4819</v>
      </c>
      <c r="D5169" t="s">
        <v>242</v>
      </c>
      <c r="E5169" s="284">
        <v>88.83</v>
      </c>
      <c r="F5169" s="284">
        <v>7.82</v>
      </c>
      <c r="G5169" s="284">
        <f t="shared" si="80"/>
        <v>81.009999999999991</v>
      </c>
    </row>
    <row r="5170" spans="1:7" ht="45" x14ac:dyDescent="0.25">
      <c r="A5170" s="261" t="s">
        <v>5738</v>
      </c>
      <c r="B5170" s="283">
        <v>95546</v>
      </c>
      <c r="C5170" s="108" t="s">
        <v>4820</v>
      </c>
      <c r="D5170" t="s">
        <v>242</v>
      </c>
      <c r="E5170" s="284">
        <v>268.01</v>
      </c>
      <c r="F5170" s="284">
        <v>47.06</v>
      </c>
      <c r="G5170" s="284">
        <f t="shared" si="80"/>
        <v>220.95</v>
      </c>
    </row>
    <row r="5171" spans="1:7" ht="45" x14ac:dyDescent="0.25">
      <c r="A5171" s="261" t="s">
        <v>5738</v>
      </c>
      <c r="B5171" s="283">
        <v>95547</v>
      </c>
      <c r="C5171" s="108" t="s">
        <v>4821</v>
      </c>
      <c r="D5171" t="s">
        <v>242</v>
      </c>
      <c r="E5171" s="284">
        <v>59.93</v>
      </c>
      <c r="F5171" s="284">
        <v>7.82</v>
      </c>
      <c r="G5171" s="284">
        <f t="shared" si="80"/>
        <v>52.11</v>
      </c>
    </row>
    <row r="5172" spans="1:7" ht="30" x14ac:dyDescent="0.25">
      <c r="A5172" s="261" t="s">
        <v>5738</v>
      </c>
      <c r="B5172" s="283">
        <v>100848</v>
      </c>
      <c r="C5172" s="108" t="s">
        <v>578</v>
      </c>
      <c r="D5172" t="s">
        <v>242</v>
      </c>
      <c r="E5172" s="284">
        <v>509.75</v>
      </c>
      <c r="F5172" s="284">
        <v>15.07</v>
      </c>
      <c r="G5172" s="284">
        <f t="shared" si="80"/>
        <v>494.68</v>
      </c>
    </row>
    <row r="5173" spans="1:7" ht="30" x14ac:dyDescent="0.25">
      <c r="A5173" s="261" t="s">
        <v>5738</v>
      </c>
      <c r="B5173" s="283">
        <v>100849</v>
      </c>
      <c r="C5173" s="108" t="s">
        <v>579</v>
      </c>
      <c r="D5173" t="s">
        <v>242</v>
      </c>
      <c r="E5173" s="284">
        <v>41.82</v>
      </c>
      <c r="F5173" s="284">
        <v>3.79</v>
      </c>
      <c r="G5173" s="284">
        <f t="shared" si="80"/>
        <v>38.03</v>
      </c>
    </row>
    <row r="5174" spans="1:7" ht="30" x14ac:dyDescent="0.25">
      <c r="A5174" s="261" t="s">
        <v>5738</v>
      </c>
      <c r="B5174" s="283">
        <v>100851</v>
      </c>
      <c r="C5174" s="108" t="s">
        <v>580</v>
      </c>
      <c r="D5174" t="s">
        <v>242</v>
      </c>
      <c r="E5174" s="284">
        <v>83.5</v>
      </c>
      <c r="F5174" s="284">
        <v>3.79</v>
      </c>
      <c r="G5174" s="284">
        <f t="shared" si="80"/>
        <v>79.709999999999994</v>
      </c>
    </row>
    <row r="5175" spans="1:7" ht="45" x14ac:dyDescent="0.25">
      <c r="A5175" s="261" t="s">
        <v>5738</v>
      </c>
      <c r="B5175" s="283">
        <v>100852</v>
      </c>
      <c r="C5175" s="108" t="s">
        <v>581</v>
      </c>
      <c r="D5175" t="s">
        <v>242</v>
      </c>
      <c r="E5175" s="284">
        <v>287.92</v>
      </c>
      <c r="F5175" s="284">
        <v>10.78</v>
      </c>
      <c r="G5175" s="284">
        <f t="shared" si="80"/>
        <v>277.14000000000004</v>
      </c>
    </row>
    <row r="5176" spans="1:7" ht="30" x14ac:dyDescent="0.25">
      <c r="A5176" s="261" t="s">
        <v>5738</v>
      </c>
      <c r="B5176" s="283">
        <v>100853</v>
      </c>
      <c r="C5176" s="108" t="s">
        <v>582</v>
      </c>
      <c r="D5176" t="s">
        <v>242</v>
      </c>
      <c r="E5176" s="284">
        <v>539.04</v>
      </c>
      <c r="F5176" s="284">
        <v>11.46</v>
      </c>
      <c r="G5176" s="284">
        <f t="shared" si="80"/>
        <v>527.57999999999993</v>
      </c>
    </row>
    <row r="5177" spans="1:7" ht="30" x14ac:dyDescent="0.25">
      <c r="A5177" s="261" t="s">
        <v>5738</v>
      </c>
      <c r="B5177" s="283">
        <v>100854</v>
      </c>
      <c r="C5177" s="108" t="s">
        <v>583</v>
      </c>
      <c r="D5177" t="s">
        <v>242</v>
      </c>
      <c r="E5177" s="284">
        <v>2845.25</v>
      </c>
      <c r="F5177" s="284">
        <v>15.98</v>
      </c>
      <c r="G5177" s="284">
        <f t="shared" si="80"/>
        <v>2829.27</v>
      </c>
    </row>
    <row r="5178" spans="1:7" ht="30" x14ac:dyDescent="0.25">
      <c r="A5178" s="261" t="s">
        <v>5738</v>
      </c>
      <c r="B5178" s="283">
        <v>100856</v>
      </c>
      <c r="C5178" s="108" t="s">
        <v>584</v>
      </c>
      <c r="D5178" t="s">
        <v>242</v>
      </c>
      <c r="E5178" s="284">
        <v>58.65</v>
      </c>
      <c r="F5178" s="284">
        <v>2.36</v>
      </c>
      <c r="G5178" s="284">
        <f t="shared" si="80"/>
        <v>56.29</v>
      </c>
    </row>
    <row r="5179" spans="1:7" ht="30" x14ac:dyDescent="0.25">
      <c r="A5179" s="261" t="s">
        <v>5738</v>
      </c>
      <c r="B5179" s="283">
        <v>100857</v>
      </c>
      <c r="C5179" s="108" t="s">
        <v>585</v>
      </c>
      <c r="D5179" t="s">
        <v>242</v>
      </c>
      <c r="E5179" s="284">
        <v>830.78</v>
      </c>
      <c r="F5179" s="284">
        <v>8.5399999999999991</v>
      </c>
      <c r="G5179" s="284">
        <f t="shared" si="80"/>
        <v>822.24</v>
      </c>
    </row>
    <row r="5180" spans="1:7" ht="45" x14ac:dyDescent="0.25">
      <c r="A5180" s="261" t="s">
        <v>5738</v>
      </c>
      <c r="B5180" s="283">
        <v>100858</v>
      </c>
      <c r="C5180" s="108" t="s">
        <v>586</v>
      </c>
      <c r="D5180" t="s">
        <v>242</v>
      </c>
      <c r="E5180" s="284">
        <v>693.46</v>
      </c>
      <c r="F5180" s="284">
        <v>25.01</v>
      </c>
      <c r="G5180" s="284">
        <f t="shared" si="80"/>
        <v>668.45</v>
      </c>
    </row>
    <row r="5181" spans="1:7" ht="45" x14ac:dyDescent="0.25">
      <c r="A5181" s="261" t="s">
        <v>5738</v>
      </c>
      <c r="B5181" s="283">
        <v>100859</v>
      </c>
      <c r="C5181" s="108" t="s">
        <v>587</v>
      </c>
      <c r="D5181" t="s">
        <v>242</v>
      </c>
      <c r="E5181" s="284">
        <v>935.85</v>
      </c>
      <c r="F5181" s="284">
        <v>52.46</v>
      </c>
      <c r="G5181" s="284">
        <f t="shared" si="80"/>
        <v>883.39</v>
      </c>
    </row>
    <row r="5182" spans="1:7" ht="45" x14ac:dyDescent="0.25">
      <c r="A5182" s="261" t="s">
        <v>5738</v>
      </c>
      <c r="B5182" s="283">
        <v>100860</v>
      </c>
      <c r="C5182" s="108" t="s">
        <v>588</v>
      </c>
      <c r="D5182" t="s">
        <v>242</v>
      </c>
      <c r="E5182" s="284">
        <v>91.96</v>
      </c>
      <c r="F5182" s="284">
        <v>11.07</v>
      </c>
      <c r="G5182" s="284">
        <f t="shared" si="80"/>
        <v>80.889999999999986</v>
      </c>
    </row>
    <row r="5183" spans="1:7" ht="45" x14ac:dyDescent="0.25">
      <c r="A5183" s="261" t="s">
        <v>5738</v>
      </c>
      <c r="B5183" s="283">
        <v>100861</v>
      </c>
      <c r="C5183" s="108" t="s">
        <v>589</v>
      </c>
      <c r="D5183" t="s">
        <v>242</v>
      </c>
      <c r="E5183" s="284">
        <v>42.21</v>
      </c>
      <c r="F5183" s="284">
        <v>11.76</v>
      </c>
      <c r="G5183" s="284">
        <f t="shared" si="80"/>
        <v>30.450000000000003</v>
      </c>
    </row>
    <row r="5184" spans="1:7" ht="45" x14ac:dyDescent="0.25">
      <c r="A5184" s="261" t="s">
        <v>5738</v>
      </c>
      <c r="B5184" s="283">
        <v>100862</v>
      </c>
      <c r="C5184" s="108" t="s">
        <v>590</v>
      </c>
      <c r="D5184" t="s">
        <v>242</v>
      </c>
      <c r="E5184" s="284">
        <v>46.83</v>
      </c>
      <c r="F5184" s="284">
        <v>11.76</v>
      </c>
      <c r="G5184" s="284">
        <f t="shared" si="80"/>
        <v>35.07</v>
      </c>
    </row>
    <row r="5185" spans="1:7" ht="45" x14ac:dyDescent="0.25">
      <c r="A5185" s="261" t="s">
        <v>5738</v>
      </c>
      <c r="B5185" s="283">
        <v>100863</v>
      </c>
      <c r="C5185" s="108" t="s">
        <v>591</v>
      </c>
      <c r="D5185" t="s">
        <v>242</v>
      </c>
      <c r="E5185" s="284">
        <v>791.33</v>
      </c>
      <c r="F5185" s="284">
        <v>35.29</v>
      </c>
      <c r="G5185" s="284">
        <f t="shared" si="80"/>
        <v>756.04000000000008</v>
      </c>
    </row>
    <row r="5186" spans="1:7" ht="45" x14ac:dyDescent="0.25">
      <c r="A5186" s="261" t="s">
        <v>5738</v>
      </c>
      <c r="B5186" s="283">
        <v>100864</v>
      </c>
      <c r="C5186" s="108" t="s">
        <v>592</v>
      </c>
      <c r="D5186" t="s">
        <v>242</v>
      </c>
      <c r="E5186" s="284">
        <v>879.49</v>
      </c>
      <c r="F5186" s="284">
        <v>35.29</v>
      </c>
      <c r="G5186" s="284">
        <f t="shared" si="80"/>
        <v>844.2</v>
      </c>
    </row>
    <row r="5187" spans="1:7" ht="45" x14ac:dyDescent="0.25">
      <c r="A5187" s="261" t="s">
        <v>5738</v>
      </c>
      <c r="B5187" s="283">
        <v>100865</v>
      </c>
      <c r="C5187" s="108" t="s">
        <v>593</v>
      </c>
      <c r="D5187" t="s">
        <v>242</v>
      </c>
      <c r="E5187" s="284">
        <v>827.73</v>
      </c>
      <c r="F5187" s="284">
        <v>15.67</v>
      </c>
      <c r="G5187" s="284">
        <f t="shared" ref="G5187:G5250" si="81">E5187-F5187</f>
        <v>812.06000000000006</v>
      </c>
    </row>
    <row r="5188" spans="1:7" ht="45" x14ac:dyDescent="0.25">
      <c r="A5188" s="261" t="s">
        <v>5738</v>
      </c>
      <c r="B5188" s="283">
        <v>100866</v>
      </c>
      <c r="C5188" s="108" t="s">
        <v>594</v>
      </c>
      <c r="D5188" t="s">
        <v>242</v>
      </c>
      <c r="E5188" s="284">
        <v>392.36</v>
      </c>
      <c r="F5188" s="284">
        <v>23.51</v>
      </c>
      <c r="G5188" s="284">
        <f t="shared" si="81"/>
        <v>368.85</v>
      </c>
    </row>
    <row r="5189" spans="1:7" ht="45" x14ac:dyDescent="0.25">
      <c r="A5189" s="261" t="s">
        <v>5738</v>
      </c>
      <c r="B5189" s="283">
        <v>100867</v>
      </c>
      <c r="C5189" s="108" t="s">
        <v>595</v>
      </c>
      <c r="D5189" t="s">
        <v>242</v>
      </c>
      <c r="E5189" s="284">
        <v>421.43</v>
      </c>
      <c r="F5189" s="284">
        <v>23.51</v>
      </c>
      <c r="G5189" s="284">
        <f t="shared" si="81"/>
        <v>397.92</v>
      </c>
    </row>
    <row r="5190" spans="1:7" ht="45" x14ac:dyDescent="0.25">
      <c r="A5190" s="261" t="s">
        <v>5738</v>
      </c>
      <c r="B5190" s="283">
        <v>100868</v>
      </c>
      <c r="C5190" s="108" t="s">
        <v>596</v>
      </c>
      <c r="D5190" t="s">
        <v>242</v>
      </c>
      <c r="E5190" s="284">
        <v>440.77</v>
      </c>
      <c r="F5190" s="284">
        <v>23.51</v>
      </c>
      <c r="G5190" s="284">
        <f t="shared" si="81"/>
        <v>417.26</v>
      </c>
    </row>
    <row r="5191" spans="1:7" ht="45" x14ac:dyDescent="0.25">
      <c r="A5191" s="261" t="s">
        <v>5738</v>
      </c>
      <c r="B5191" s="283">
        <v>100869</v>
      </c>
      <c r="C5191" s="108" t="s">
        <v>597</v>
      </c>
      <c r="D5191" t="s">
        <v>242</v>
      </c>
      <c r="E5191" s="284">
        <v>455.61</v>
      </c>
      <c r="F5191" s="284">
        <v>23.51</v>
      </c>
      <c r="G5191" s="284">
        <f t="shared" si="81"/>
        <v>432.1</v>
      </c>
    </row>
    <row r="5192" spans="1:7" ht="45" x14ac:dyDescent="0.25">
      <c r="A5192" s="261" t="s">
        <v>5738</v>
      </c>
      <c r="B5192" s="283">
        <v>100870</v>
      </c>
      <c r="C5192" s="108" t="s">
        <v>598</v>
      </c>
      <c r="D5192" t="s">
        <v>242</v>
      </c>
      <c r="E5192" s="284">
        <v>285.48</v>
      </c>
      <c r="F5192" s="284">
        <v>23.51</v>
      </c>
      <c r="G5192" s="284">
        <f t="shared" si="81"/>
        <v>261.97000000000003</v>
      </c>
    </row>
    <row r="5193" spans="1:7" ht="45" x14ac:dyDescent="0.25">
      <c r="A5193" s="261" t="s">
        <v>5738</v>
      </c>
      <c r="B5193" s="283">
        <v>100871</v>
      </c>
      <c r="C5193" s="108" t="s">
        <v>599</v>
      </c>
      <c r="D5193" t="s">
        <v>242</v>
      </c>
      <c r="E5193" s="284">
        <v>308.36</v>
      </c>
      <c r="F5193" s="284">
        <v>23.51</v>
      </c>
      <c r="G5193" s="284">
        <f t="shared" si="81"/>
        <v>284.85000000000002</v>
      </c>
    </row>
    <row r="5194" spans="1:7" ht="45" x14ac:dyDescent="0.25">
      <c r="A5194" s="261" t="s">
        <v>5738</v>
      </c>
      <c r="B5194" s="283">
        <v>100872</v>
      </c>
      <c r="C5194" s="108" t="s">
        <v>600</v>
      </c>
      <c r="D5194" t="s">
        <v>242</v>
      </c>
      <c r="E5194" s="284">
        <v>322.97000000000003</v>
      </c>
      <c r="F5194" s="284">
        <v>23.51</v>
      </c>
      <c r="G5194" s="284">
        <f t="shared" si="81"/>
        <v>299.46000000000004</v>
      </c>
    </row>
    <row r="5195" spans="1:7" ht="45" x14ac:dyDescent="0.25">
      <c r="A5195" s="261" t="s">
        <v>5738</v>
      </c>
      <c r="B5195" s="283">
        <v>100873</v>
      </c>
      <c r="C5195" s="108" t="s">
        <v>601</v>
      </c>
      <c r="D5195" t="s">
        <v>242</v>
      </c>
      <c r="E5195" s="284">
        <v>332.09</v>
      </c>
      <c r="F5195" s="284">
        <v>23.51</v>
      </c>
      <c r="G5195" s="284">
        <f t="shared" si="81"/>
        <v>308.58</v>
      </c>
    </row>
    <row r="5196" spans="1:7" ht="30" x14ac:dyDescent="0.25">
      <c r="A5196" s="261" t="s">
        <v>5738</v>
      </c>
      <c r="B5196" s="283">
        <v>100874</v>
      </c>
      <c r="C5196" s="108" t="s">
        <v>602</v>
      </c>
      <c r="D5196" t="s">
        <v>242</v>
      </c>
      <c r="E5196" s="284">
        <v>392.36</v>
      </c>
      <c r="F5196" s="284">
        <v>23.51</v>
      </c>
      <c r="G5196" s="284">
        <f t="shared" si="81"/>
        <v>368.85</v>
      </c>
    </row>
    <row r="5197" spans="1:7" ht="45" x14ac:dyDescent="0.25">
      <c r="A5197" s="261" t="s">
        <v>5738</v>
      </c>
      <c r="B5197" s="283">
        <v>100875</v>
      </c>
      <c r="C5197" s="108" t="s">
        <v>603</v>
      </c>
      <c r="D5197" t="s">
        <v>242</v>
      </c>
      <c r="E5197" s="284">
        <v>1520.68</v>
      </c>
      <c r="F5197" s="284">
        <v>31.36</v>
      </c>
      <c r="G5197" s="284">
        <f t="shared" si="81"/>
        <v>1489.3200000000002</v>
      </c>
    </row>
    <row r="5198" spans="1:7" ht="45" x14ac:dyDescent="0.25">
      <c r="A5198" s="261" t="s">
        <v>5738</v>
      </c>
      <c r="B5198" s="283">
        <v>100878</v>
      </c>
      <c r="C5198" s="108" t="s">
        <v>604</v>
      </c>
      <c r="D5198" t="s">
        <v>242</v>
      </c>
      <c r="E5198" s="284">
        <v>607.16</v>
      </c>
      <c r="F5198" s="284">
        <v>35.299999999999997</v>
      </c>
      <c r="G5198" s="284">
        <f t="shared" si="81"/>
        <v>571.86</v>
      </c>
    </row>
    <row r="5199" spans="1:7" ht="60" x14ac:dyDescent="0.25">
      <c r="A5199" s="261" t="s">
        <v>5738</v>
      </c>
      <c r="B5199" s="283">
        <v>98052</v>
      </c>
      <c r="C5199" s="108" t="s">
        <v>6565</v>
      </c>
      <c r="D5199" t="s">
        <v>242</v>
      </c>
      <c r="E5199" s="284">
        <v>2017.24</v>
      </c>
      <c r="F5199" s="284">
        <v>201</v>
      </c>
      <c r="G5199" s="284">
        <f t="shared" si="81"/>
        <v>1816.24</v>
      </c>
    </row>
    <row r="5200" spans="1:7" ht="60" x14ac:dyDescent="0.25">
      <c r="A5200" s="261" t="s">
        <v>5738</v>
      </c>
      <c r="B5200" s="283">
        <v>98053</v>
      </c>
      <c r="C5200" s="108" t="s">
        <v>6488</v>
      </c>
      <c r="D5200" t="s">
        <v>242</v>
      </c>
      <c r="E5200" s="284">
        <v>2768.24</v>
      </c>
      <c r="F5200" s="284">
        <v>269.44</v>
      </c>
      <c r="G5200" s="284">
        <f t="shared" si="81"/>
        <v>2498.7999999999997</v>
      </c>
    </row>
    <row r="5201" spans="1:7" ht="60" x14ac:dyDescent="0.25">
      <c r="A5201" s="261" t="s">
        <v>5738</v>
      </c>
      <c r="B5201" s="283">
        <v>98054</v>
      </c>
      <c r="C5201" s="108" t="s">
        <v>6485</v>
      </c>
      <c r="D5201" t="s">
        <v>242</v>
      </c>
      <c r="E5201" s="284">
        <v>4511.04</v>
      </c>
      <c r="F5201" s="284">
        <v>287.44</v>
      </c>
      <c r="G5201" s="284">
        <f t="shared" si="81"/>
        <v>4223.6000000000004</v>
      </c>
    </row>
    <row r="5202" spans="1:7" ht="60" x14ac:dyDescent="0.25">
      <c r="A5202" s="261" t="s">
        <v>5738</v>
      </c>
      <c r="B5202" s="283">
        <v>98055</v>
      </c>
      <c r="C5202" s="108" t="s">
        <v>6452</v>
      </c>
      <c r="D5202" t="s">
        <v>242</v>
      </c>
      <c r="E5202" s="284">
        <v>6132.42</v>
      </c>
      <c r="F5202" s="284">
        <v>395.27</v>
      </c>
      <c r="G5202" s="284">
        <f t="shared" si="81"/>
        <v>5737.15</v>
      </c>
    </row>
    <row r="5203" spans="1:7" ht="60" x14ac:dyDescent="0.25">
      <c r="A5203" s="261" t="s">
        <v>5738</v>
      </c>
      <c r="B5203" s="283">
        <v>98056</v>
      </c>
      <c r="C5203" s="108" t="s">
        <v>6450</v>
      </c>
      <c r="D5203" t="s">
        <v>242</v>
      </c>
      <c r="E5203" s="284">
        <v>7149.97</v>
      </c>
      <c r="F5203" s="284">
        <v>423.49</v>
      </c>
      <c r="G5203" s="284">
        <f t="shared" si="81"/>
        <v>6726.4800000000005</v>
      </c>
    </row>
    <row r="5204" spans="1:7" ht="60" x14ac:dyDescent="0.25">
      <c r="A5204" s="261" t="s">
        <v>5738</v>
      </c>
      <c r="B5204" s="283">
        <v>98057</v>
      </c>
      <c r="C5204" s="108" t="s">
        <v>6440</v>
      </c>
      <c r="D5204" t="s">
        <v>242</v>
      </c>
      <c r="E5204" s="284">
        <v>8519.19</v>
      </c>
      <c r="F5204" s="284">
        <v>522.09</v>
      </c>
      <c r="G5204" s="284">
        <f t="shared" si="81"/>
        <v>7997.1</v>
      </c>
    </row>
    <row r="5205" spans="1:7" ht="60" x14ac:dyDescent="0.25">
      <c r="A5205" s="261" t="s">
        <v>5738</v>
      </c>
      <c r="B5205" s="283">
        <v>98058</v>
      </c>
      <c r="C5205" s="108" t="s">
        <v>6496</v>
      </c>
      <c r="D5205" t="s">
        <v>242</v>
      </c>
      <c r="E5205" s="284">
        <v>1715.69</v>
      </c>
      <c r="F5205" s="284">
        <v>234.92</v>
      </c>
      <c r="G5205" s="284">
        <f t="shared" si="81"/>
        <v>1480.77</v>
      </c>
    </row>
    <row r="5206" spans="1:7" ht="60" x14ac:dyDescent="0.25">
      <c r="A5206" s="261" t="s">
        <v>5738</v>
      </c>
      <c r="B5206" s="283">
        <v>98059</v>
      </c>
      <c r="C5206" s="108" t="s">
        <v>6461</v>
      </c>
      <c r="D5206" t="s">
        <v>242</v>
      </c>
      <c r="E5206" s="284">
        <v>3692.84</v>
      </c>
      <c r="F5206" s="284">
        <v>353.1</v>
      </c>
      <c r="G5206" s="284">
        <f t="shared" si="81"/>
        <v>3339.7400000000002</v>
      </c>
    </row>
    <row r="5207" spans="1:7" ht="60" x14ac:dyDescent="0.25">
      <c r="A5207" s="261" t="s">
        <v>5738</v>
      </c>
      <c r="B5207" s="283">
        <v>98060</v>
      </c>
      <c r="C5207" s="108" t="s">
        <v>6441</v>
      </c>
      <c r="D5207" t="s">
        <v>242</v>
      </c>
      <c r="E5207" s="284">
        <v>5146.7</v>
      </c>
      <c r="F5207" s="284">
        <v>513.94000000000005</v>
      </c>
      <c r="G5207" s="284">
        <f t="shared" si="81"/>
        <v>4632.76</v>
      </c>
    </row>
    <row r="5208" spans="1:7" ht="60" x14ac:dyDescent="0.25">
      <c r="A5208" s="261" t="s">
        <v>5738</v>
      </c>
      <c r="B5208" s="283">
        <v>98061</v>
      </c>
      <c r="C5208" s="108" t="s">
        <v>6405</v>
      </c>
      <c r="D5208" t="s">
        <v>242</v>
      </c>
      <c r="E5208" s="284">
        <v>7170.16</v>
      </c>
      <c r="F5208" s="284">
        <v>708.07</v>
      </c>
      <c r="G5208" s="284">
        <f t="shared" si="81"/>
        <v>6462.09</v>
      </c>
    </row>
    <row r="5209" spans="1:7" ht="60" x14ac:dyDescent="0.25">
      <c r="A5209" s="261" t="s">
        <v>5738</v>
      </c>
      <c r="B5209" s="283">
        <v>98062</v>
      </c>
      <c r="C5209" s="108" t="s">
        <v>6498</v>
      </c>
      <c r="D5209" t="s">
        <v>242</v>
      </c>
      <c r="E5209" s="284">
        <v>3009.58</v>
      </c>
      <c r="F5209" s="284">
        <v>229.71</v>
      </c>
      <c r="G5209" s="284">
        <f t="shared" si="81"/>
        <v>2779.87</v>
      </c>
    </row>
    <row r="5210" spans="1:7" ht="60" x14ac:dyDescent="0.25">
      <c r="A5210" s="261" t="s">
        <v>5738</v>
      </c>
      <c r="B5210" s="283">
        <v>98063</v>
      </c>
      <c r="C5210" s="108" t="s">
        <v>6464</v>
      </c>
      <c r="D5210" t="s">
        <v>242</v>
      </c>
      <c r="E5210" s="284">
        <v>4587.1400000000003</v>
      </c>
      <c r="F5210" s="284">
        <v>340.52</v>
      </c>
      <c r="G5210" s="284">
        <f t="shared" si="81"/>
        <v>4246.6200000000008</v>
      </c>
    </row>
    <row r="5211" spans="1:7" ht="60" x14ac:dyDescent="0.25">
      <c r="A5211" s="261" t="s">
        <v>5738</v>
      </c>
      <c r="B5211" s="283">
        <v>98064</v>
      </c>
      <c r="C5211" s="108" t="s">
        <v>6457</v>
      </c>
      <c r="D5211" t="s">
        <v>242</v>
      </c>
      <c r="E5211" s="284">
        <v>5296.7</v>
      </c>
      <c r="F5211" s="284">
        <v>358.17</v>
      </c>
      <c r="G5211" s="284">
        <f t="shared" si="81"/>
        <v>4938.53</v>
      </c>
    </row>
    <row r="5212" spans="1:7" ht="60" x14ac:dyDescent="0.25">
      <c r="A5212" s="261" t="s">
        <v>5738</v>
      </c>
      <c r="B5212" s="283">
        <v>98065</v>
      </c>
      <c r="C5212" s="108" t="s">
        <v>6442</v>
      </c>
      <c r="D5212" t="s">
        <v>242</v>
      </c>
      <c r="E5212" s="284">
        <v>7356.09</v>
      </c>
      <c r="F5212" s="284">
        <v>474.6</v>
      </c>
      <c r="G5212" s="284">
        <f t="shared" si="81"/>
        <v>6881.49</v>
      </c>
    </row>
    <row r="5213" spans="1:7" ht="60" x14ac:dyDescent="0.25">
      <c r="A5213" s="261" t="s">
        <v>5738</v>
      </c>
      <c r="B5213" s="283">
        <v>98066</v>
      </c>
      <c r="C5213" s="108" t="s">
        <v>5894</v>
      </c>
      <c r="D5213" t="s">
        <v>242</v>
      </c>
      <c r="E5213" s="284">
        <v>4432.3900000000003</v>
      </c>
      <c r="F5213" s="284">
        <v>1481.5</v>
      </c>
      <c r="G5213" s="284">
        <f t="shared" si="81"/>
        <v>2950.8900000000003</v>
      </c>
    </row>
    <row r="5214" spans="1:7" ht="60" x14ac:dyDescent="0.25">
      <c r="A5214" s="261" t="s">
        <v>5738</v>
      </c>
      <c r="B5214" s="283">
        <v>98067</v>
      </c>
      <c r="C5214" s="108" t="s">
        <v>5895</v>
      </c>
      <c r="D5214" t="s">
        <v>242</v>
      </c>
      <c r="E5214" s="284">
        <v>5912.09</v>
      </c>
      <c r="F5214" s="284">
        <v>1981.93</v>
      </c>
      <c r="G5214" s="284">
        <f t="shared" si="81"/>
        <v>3930.16</v>
      </c>
    </row>
    <row r="5215" spans="1:7" ht="60" x14ac:dyDescent="0.25">
      <c r="A5215" s="261" t="s">
        <v>5738</v>
      </c>
      <c r="B5215" s="283">
        <v>98068</v>
      </c>
      <c r="C5215" s="108" t="s">
        <v>5896</v>
      </c>
      <c r="D5215" t="s">
        <v>242</v>
      </c>
      <c r="E5215" s="284">
        <v>8354.44</v>
      </c>
      <c r="F5215" s="284">
        <v>2811.9</v>
      </c>
      <c r="G5215" s="284">
        <f t="shared" si="81"/>
        <v>5542.5400000000009</v>
      </c>
    </row>
    <row r="5216" spans="1:7" ht="60" x14ac:dyDescent="0.25">
      <c r="A5216" s="261" t="s">
        <v>5738</v>
      </c>
      <c r="B5216" s="283">
        <v>98069</v>
      </c>
      <c r="C5216" s="108" t="s">
        <v>5897</v>
      </c>
      <c r="D5216" t="s">
        <v>242</v>
      </c>
      <c r="E5216" s="284">
        <v>11228.25</v>
      </c>
      <c r="F5216" s="284">
        <v>3804.62</v>
      </c>
      <c r="G5216" s="284">
        <f t="shared" si="81"/>
        <v>7423.63</v>
      </c>
    </row>
    <row r="5217" spans="1:7" ht="60" x14ac:dyDescent="0.25">
      <c r="A5217" s="261" t="s">
        <v>5738</v>
      </c>
      <c r="B5217" s="283">
        <v>98070</v>
      </c>
      <c r="C5217" s="108" t="s">
        <v>5898</v>
      </c>
      <c r="D5217" t="s">
        <v>242</v>
      </c>
      <c r="E5217" s="284">
        <v>12836.99</v>
      </c>
      <c r="F5217" s="284">
        <v>4341.82</v>
      </c>
      <c r="G5217" s="284">
        <f t="shared" si="81"/>
        <v>8495.17</v>
      </c>
    </row>
    <row r="5218" spans="1:7" ht="60" x14ac:dyDescent="0.25">
      <c r="A5218" s="261" t="s">
        <v>5738</v>
      </c>
      <c r="B5218" s="283">
        <v>98071</v>
      </c>
      <c r="C5218" s="108" t="s">
        <v>5899</v>
      </c>
      <c r="D5218" t="s">
        <v>242</v>
      </c>
      <c r="E5218" s="284">
        <v>14022.81</v>
      </c>
      <c r="F5218" s="284">
        <v>4718.71</v>
      </c>
      <c r="G5218" s="284">
        <f t="shared" si="81"/>
        <v>9304.0999999999985</v>
      </c>
    </row>
    <row r="5219" spans="1:7" ht="60" x14ac:dyDescent="0.25">
      <c r="A5219" s="261" t="s">
        <v>5738</v>
      </c>
      <c r="B5219" s="283">
        <v>98072</v>
      </c>
      <c r="C5219" s="108" t="s">
        <v>5900</v>
      </c>
      <c r="D5219" t="s">
        <v>242</v>
      </c>
      <c r="E5219" s="284">
        <v>3710.81</v>
      </c>
      <c r="F5219" s="284">
        <v>1256.01</v>
      </c>
      <c r="G5219" s="284">
        <f t="shared" si="81"/>
        <v>2454.8000000000002</v>
      </c>
    </row>
    <row r="5220" spans="1:7" ht="60" x14ac:dyDescent="0.25">
      <c r="A5220" s="261" t="s">
        <v>5738</v>
      </c>
      <c r="B5220" s="283">
        <v>98073</v>
      </c>
      <c r="C5220" s="108" t="s">
        <v>5901</v>
      </c>
      <c r="D5220" t="s">
        <v>242</v>
      </c>
      <c r="E5220" s="284">
        <v>5807.66</v>
      </c>
      <c r="F5220" s="284">
        <v>1979.77</v>
      </c>
      <c r="G5220" s="284">
        <f t="shared" si="81"/>
        <v>3827.89</v>
      </c>
    </row>
    <row r="5221" spans="1:7" ht="60" x14ac:dyDescent="0.25">
      <c r="A5221" s="261" t="s">
        <v>5738</v>
      </c>
      <c r="B5221" s="283">
        <v>98074</v>
      </c>
      <c r="C5221" s="108" t="s">
        <v>5902</v>
      </c>
      <c r="D5221" t="s">
        <v>242</v>
      </c>
      <c r="E5221" s="284">
        <v>9020.24</v>
      </c>
      <c r="F5221" s="284">
        <v>3087.29</v>
      </c>
      <c r="G5221" s="284">
        <f t="shared" si="81"/>
        <v>5932.95</v>
      </c>
    </row>
    <row r="5222" spans="1:7" ht="60" x14ac:dyDescent="0.25">
      <c r="A5222" s="261" t="s">
        <v>5738</v>
      </c>
      <c r="B5222" s="283">
        <v>98075</v>
      </c>
      <c r="C5222" s="108" t="s">
        <v>5903</v>
      </c>
      <c r="D5222" t="s">
        <v>242</v>
      </c>
      <c r="E5222" s="284">
        <v>11729.46</v>
      </c>
      <c r="F5222" s="284">
        <v>4019.02</v>
      </c>
      <c r="G5222" s="284">
        <f t="shared" si="81"/>
        <v>7710.4399999999987</v>
      </c>
    </row>
    <row r="5223" spans="1:7" ht="60" x14ac:dyDescent="0.25">
      <c r="A5223" s="261" t="s">
        <v>5738</v>
      </c>
      <c r="B5223" s="283">
        <v>98076</v>
      </c>
      <c r="C5223" s="108" t="s">
        <v>5904</v>
      </c>
      <c r="D5223" t="s">
        <v>242</v>
      </c>
      <c r="E5223" s="284">
        <v>13519.44</v>
      </c>
      <c r="F5223" s="284">
        <v>4640.24</v>
      </c>
      <c r="G5223" s="284">
        <f t="shared" si="81"/>
        <v>8879.2000000000007</v>
      </c>
    </row>
    <row r="5224" spans="1:7" ht="60" x14ac:dyDescent="0.25">
      <c r="A5224" s="261" t="s">
        <v>5738</v>
      </c>
      <c r="B5224" s="283">
        <v>98077</v>
      </c>
      <c r="C5224" s="108" t="s">
        <v>5905</v>
      </c>
      <c r="D5224" t="s">
        <v>242</v>
      </c>
      <c r="E5224" s="284">
        <v>15916.44</v>
      </c>
      <c r="F5224" s="284">
        <v>5465.8</v>
      </c>
      <c r="G5224" s="284">
        <f t="shared" si="81"/>
        <v>10450.64</v>
      </c>
    </row>
    <row r="5225" spans="1:7" ht="75" x14ac:dyDescent="0.25">
      <c r="A5225" s="261" t="s">
        <v>5738</v>
      </c>
      <c r="B5225" s="283">
        <v>98078</v>
      </c>
      <c r="C5225" s="108" t="s">
        <v>5906</v>
      </c>
      <c r="D5225" t="s">
        <v>242</v>
      </c>
      <c r="E5225" s="284">
        <v>4149.47</v>
      </c>
      <c r="F5225" s="284">
        <v>1260.1600000000001</v>
      </c>
      <c r="G5225" s="284">
        <f t="shared" si="81"/>
        <v>2889.3100000000004</v>
      </c>
    </row>
    <row r="5226" spans="1:7" ht="75" x14ac:dyDescent="0.25">
      <c r="A5226" s="261" t="s">
        <v>5738</v>
      </c>
      <c r="B5226" s="283">
        <v>98079</v>
      </c>
      <c r="C5226" s="108" t="s">
        <v>5907</v>
      </c>
      <c r="D5226" t="s">
        <v>242</v>
      </c>
      <c r="E5226" s="284">
        <v>7257.25</v>
      </c>
      <c r="F5226" s="284">
        <v>2210.92</v>
      </c>
      <c r="G5226" s="284">
        <f t="shared" si="81"/>
        <v>5046.33</v>
      </c>
    </row>
    <row r="5227" spans="1:7" ht="75" x14ac:dyDescent="0.25">
      <c r="A5227" s="261" t="s">
        <v>5738</v>
      </c>
      <c r="B5227" s="283">
        <v>98080</v>
      </c>
      <c r="C5227" s="108" t="s">
        <v>5908</v>
      </c>
      <c r="D5227" t="s">
        <v>242</v>
      </c>
      <c r="E5227" s="284">
        <v>9310.3700000000008</v>
      </c>
      <c r="F5227" s="284">
        <v>2860.38</v>
      </c>
      <c r="G5227" s="284">
        <f t="shared" si="81"/>
        <v>6449.9900000000007</v>
      </c>
    </row>
    <row r="5228" spans="1:7" ht="75" x14ac:dyDescent="0.25">
      <c r="A5228" s="261" t="s">
        <v>5738</v>
      </c>
      <c r="B5228" s="283">
        <v>98081</v>
      </c>
      <c r="C5228" s="108" t="s">
        <v>5909</v>
      </c>
      <c r="D5228" t="s">
        <v>242</v>
      </c>
      <c r="E5228" s="284">
        <v>13776.36</v>
      </c>
      <c r="F5228" s="284">
        <v>4251.07</v>
      </c>
      <c r="G5228" s="284">
        <f t="shared" si="81"/>
        <v>9525.2900000000009</v>
      </c>
    </row>
    <row r="5229" spans="1:7" ht="60" x14ac:dyDescent="0.25">
      <c r="A5229" s="261" t="s">
        <v>5738</v>
      </c>
      <c r="B5229" s="283">
        <v>98082</v>
      </c>
      <c r="C5229" s="108" t="s">
        <v>5910</v>
      </c>
      <c r="D5229" t="s">
        <v>242</v>
      </c>
      <c r="E5229" s="284">
        <v>3542.63</v>
      </c>
      <c r="F5229" s="284">
        <v>1164.0999999999999</v>
      </c>
      <c r="G5229" s="284">
        <f t="shared" si="81"/>
        <v>2378.5300000000002</v>
      </c>
    </row>
    <row r="5230" spans="1:7" ht="60" x14ac:dyDescent="0.25">
      <c r="A5230" s="261" t="s">
        <v>5738</v>
      </c>
      <c r="B5230" s="283">
        <v>98083</v>
      </c>
      <c r="C5230" s="108" t="s">
        <v>5911</v>
      </c>
      <c r="D5230" t="s">
        <v>242</v>
      </c>
      <c r="E5230" s="284">
        <v>4672.07</v>
      </c>
      <c r="F5230" s="284">
        <v>1547.25</v>
      </c>
      <c r="G5230" s="284">
        <f t="shared" si="81"/>
        <v>3124.8199999999997</v>
      </c>
    </row>
    <row r="5231" spans="1:7" ht="60" x14ac:dyDescent="0.25">
      <c r="A5231" s="261" t="s">
        <v>5738</v>
      </c>
      <c r="B5231" s="283">
        <v>98084</v>
      </c>
      <c r="C5231" s="108" t="s">
        <v>5912</v>
      </c>
      <c r="D5231" t="s">
        <v>242</v>
      </c>
      <c r="E5231" s="284">
        <v>6548.33</v>
      </c>
      <c r="F5231" s="284">
        <v>2187.83</v>
      </c>
      <c r="G5231" s="284">
        <f t="shared" si="81"/>
        <v>4360.5</v>
      </c>
    </row>
    <row r="5232" spans="1:7" ht="60" x14ac:dyDescent="0.25">
      <c r="A5232" s="261" t="s">
        <v>5738</v>
      </c>
      <c r="B5232" s="283">
        <v>98085</v>
      </c>
      <c r="C5232" s="108" t="s">
        <v>5913</v>
      </c>
      <c r="D5232" t="s">
        <v>242</v>
      </c>
      <c r="E5232" s="284">
        <v>8865.33</v>
      </c>
      <c r="F5232" s="284">
        <v>2991.34</v>
      </c>
      <c r="G5232" s="284">
        <f t="shared" si="81"/>
        <v>5873.99</v>
      </c>
    </row>
    <row r="5233" spans="1:7" ht="60" x14ac:dyDescent="0.25">
      <c r="A5233" s="261" t="s">
        <v>5738</v>
      </c>
      <c r="B5233" s="283">
        <v>98086</v>
      </c>
      <c r="C5233" s="108" t="s">
        <v>5914</v>
      </c>
      <c r="D5233" t="s">
        <v>242</v>
      </c>
      <c r="E5233" s="284">
        <v>10015.040000000001</v>
      </c>
      <c r="F5233" s="284">
        <v>3378.44</v>
      </c>
      <c r="G5233" s="284">
        <f t="shared" si="81"/>
        <v>6636.6</v>
      </c>
    </row>
    <row r="5234" spans="1:7" ht="60" x14ac:dyDescent="0.25">
      <c r="A5234" s="261" t="s">
        <v>5738</v>
      </c>
      <c r="B5234" s="283">
        <v>98087</v>
      </c>
      <c r="C5234" s="108" t="s">
        <v>5915</v>
      </c>
      <c r="D5234" t="s">
        <v>242</v>
      </c>
      <c r="E5234" s="284">
        <v>10708.65</v>
      </c>
      <c r="F5234" s="284">
        <v>3599.07</v>
      </c>
      <c r="G5234" s="284">
        <f t="shared" si="81"/>
        <v>7109.58</v>
      </c>
    </row>
    <row r="5235" spans="1:7" ht="60" x14ac:dyDescent="0.25">
      <c r="A5235" s="261" t="s">
        <v>5738</v>
      </c>
      <c r="B5235" s="283">
        <v>98088</v>
      </c>
      <c r="C5235" s="108" t="s">
        <v>5916</v>
      </c>
      <c r="D5235" t="s">
        <v>242</v>
      </c>
      <c r="E5235" s="284">
        <v>3056.07</v>
      </c>
      <c r="F5235" s="284">
        <v>997.59</v>
      </c>
      <c r="G5235" s="284">
        <f t="shared" si="81"/>
        <v>2058.48</v>
      </c>
    </row>
    <row r="5236" spans="1:7" ht="60" x14ac:dyDescent="0.25">
      <c r="A5236" s="261" t="s">
        <v>5738</v>
      </c>
      <c r="B5236" s="283">
        <v>98089</v>
      </c>
      <c r="C5236" s="108" t="s">
        <v>5917</v>
      </c>
      <c r="D5236" t="s">
        <v>242</v>
      </c>
      <c r="E5236" s="284">
        <v>4809.53</v>
      </c>
      <c r="F5236" s="284">
        <v>1593.44</v>
      </c>
      <c r="G5236" s="284">
        <f t="shared" si="81"/>
        <v>3216.0899999999997</v>
      </c>
    </row>
    <row r="5237" spans="1:7" ht="60" x14ac:dyDescent="0.25">
      <c r="A5237" s="261" t="s">
        <v>5738</v>
      </c>
      <c r="B5237" s="283">
        <v>98090</v>
      </c>
      <c r="C5237" s="108" t="s">
        <v>5918</v>
      </c>
      <c r="D5237" t="s">
        <v>242</v>
      </c>
      <c r="E5237" s="284">
        <v>7525.16</v>
      </c>
      <c r="F5237" s="284">
        <v>2515.48</v>
      </c>
      <c r="G5237" s="284">
        <f t="shared" si="81"/>
        <v>5009.68</v>
      </c>
    </row>
    <row r="5238" spans="1:7" ht="60" x14ac:dyDescent="0.25">
      <c r="A5238" s="261" t="s">
        <v>5738</v>
      </c>
      <c r="B5238" s="283">
        <v>98091</v>
      </c>
      <c r="C5238" s="108" t="s">
        <v>5919</v>
      </c>
      <c r="D5238" t="s">
        <v>242</v>
      </c>
      <c r="E5238" s="284">
        <v>9813.99</v>
      </c>
      <c r="F5238" s="284">
        <v>3290.41</v>
      </c>
      <c r="G5238" s="284">
        <f t="shared" si="81"/>
        <v>6523.58</v>
      </c>
    </row>
    <row r="5239" spans="1:7" ht="60" x14ac:dyDescent="0.25">
      <c r="A5239" s="261" t="s">
        <v>5738</v>
      </c>
      <c r="B5239" s="283">
        <v>98092</v>
      </c>
      <c r="C5239" s="108" t="s">
        <v>5920</v>
      </c>
      <c r="D5239" t="s">
        <v>242</v>
      </c>
      <c r="E5239" s="284">
        <v>11381.05</v>
      </c>
      <c r="F5239" s="284">
        <v>3828.22</v>
      </c>
      <c r="G5239" s="284">
        <f t="shared" si="81"/>
        <v>7552.83</v>
      </c>
    </row>
    <row r="5240" spans="1:7" ht="60" x14ac:dyDescent="0.25">
      <c r="A5240" s="261" t="s">
        <v>5738</v>
      </c>
      <c r="B5240" s="283">
        <v>98093</v>
      </c>
      <c r="C5240" s="108" t="s">
        <v>5921</v>
      </c>
      <c r="D5240" t="s">
        <v>242</v>
      </c>
      <c r="E5240" s="284">
        <v>13423.49</v>
      </c>
      <c r="F5240" s="284">
        <v>4521.42</v>
      </c>
      <c r="G5240" s="284">
        <f t="shared" si="81"/>
        <v>8902.07</v>
      </c>
    </row>
    <row r="5241" spans="1:7" ht="60" x14ac:dyDescent="0.25">
      <c r="A5241" s="261" t="s">
        <v>5738</v>
      </c>
      <c r="B5241" s="283">
        <v>98094</v>
      </c>
      <c r="C5241" s="108" t="s">
        <v>5922</v>
      </c>
      <c r="D5241" t="s">
        <v>242</v>
      </c>
      <c r="E5241" s="284">
        <v>2596.89</v>
      </c>
      <c r="F5241" s="284">
        <v>787.66</v>
      </c>
      <c r="G5241" s="284">
        <f t="shared" si="81"/>
        <v>1809.23</v>
      </c>
    </row>
    <row r="5242" spans="1:7" ht="60" x14ac:dyDescent="0.25">
      <c r="A5242" s="261" t="s">
        <v>5738</v>
      </c>
      <c r="B5242" s="283">
        <v>98099</v>
      </c>
      <c r="C5242" s="108" t="s">
        <v>5923</v>
      </c>
      <c r="D5242" t="s">
        <v>242</v>
      </c>
      <c r="E5242" s="284">
        <v>4420.8</v>
      </c>
      <c r="F5242" s="284">
        <v>1352.31</v>
      </c>
      <c r="G5242" s="284">
        <f t="shared" si="81"/>
        <v>3068.4900000000002</v>
      </c>
    </row>
    <row r="5243" spans="1:7" ht="60" x14ac:dyDescent="0.25">
      <c r="A5243" s="261" t="s">
        <v>5738</v>
      </c>
      <c r="B5243" s="283">
        <v>98100</v>
      </c>
      <c r="C5243" s="108" t="s">
        <v>5924</v>
      </c>
      <c r="D5243" t="s">
        <v>242</v>
      </c>
      <c r="E5243" s="284">
        <v>5760.61</v>
      </c>
      <c r="F5243" s="284">
        <v>1787.25</v>
      </c>
      <c r="G5243" s="284">
        <f t="shared" si="81"/>
        <v>3973.3599999999997</v>
      </c>
    </row>
    <row r="5244" spans="1:7" ht="60" x14ac:dyDescent="0.25">
      <c r="A5244" s="261" t="s">
        <v>5738</v>
      </c>
      <c r="B5244" s="283">
        <v>98101</v>
      </c>
      <c r="C5244" s="108" t="s">
        <v>5925</v>
      </c>
      <c r="D5244" t="s">
        <v>242</v>
      </c>
      <c r="E5244" s="284">
        <v>8491.24</v>
      </c>
      <c r="F5244" s="284">
        <v>2658.74</v>
      </c>
      <c r="G5244" s="284">
        <f t="shared" si="81"/>
        <v>5832.5</v>
      </c>
    </row>
    <row r="5245" spans="1:7" ht="75" x14ac:dyDescent="0.25">
      <c r="A5245" s="261" t="s">
        <v>5738</v>
      </c>
      <c r="B5245" s="283">
        <v>98109</v>
      </c>
      <c r="C5245" s="108" t="s">
        <v>5452</v>
      </c>
      <c r="D5245" t="s">
        <v>242</v>
      </c>
      <c r="E5245" s="284">
        <v>759.96</v>
      </c>
      <c r="F5245" s="284">
        <v>313.45999999999998</v>
      </c>
      <c r="G5245" s="284">
        <f t="shared" si="81"/>
        <v>446.50000000000006</v>
      </c>
    </row>
    <row r="5246" spans="1:7" ht="45" x14ac:dyDescent="0.25">
      <c r="A5246" s="261" t="s">
        <v>5738</v>
      </c>
      <c r="B5246" s="283">
        <v>98110</v>
      </c>
      <c r="C5246" s="108" t="s">
        <v>5453</v>
      </c>
      <c r="D5246" t="s">
        <v>242</v>
      </c>
      <c r="E5246" s="284">
        <v>376.37</v>
      </c>
      <c r="F5246" s="284">
        <v>9.52</v>
      </c>
      <c r="G5246" s="284">
        <f t="shared" si="81"/>
        <v>366.85</v>
      </c>
    </row>
    <row r="5247" spans="1:7" ht="45" x14ac:dyDescent="0.25">
      <c r="A5247" s="261" t="s">
        <v>5738</v>
      </c>
      <c r="B5247" s="283">
        <v>98111</v>
      </c>
      <c r="C5247" s="108" t="s">
        <v>5454</v>
      </c>
      <c r="D5247" t="s">
        <v>242</v>
      </c>
      <c r="E5247" s="284">
        <v>50.18</v>
      </c>
      <c r="F5247" s="284">
        <v>5.23</v>
      </c>
      <c r="G5247" s="284">
        <f t="shared" si="81"/>
        <v>44.95</v>
      </c>
    </row>
    <row r="5248" spans="1:7" ht="45" x14ac:dyDescent="0.25">
      <c r="A5248" s="261" t="s">
        <v>5738</v>
      </c>
      <c r="B5248" s="283">
        <v>98112</v>
      </c>
      <c r="C5248" s="108" t="s">
        <v>5455</v>
      </c>
      <c r="D5248" t="s">
        <v>242</v>
      </c>
      <c r="E5248" s="284">
        <v>96.33</v>
      </c>
      <c r="F5248" s="284">
        <v>14.59</v>
      </c>
      <c r="G5248" s="284">
        <f t="shared" si="81"/>
        <v>81.739999999999995</v>
      </c>
    </row>
    <row r="5249" spans="1:7" ht="45" x14ac:dyDescent="0.25">
      <c r="A5249" s="261" t="s">
        <v>5738</v>
      </c>
      <c r="B5249" s="283">
        <v>98114</v>
      </c>
      <c r="C5249" s="108" t="s">
        <v>5456</v>
      </c>
      <c r="D5249" t="s">
        <v>242</v>
      </c>
      <c r="E5249" s="284">
        <v>697.12</v>
      </c>
      <c r="F5249" s="284">
        <v>35.58</v>
      </c>
      <c r="G5249" s="284">
        <f t="shared" si="81"/>
        <v>661.54</v>
      </c>
    </row>
    <row r="5250" spans="1:7" ht="45" x14ac:dyDescent="0.25">
      <c r="A5250" s="261" t="s">
        <v>5738</v>
      </c>
      <c r="B5250" s="283">
        <v>98115</v>
      </c>
      <c r="C5250" s="108" t="s">
        <v>5457</v>
      </c>
      <c r="D5250" t="s">
        <v>242</v>
      </c>
      <c r="E5250" s="284">
        <v>92.76</v>
      </c>
      <c r="F5250" s="284">
        <v>42.82</v>
      </c>
      <c r="G5250" s="284">
        <f t="shared" si="81"/>
        <v>49.940000000000005</v>
      </c>
    </row>
    <row r="5251" spans="1:7" ht="60" x14ac:dyDescent="0.25">
      <c r="A5251" s="261" t="s">
        <v>5738</v>
      </c>
      <c r="B5251" s="283">
        <v>89957</v>
      </c>
      <c r="C5251" s="108" t="s">
        <v>3183</v>
      </c>
      <c r="D5251" t="s">
        <v>242</v>
      </c>
      <c r="E5251" s="284">
        <v>133.83000000000001</v>
      </c>
      <c r="F5251" s="284">
        <v>79.59</v>
      </c>
      <c r="G5251" s="284">
        <f t="shared" ref="G5251:G5314" si="82">E5251-F5251</f>
        <v>54.240000000000009</v>
      </c>
    </row>
    <row r="5252" spans="1:7" ht="75" x14ac:dyDescent="0.25">
      <c r="A5252" s="261" t="s">
        <v>5738</v>
      </c>
      <c r="B5252" s="283">
        <v>89959</v>
      </c>
      <c r="C5252" s="108" t="s">
        <v>3184</v>
      </c>
      <c r="D5252" t="s">
        <v>242</v>
      </c>
      <c r="E5252" s="284">
        <v>225.52</v>
      </c>
      <c r="F5252" s="284">
        <v>95.83</v>
      </c>
      <c r="G5252" s="284">
        <f t="shared" si="82"/>
        <v>129.69</v>
      </c>
    </row>
    <row r="5253" spans="1:7" ht="30" x14ac:dyDescent="0.25">
      <c r="A5253" s="261" t="s">
        <v>5738</v>
      </c>
      <c r="B5253" s="283">
        <v>89349</v>
      </c>
      <c r="C5253" s="108" t="s">
        <v>2802</v>
      </c>
      <c r="D5253" t="s">
        <v>242</v>
      </c>
      <c r="E5253" s="284">
        <v>32.92</v>
      </c>
      <c r="F5253" s="284">
        <v>2.54</v>
      </c>
      <c r="G5253" s="284">
        <f t="shared" si="82"/>
        <v>30.380000000000003</v>
      </c>
    </row>
    <row r="5254" spans="1:7" ht="30" x14ac:dyDescent="0.25">
      <c r="A5254" s="261" t="s">
        <v>5738</v>
      </c>
      <c r="B5254" s="283">
        <v>89351</v>
      </c>
      <c r="C5254" s="108" t="s">
        <v>2803</v>
      </c>
      <c r="D5254" t="s">
        <v>242</v>
      </c>
      <c r="E5254" s="284">
        <v>40.44</v>
      </c>
      <c r="F5254" s="284">
        <v>3.92</v>
      </c>
      <c r="G5254" s="284">
        <f t="shared" si="82"/>
        <v>36.519999999999996</v>
      </c>
    </row>
    <row r="5255" spans="1:7" ht="30" x14ac:dyDescent="0.25">
      <c r="A5255" s="261" t="s">
        <v>5738</v>
      </c>
      <c r="B5255" s="283">
        <v>89352</v>
      </c>
      <c r="C5255" s="108" t="s">
        <v>2804</v>
      </c>
      <c r="D5255" t="s">
        <v>242</v>
      </c>
      <c r="E5255" s="284">
        <v>45.04</v>
      </c>
      <c r="F5255" s="284">
        <v>2.54</v>
      </c>
      <c r="G5255" s="284">
        <f t="shared" si="82"/>
        <v>42.5</v>
      </c>
    </row>
    <row r="5256" spans="1:7" ht="30" x14ac:dyDescent="0.25">
      <c r="A5256" s="261" t="s">
        <v>5738</v>
      </c>
      <c r="B5256" s="283">
        <v>89353</v>
      </c>
      <c r="C5256" s="108" t="s">
        <v>2805</v>
      </c>
      <c r="D5256" t="s">
        <v>242</v>
      </c>
      <c r="E5256" s="284">
        <v>49.12</v>
      </c>
      <c r="F5256" s="284">
        <v>3.92</v>
      </c>
      <c r="G5256" s="284">
        <f t="shared" si="82"/>
        <v>45.199999999999996</v>
      </c>
    </row>
    <row r="5257" spans="1:7" ht="45" x14ac:dyDescent="0.25">
      <c r="A5257" s="261" t="s">
        <v>5738</v>
      </c>
      <c r="B5257" s="283">
        <v>89354</v>
      </c>
      <c r="C5257" s="108" t="s">
        <v>2806</v>
      </c>
      <c r="D5257" t="s">
        <v>242</v>
      </c>
      <c r="E5257" s="284">
        <v>848.6</v>
      </c>
      <c r="F5257" s="284">
        <v>22.05</v>
      </c>
      <c r="G5257" s="284">
        <f t="shared" si="82"/>
        <v>826.55000000000007</v>
      </c>
    </row>
    <row r="5258" spans="1:7" ht="60" x14ac:dyDescent="0.25">
      <c r="A5258" s="261" t="s">
        <v>5738</v>
      </c>
      <c r="B5258" s="283">
        <v>89969</v>
      </c>
      <c r="C5258" s="108" t="s">
        <v>3185</v>
      </c>
      <c r="D5258" t="s">
        <v>242</v>
      </c>
      <c r="E5258" s="284">
        <v>48.98</v>
      </c>
      <c r="F5258" s="284">
        <v>8.2799999999999994</v>
      </c>
      <c r="G5258" s="284">
        <f t="shared" si="82"/>
        <v>40.699999999999996</v>
      </c>
    </row>
    <row r="5259" spans="1:7" ht="60" x14ac:dyDescent="0.25">
      <c r="A5259" s="261" t="s">
        <v>5738</v>
      </c>
      <c r="B5259" s="283">
        <v>89970</v>
      </c>
      <c r="C5259" s="108" t="s">
        <v>3186</v>
      </c>
      <c r="D5259" t="s">
        <v>242</v>
      </c>
      <c r="E5259" s="284">
        <v>54.02</v>
      </c>
      <c r="F5259" s="284">
        <v>10.63</v>
      </c>
      <c r="G5259" s="284">
        <f t="shared" si="82"/>
        <v>43.39</v>
      </c>
    </row>
    <row r="5260" spans="1:7" ht="60" x14ac:dyDescent="0.25">
      <c r="A5260" s="261" t="s">
        <v>5738</v>
      </c>
      <c r="B5260" s="283">
        <v>89971</v>
      </c>
      <c r="C5260" s="108" t="s">
        <v>3187</v>
      </c>
      <c r="D5260" t="s">
        <v>242</v>
      </c>
      <c r="E5260" s="284">
        <v>56.06</v>
      </c>
      <c r="F5260" s="284">
        <v>8.2799999999999994</v>
      </c>
      <c r="G5260" s="284">
        <f t="shared" si="82"/>
        <v>47.78</v>
      </c>
    </row>
    <row r="5261" spans="1:7" ht="60" x14ac:dyDescent="0.25">
      <c r="A5261" s="261" t="s">
        <v>5738</v>
      </c>
      <c r="B5261" s="283">
        <v>89972</v>
      </c>
      <c r="C5261" s="108" t="s">
        <v>3188</v>
      </c>
      <c r="D5261" t="s">
        <v>242</v>
      </c>
      <c r="E5261" s="284">
        <v>61.98</v>
      </c>
      <c r="F5261" s="284">
        <v>10.63</v>
      </c>
      <c r="G5261" s="284">
        <f t="shared" si="82"/>
        <v>51.349999999999994</v>
      </c>
    </row>
    <row r="5262" spans="1:7" ht="60" x14ac:dyDescent="0.25">
      <c r="A5262" s="261" t="s">
        <v>5738</v>
      </c>
      <c r="B5262" s="283">
        <v>89973</v>
      </c>
      <c r="C5262" s="108" t="s">
        <v>3189</v>
      </c>
      <c r="D5262" t="s">
        <v>242</v>
      </c>
      <c r="E5262" s="284">
        <v>1062.8699999999999</v>
      </c>
      <c r="F5262" s="284">
        <v>69.75</v>
      </c>
      <c r="G5262" s="284">
        <f t="shared" si="82"/>
        <v>993.11999999999989</v>
      </c>
    </row>
    <row r="5263" spans="1:7" ht="60" x14ac:dyDescent="0.25">
      <c r="A5263" s="261" t="s">
        <v>5738</v>
      </c>
      <c r="B5263" s="283">
        <v>89974</v>
      </c>
      <c r="C5263" s="108" t="s">
        <v>3190</v>
      </c>
      <c r="D5263" t="s">
        <v>242</v>
      </c>
      <c r="E5263" s="284">
        <v>313.52999999999997</v>
      </c>
      <c r="F5263" s="284">
        <v>58.84</v>
      </c>
      <c r="G5263" s="284">
        <f t="shared" si="82"/>
        <v>254.68999999999997</v>
      </c>
    </row>
    <row r="5264" spans="1:7" ht="45" x14ac:dyDescent="0.25">
      <c r="A5264" s="261" t="s">
        <v>5738</v>
      </c>
      <c r="B5264" s="283">
        <v>89984</v>
      </c>
      <c r="C5264" s="108" t="s">
        <v>3193</v>
      </c>
      <c r="D5264" t="s">
        <v>242</v>
      </c>
      <c r="E5264" s="284">
        <v>106.26</v>
      </c>
      <c r="F5264" s="284">
        <v>6.5</v>
      </c>
      <c r="G5264" s="284">
        <f t="shared" si="82"/>
        <v>99.76</v>
      </c>
    </row>
    <row r="5265" spans="1:7" ht="45" x14ac:dyDescent="0.25">
      <c r="A5265" s="261" t="s">
        <v>5738</v>
      </c>
      <c r="B5265" s="283">
        <v>89985</v>
      </c>
      <c r="C5265" s="108" t="s">
        <v>3194</v>
      </c>
      <c r="D5265" t="s">
        <v>242</v>
      </c>
      <c r="E5265" s="284">
        <v>111.34</v>
      </c>
      <c r="F5265" s="284">
        <v>7.87</v>
      </c>
      <c r="G5265" s="284">
        <f t="shared" si="82"/>
        <v>103.47</v>
      </c>
    </row>
    <row r="5266" spans="1:7" ht="45" x14ac:dyDescent="0.25">
      <c r="A5266" s="261" t="s">
        <v>5738</v>
      </c>
      <c r="B5266" s="283">
        <v>89986</v>
      </c>
      <c r="C5266" s="108" t="s">
        <v>3195</v>
      </c>
      <c r="D5266" t="s">
        <v>242</v>
      </c>
      <c r="E5266" s="284">
        <v>103.48</v>
      </c>
      <c r="F5266" s="284">
        <v>6.5</v>
      </c>
      <c r="G5266" s="284">
        <f t="shared" si="82"/>
        <v>96.98</v>
      </c>
    </row>
    <row r="5267" spans="1:7" ht="45" x14ac:dyDescent="0.25">
      <c r="A5267" s="261" t="s">
        <v>5738</v>
      </c>
      <c r="B5267" s="283">
        <v>89987</v>
      </c>
      <c r="C5267" s="108" t="s">
        <v>3196</v>
      </c>
      <c r="D5267" t="s">
        <v>242</v>
      </c>
      <c r="E5267" s="284">
        <v>117.43</v>
      </c>
      <c r="F5267" s="284">
        <v>7.87</v>
      </c>
      <c r="G5267" s="284">
        <f t="shared" si="82"/>
        <v>109.56</v>
      </c>
    </row>
    <row r="5268" spans="1:7" ht="45" x14ac:dyDescent="0.25">
      <c r="A5268" s="261" t="s">
        <v>5738</v>
      </c>
      <c r="B5268" s="283">
        <v>90371</v>
      </c>
      <c r="C5268" s="108" t="s">
        <v>3231</v>
      </c>
      <c r="D5268" t="s">
        <v>242</v>
      </c>
      <c r="E5268" s="284">
        <v>42.99</v>
      </c>
      <c r="F5268" s="284">
        <v>3.92</v>
      </c>
      <c r="G5268" s="284">
        <f t="shared" si="82"/>
        <v>39.07</v>
      </c>
    </row>
    <row r="5269" spans="1:7" ht="45" x14ac:dyDescent="0.25">
      <c r="A5269" s="261" t="s">
        <v>5738</v>
      </c>
      <c r="B5269" s="283">
        <v>94489</v>
      </c>
      <c r="C5269" s="108" t="s">
        <v>4464</v>
      </c>
      <c r="D5269" t="s">
        <v>242</v>
      </c>
      <c r="E5269" s="284">
        <v>43.67</v>
      </c>
      <c r="F5269" s="284">
        <v>2.82</v>
      </c>
      <c r="G5269" s="284">
        <f t="shared" si="82"/>
        <v>40.85</v>
      </c>
    </row>
    <row r="5270" spans="1:7" ht="45" x14ac:dyDescent="0.25">
      <c r="A5270" s="261" t="s">
        <v>5738</v>
      </c>
      <c r="B5270" s="283">
        <v>94490</v>
      </c>
      <c r="C5270" s="108" t="s">
        <v>4465</v>
      </c>
      <c r="D5270" t="s">
        <v>242</v>
      </c>
      <c r="E5270" s="284">
        <v>66.180000000000007</v>
      </c>
      <c r="F5270" s="284">
        <v>2.82</v>
      </c>
      <c r="G5270" s="284">
        <f t="shared" si="82"/>
        <v>63.360000000000007</v>
      </c>
    </row>
    <row r="5271" spans="1:7" ht="45" x14ac:dyDescent="0.25">
      <c r="A5271" s="261" t="s">
        <v>5738</v>
      </c>
      <c r="B5271" s="283">
        <v>94491</v>
      </c>
      <c r="C5271" s="108" t="s">
        <v>4466</v>
      </c>
      <c r="D5271" t="s">
        <v>242</v>
      </c>
      <c r="E5271" s="284">
        <v>89.69</v>
      </c>
      <c r="F5271" s="284">
        <v>4.0199999999999996</v>
      </c>
      <c r="G5271" s="284">
        <f t="shared" si="82"/>
        <v>85.67</v>
      </c>
    </row>
    <row r="5272" spans="1:7" ht="45" x14ac:dyDescent="0.25">
      <c r="A5272" s="261" t="s">
        <v>5738</v>
      </c>
      <c r="B5272" s="283">
        <v>94492</v>
      </c>
      <c r="C5272" s="108" t="s">
        <v>4467</v>
      </c>
      <c r="D5272" t="s">
        <v>242</v>
      </c>
      <c r="E5272" s="284">
        <v>92.35</v>
      </c>
      <c r="F5272" s="284">
        <v>4.0199999999999996</v>
      </c>
      <c r="G5272" s="284">
        <f t="shared" si="82"/>
        <v>88.33</v>
      </c>
    </row>
    <row r="5273" spans="1:7" ht="45" x14ac:dyDescent="0.25">
      <c r="A5273" s="261" t="s">
        <v>5738</v>
      </c>
      <c r="B5273" s="283">
        <v>94493</v>
      </c>
      <c r="C5273" s="108" t="s">
        <v>4468</v>
      </c>
      <c r="D5273" t="s">
        <v>242</v>
      </c>
      <c r="E5273" s="284">
        <v>169.27</v>
      </c>
      <c r="F5273" s="284">
        <v>6.54</v>
      </c>
      <c r="G5273" s="284">
        <f t="shared" si="82"/>
        <v>162.73000000000002</v>
      </c>
    </row>
    <row r="5274" spans="1:7" ht="30" x14ac:dyDescent="0.25">
      <c r="A5274" s="261" t="s">
        <v>5738</v>
      </c>
      <c r="B5274" s="283">
        <v>94495</v>
      </c>
      <c r="C5274" s="108" t="s">
        <v>4469</v>
      </c>
      <c r="D5274" t="s">
        <v>242</v>
      </c>
      <c r="E5274" s="284">
        <v>76.319999999999993</v>
      </c>
      <c r="F5274" s="284">
        <v>5.28</v>
      </c>
      <c r="G5274" s="284">
        <f t="shared" si="82"/>
        <v>71.039999999999992</v>
      </c>
    </row>
    <row r="5275" spans="1:7" ht="30" x14ac:dyDescent="0.25">
      <c r="A5275" s="261" t="s">
        <v>5738</v>
      </c>
      <c r="B5275" s="283">
        <v>94496</v>
      </c>
      <c r="C5275" s="108" t="s">
        <v>4470</v>
      </c>
      <c r="D5275" t="s">
        <v>242</v>
      </c>
      <c r="E5275" s="284">
        <v>104</v>
      </c>
      <c r="F5275" s="284">
        <v>7.19</v>
      </c>
      <c r="G5275" s="284">
        <f t="shared" si="82"/>
        <v>96.81</v>
      </c>
    </row>
    <row r="5276" spans="1:7" ht="30" x14ac:dyDescent="0.25">
      <c r="A5276" s="261" t="s">
        <v>5738</v>
      </c>
      <c r="B5276" s="283">
        <v>94497</v>
      </c>
      <c r="C5276" s="108" t="s">
        <v>4471</v>
      </c>
      <c r="D5276" t="s">
        <v>242</v>
      </c>
      <c r="E5276" s="284">
        <v>131.63999999999999</v>
      </c>
      <c r="F5276" s="284">
        <v>9.3800000000000008</v>
      </c>
      <c r="G5276" s="284">
        <f t="shared" si="82"/>
        <v>122.25999999999999</v>
      </c>
    </row>
    <row r="5277" spans="1:7" ht="30" x14ac:dyDescent="0.25">
      <c r="A5277" s="261" t="s">
        <v>5738</v>
      </c>
      <c r="B5277" s="283">
        <v>94498</v>
      </c>
      <c r="C5277" s="108" t="s">
        <v>4472</v>
      </c>
      <c r="D5277" t="s">
        <v>242</v>
      </c>
      <c r="E5277" s="284">
        <v>182.08</v>
      </c>
      <c r="F5277" s="284">
        <v>12.1</v>
      </c>
      <c r="G5277" s="284">
        <f t="shared" si="82"/>
        <v>169.98000000000002</v>
      </c>
    </row>
    <row r="5278" spans="1:7" ht="30" x14ac:dyDescent="0.25">
      <c r="A5278" s="261" t="s">
        <v>5738</v>
      </c>
      <c r="B5278" s="283">
        <v>94499</v>
      </c>
      <c r="C5278" s="108" t="s">
        <v>4473</v>
      </c>
      <c r="D5278" t="s">
        <v>242</v>
      </c>
      <c r="E5278" s="284">
        <v>365.81</v>
      </c>
      <c r="F5278" s="284">
        <v>16.2</v>
      </c>
      <c r="G5278" s="284">
        <f t="shared" si="82"/>
        <v>349.61</v>
      </c>
    </row>
    <row r="5279" spans="1:7" ht="30" x14ac:dyDescent="0.25">
      <c r="A5279" s="261" t="s">
        <v>5738</v>
      </c>
      <c r="B5279" s="283">
        <v>94500</v>
      </c>
      <c r="C5279" s="108" t="s">
        <v>4474</v>
      </c>
      <c r="D5279" t="s">
        <v>242</v>
      </c>
      <c r="E5279" s="284">
        <v>443.75</v>
      </c>
      <c r="F5279" s="284">
        <v>20.3</v>
      </c>
      <c r="G5279" s="284">
        <f t="shared" si="82"/>
        <v>423.45</v>
      </c>
    </row>
    <row r="5280" spans="1:7" ht="30" x14ac:dyDescent="0.25">
      <c r="A5280" s="261" t="s">
        <v>5738</v>
      </c>
      <c r="B5280" s="283">
        <v>94501</v>
      </c>
      <c r="C5280" s="108" t="s">
        <v>4475</v>
      </c>
      <c r="D5280" t="s">
        <v>242</v>
      </c>
      <c r="E5280" s="284">
        <v>902.84</v>
      </c>
      <c r="F5280" s="284">
        <v>25.76</v>
      </c>
      <c r="G5280" s="284">
        <f t="shared" si="82"/>
        <v>877.08</v>
      </c>
    </row>
    <row r="5281" spans="1:7" ht="45" x14ac:dyDescent="0.25">
      <c r="A5281" s="261" t="s">
        <v>5738</v>
      </c>
      <c r="B5281" s="283">
        <v>94792</v>
      </c>
      <c r="C5281" s="108" t="s">
        <v>4608</v>
      </c>
      <c r="D5281" t="s">
        <v>242</v>
      </c>
      <c r="E5281" s="284">
        <v>143.25</v>
      </c>
      <c r="F5281" s="284">
        <v>9.24</v>
      </c>
      <c r="G5281" s="284">
        <f t="shared" si="82"/>
        <v>134.01</v>
      </c>
    </row>
    <row r="5282" spans="1:7" ht="45" x14ac:dyDescent="0.25">
      <c r="A5282" s="261" t="s">
        <v>5738</v>
      </c>
      <c r="B5282" s="283">
        <v>94793</v>
      </c>
      <c r="C5282" s="108" t="s">
        <v>4609</v>
      </c>
      <c r="D5282" t="s">
        <v>242</v>
      </c>
      <c r="E5282" s="284">
        <v>196.95</v>
      </c>
      <c r="F5282" s="284">
        <v>11.15</v>
      </c>
      <c r="G5282" s="284">
        <f t="shared" si="82"/>
        <v>185.79999999999998</v>
      </c>
    </row>
    <row r="5283" spans="1:7" ht="45" x14ac:dyDescent="0.25">
      <c r="A5283" s="261" t="s">
        <v>5738</v>
      </c>
      <c r="B5283" s="283">
        <v>94794</v>
      </c>
      <c r="C5283" s="108" t="s">
        <v>4610</v>
      </c>
      <c r="D5283" t="s">
        <v>242</v>
      </c>
      <c r="E5283" s="284">
        <v>208.17</v>
      </c>
      <c r="F5283" s="284">
        <v>13.34</v>
      </c>
      <c r="G5283" s="284">
        <f t="shared" si="82"/>
        <v>194.82999999999998</v>
      </c>
    </row>
    <row r="5284" spans="1:7" ht="45" x14ac:dyDescent="0.25">
      <c r="A5284" s="261" t="s">
        <v>5738</v>
      </c>
      <c r="B5284" s="283">
        <v>94795</v>
      </c>
      <c r="C5284" s="108" t="s">
        <v>4611</v>
      </c>
      <c r="D5284" t="s">
        <v>242</v>
      </c>
      <c r="E5284" s="284">
        <v>79.290000000000006</v>
      </c>
      <c r="F5284" s="284">
        <v>4.41</v>
      </c>
      <c r="G5284" s="284">
        <f t="shared" si="82"/>
        <v>74.88000000000001</v>
      </c>
    </row>
    <row r="5285" spans="1:7" ht="45" x14ac:dyDescent="0.25">
      <c r="A5285" s="261" t="s">
        <v>5738</v>
      </c>
      <c r="B5285" s="283">
        <v>94796</v>
      </c>
      <c r="C5285" s="108" t="s">
        <v>4612</v>
      </c>
      <c r="D5285" t="s">
        <v>242</v>
      </c>
      <c r="E5285" s="284">
        <v>88.22</v>
      </c>
      <c r="F5285" s="284">
        <v>6.77</v>
      </c>
      <c r="G5285" s="284">
        <f t="shared" si="82"/>
        <v>81.45</v>
      </c>
    </row>
    <row r="5286" spans="1:7" ht="45" x14ac:dyDescent="0.25">
      <c r="A5286" s="261" t="s">
        <v>5738</v>
      </c>
      <c r="B5286" s="283">
        <v>94797</v>
      </c>
      <c r="C5286" s="108" t="s">
        <v>4613</v>
      </c>
      <c r="D5286" t="s">
        <v>242</v>
      </c>
      <c r="E5286" s="284">
        <v>190.49</v>
      </c>
      <c r="F5286" s="284">
        <v>9.1199999999999992</v>
      </c>
      <c r="G5286" s="284">
        <f t="shared" si="82"/>
        <v>181.37</v>
      </c>
    </row>
    <row r="5287" spans="1:7" ht="45" x14ac:dyDescent="0.25">
      <c r="A5287" s="261" t="s">
        <v>5738</v>
      </c>
      <c r="B5287" s="283">
        <v>94798</v>
      </c>
      <c r="C5287" s="108" t="s">
        <v>4614</v>
      </c>
      <c r="D5287" t="s">
        <v>242</v>
      </c>
      <c r="E5287" s="284">
        <v>320.36</v>
      </c>
      <c r="F5287" s="284">
        <v>12.43</v>
      </c>
      <c r="G5287" s="284">
        <f t="shared" si="82"/>
        <v>307.93</v>
      </c>
    </row>
    <row r="5288" spans="1:7" ht="45" x14ac:dyDescent="0.25">
      <c r="A5288" s="261" t="s">
        <v>5738</v>
      </c>
      <c r="B5288" s="283">
        <v>94799</v>
      </c>
      <c r="C5288" s="108" t="s">
        <v>4615</v>
      </c>
      <c r="D5288" t="s">
        <v>242</v>
      </c>
      <c r="E5288" s="284">
        <v>391.8</v>
      </c>
      <c r="F5288" s="284">
        <v>16.21</v>
      </c>
      <c r="G5288" s="284">
        <f t="shared" si="82"/>
        <v>375.59000000000003</v>
      </c>
    </row>
    <row r="5289" spans="1:7" ht="45" x14ac:dyDescent="0.25">
      <c r="A5289" s="261" t="s">
        <v>5738</v>
      </c>
      <c r="B5289" s="283">
        <v>94800</v>
      </c>
      <c r="C5289" s="108" t="s">
        <v>4616</v>
      </c>
      <c r="D5289" t="s">
        <v>242</v>
      </c>
      <c r="E5289" s="284">
        <v>502.87</v>
      </c>
      <c r="F5289" s="284">
        <v>20.93</v>
      </c>
      <c r="G5289" s="284">
        <f t="shared" si="82"/>
        <v>481.94</v>
      </c>
    </row>
    <row r="5290" spans="1:7" ht="30" x14ac:dyDescent="0.25">
      <c r="A5290" s="261" t="s">
        <v>5738</v>
      </c>
      <c r="B5290" s="283">
        <v>95248</v>
      </c>
      <c r="C5290" s="108" t="s">
        <v>4672</v>
      </c>
      <c r="D5290" t="s">
        <v>242</v>
      </c>
      <c r="E5290" s="284">
        <v>65.81</v>
      </c>
      <c r="F5290" s="284">
        <v>2.54</v>
      </c>
      <c r="G5290" s="284">
        <f t="shared" si="82"/>
        <v>63.27</v>
      </c>
    </row>
    <row r="5291" spans="1:7" ht="30" x14ac:dyDescent="0.25">
      <c r="A5291" s="261" t="s">
        <v>5738</v>
      </c>
      <c r="B5291" s="283">
        <v>95249</v>
      </c>
      <c r="C5291" s="108" t="s">
        <v>4673</v>
      </c>
      <c r="D5291" t="s">
        <v>242</v>
      </c>
      <c r="E5291" s="284">
        <v>77.239999999999995</v>
      </c>
      <c r="F5291" s="284">
        <v>3.92</v>
      </c>
      <c r="G5291" s="284">
        <f t="shared" si="82"/>
        <v>73.319999999999993</v>
      </c>
    </row>
    <row r="5292" spans="1:7" ht="30" x14ac:dyDescent="0.25">
      <c r="A5292" s="261" t="s">
        <v>5738</v>
      </c>
      <c r="B5292" s="283">
        <v>95250</v>
      </c>
      <c r="C5292" s="108" t="s">
        <v>4674</v>
      </c>
      <c r="D5292" t="s">
        <v>242</v>
      </c>
      <c r="E5292" s="284">
        <v>104.25</v>
      </c>
      <c r="F5292" s="284">
        <v>5.28</v>
      </c>
      <c r="G5292" s="284">
        <f t="shared" si="82"/>
        <v>98.97</v>
      </c>
    </row>
    <row r="5293" spans="1:7" ht="30" x14ac:dyDescent="0.25">
      <c r="A5293" s="261" t="s">
        <v>5738</v>
      </c>
      <c r="B5293" s="283">
        <v>95251</v>
      </c>
      <c r="C5293" s="108" t="s">
        <v>4675</v>
      </c>
      <c r="D5293" t="s">
        <v>242</v>
      </c>
      <c r="E5293" s="284">
        <v>154.47</v>
      </c>
      <c r="F5293" s="284">
        <v>7.19</v>
      </c>
      <c r="G5293" s="284">
        <f t="shared" si="82"/>
        <v>147.28</v>
      </c>
    </row>
    <row r="5294" spans="1:7" ht="30" x14ac:dyDescent="0.25">
      <c r="A5294" s="261" t="s">
        <v>5738</v>
      </c>
      <c r="B5294" s="283">
        <v>95252</v>
      </c>
      <c r="C5294" s="108" t="s">
        <v>4676</v>
      </c>
      <c r="D5294" t="s">
        <v>242</v>
      </c>
      <c r="E5294" s="284">
        <v>187.03</v>
      </c>
      <c r="F5294" s="284">
        <v>9.3800000000000008</v>
      </c>
      <c r="G5294" s="284">
        <f t="shared" si="82"/>
        <v>177.65</v>
      </c>
    </row>
    <row r="5295" spans="1:7" ht="30" x14ac:dyDescent="0.25">
      <c r="A5295" s="261" t="s">
        <v>5738</v>
      </c>
      <c r="B5295" s="283">
        <v>95253</v>
      </c>
      <c r="C5295" s="108" t="s">
        <v>4677</v>
      </c>
      <c r="D5295" t="s">
        <v>242</v>
      </c>
      <c r="E5295" s="284">
        <v>285.27</v>
      </c>
      <c r="F5295" s="284">
        <v>12.1</v>
      </c>
      <c r="G5295" s="284">
        <f t="shared" si="82"/>
        <v>273.16999999999996</v>
      </c>
    </row>
    <row r="5296" spans="1:7" ht="45" x14ac:dyDescent="0.25">
      <c r="A5296" s="261" t="s">
        <v>5738</v>
      </c>
      <c r="B5296" s="283">
        <v>99619</v>
      </c>
      <c r="C5296" s="108" t="s">
        <v>5654</v>
      </c>
      <c r="D5296" t="s">
        <v>242</v>
      </c>
      <c r="E5296" s="284">
        <v>119.68</v>
      </c>
      <c r="F5296" s="284">
        <v>3.92</v>
      </c>
      <c r="G5296" s="284">
        <f t="shared" si="82"/>
        <v>115.76</v>
      </c>
    </row>
    <row r="5297" spans="1:7" ht="45" x14ac:dyDescent="0.25">
      <c r="A5297" s="261" t="s">
        <v>5738</v>
      </c>
      <c r="B5297" s="283">
        <v>99620</v>
      </c>
      <c r="C5297" s="108" t="s">
        <v>5655</v>
      </c>
      <c r="D5297" t="s">
        <v>242</v>
      </c>
      <c r="E5297" s="284">
        <v>162.58000000000001</v>
      </c>
      <c r="F5297" s="284">
        <v>5.28</v>
      </c>
      <c r="G5297" s="284">
        <f t="shared" si="82"/>
        <v>157.30000000000001</v>
      </c>
    </row>
    <row r="5298" spans="1:7" ht="45" x14ac:dyDescent="0.25">
      <c r="A5298" s="261" t="s">
        <v>5738</v>
      </c>
      <c r="B5298" s="283">
        <v>99621</v>
      </c>
      <c r="C5298" s="108" t="s">
        <v>5656</v>
      </c>
      <c r="D5298" t="s">
        <v>242</v>
      </c>
      <c r="E5298" s="284">
        <v>242.43</v>
      </c>
      <c r="F5298" s="284">
        <v>7.19</v>
      </c>
      <c r="G5298" s="284">
        <f t="shared" si="82"/>
        <v>235.24</v>
      </c>
    </row>
    <row r="5299" spans="1:7" ht="45" x14ac:dyDescent="0.25">
      <c r="A5299" s="261" t="s">
        <v>5738</v>
      </c>
      <c r="B5299" s="283">
        <v>99622</v>
      </c>
      <c r="C5299" s="108" t="s">
        <v>5657</v>
      </c>
      <c r="D5299" t="s">
        <v>242</v>
      </c>
      <c r="E5299" s="284">
        <v>272.66000000000003</v>
      </c>
      <c r="F5299" s="284">
        <v>9.3800000000000008</v>
      </c>
      <c r="G5299" s="284">
        <f t="shared" si="82"/>
        <v>263.28000000000003</v>
      </c>
    </row>
    <row r="5300" spans="1:7" ht="45" x14ac:dyDescent="0.25">
      <c r="A5300" s="261" t="s">
        <v>5738</v>
      </c>
      <c r="B5300" s="283">
        <v>99623</v>
      </c>
      <c r="C5300" s="108" t="s">
        <v>5658</v>
      </c>
      <c r="D5300" t="s">
        <v>242</v>
      </c>
      <c r="E5300" s="284">
        <v>380.62</v>
      </c>
      <c r="F5300" s="284">
        <v>12.1</v>
      </c>
      <c r="G5300" s="284">
        <f t="shared" si="82"/>
        <v>368.52</v>
      </c>
    </row>
    <row r="5301" spans="1:7" ht="45" x14ac:dyDescent="0.25">
      <c r="A5301" s="261" t="s">
        <v>5738</v>
      </c>
      <c r="B5301" s="283">
        <v>99624</v>
      </c>
      <c r="C5301" s="108" t="s">
        <v>5659</v>
      </c>
      <c r="D5301" t="s">
        <v>242</v>
      </c>
      <c r="E5301" s="284">
        <v>542.79</v>
      </c>
      <c r="F5301" s="284">
        <v>16.2</v>
      </c>
      <c r="G5301" s="284">
        <f t="shared" si="82"/>
        <v>526.58999999999992</v>
      </c>
    </row>
    <row r="5302" spans="1:7" ht="45" x14ac:dyDescent="0.25">
      <c r="A5302" s="261" t="s">
        <v>5738</v>
      </c>
      <c r="B5302" s="283">
        <v>99625</v>
      </c>
      <c r="C5302" s="108" t="s">
        <v>5660</v>
      </c>
      <c r="D5302" t="s">
        <v>242</v>
      </c>
      <c r="E5302" s="284">
        <v>746.93</v>
      </c>
      <c r="F5302" s="284">
        <v>20.3</v>
      </c>
      <c r="G5302" s="284">
        <f t="shared" si="82"/>
        <v>726.63</v>
      </c>
    </row>
    <row r="5303" spans="1:7" ht="45" x14ac:dyDescent="0.25">
      <c r="A5303" s="261" t="s">
        <v>5738</v>
      </c>
      <c r="B5303" s="283">
        <v>99626</v>
      </c>
      <c r="C5303" s="108" t="s">
        <v>5661</v>
      </c>
      <c r="D5303" t="s">
        <v>242</v>
      </c>
      <c r="E5303" s="284">
        <v>1150.96</v>
      </c>
      <c r="F5303" s="284">
        <v>25.76</v>
      </c>
      <c r="G5303" s="284">
        <f t="shared" si="82"/>
        <v>1125.2</v>
      </c>
    </row>
    <row r="5304" spans="1:7" ht="45" x14ac:dyDescent="0.25">
      <c r="A5304" s="261" t="s">
        <v>5738</v>
      </c>
      <c r="B5304" s="283">
        <v>99627</v>
      </c>
      <c r="C5304" s="108" t="s">
        <v>5662</v>
      </c>
      <c r="D5304" t="s">
        <v>242</v>
      </c>
      <c r="E5304" s="284">
        <v>72.180000000000007</v>
      </c>
      <c r="F5304" s="284">
        <v>2.54</v>
      </c>
      <c r="G5304" s="284">
        <f t="shared" si="82"/>
        <v>69.64</v>
      </c>
    </row>
    <row r="5305" spans="1:7" ht="45" x14ac:dyDescent="0.25">
      <c r="A5305" s="261" t="s">
        <v>5738</v>
      </c>
      <c r="B5305" s="283">
        <v>99628</v>
      </c>
      <c r="C5305" s="108" t="s">
        <v>5663</v>
      </c>
      <c r="D5305" t="s">
        <v>242</v>
      </c>
      <c r="E5305" s="284">
        <v>78.59</v>
      </c>
      <c r="F5305" s="284">
        <v>3.92</v>
      </c>
      <c r="G5305" s="284">
        <f t="shared" si="82"/>
        <v>74.67</v>
      </c>
    </row>
    <row r="5306" spans="1:7" ht="45" x14ac:dyDescent="0.25">
      <c r="A5306" s="261" t="s">
        <v>5738</v>
      </c>
      <c r="B5306" s="283">
        <v>99629</v>
      </c>
      <c r="C5306" s="108" t="s">
        <v>5664</v>
      </c>
      <c r="D5306" t="s">
        <v>242</v>
      </c>
      <c r="E5306" s="284">
        <v>87.18</v>
      </c>
      <c r="F5306" s="284">
        <v>5.28</v>
      </c>
      <c r="G5306" s="284">
        <f t="shared" si="82"/>
        <v>81.900000000000006</v>
      </c>
    </row>
    <row r="5307" spans="1:7" ht="45" x14ac:dyDescent="0.25">
      <c r="A5307" s="261" t="s">
        <v>5738</v>
      </c>
      <c r="B5307" s="283">
        <v>99630</v>
      </c>
      <c r="C5307" s="108" t="s">
        <v>5665</v>
      </c>
      <c r="D5307" t="s">
        <v>242</v>
      </c>
      <c r="E5307" s="284">
        <v>129.82</v>
      </c>
      <c r="F5307" s="284">
        <v>7.19</v>
      </c>
      <c r="G5307" s="284">
        <f t="shared" si="82"/>
        <v>122.63</v>
      </c>
    </row>
    <row r="5308" spans="1:7" ht="45" x14ac:dyDescent="0.25">
      <c r="A5308" s="261" t="s">
        <v>5738</v>
      </c>
      <c r="B5308" s="283">
        <v>99631</v>
      </c>
      <c r="C5308" s="108" t="s">
        <v>5666</v>
      </c>
      <c r="D5308" t="s">
        <v>242</v>
      </c>
      <c r="E5308" s="284">
        <v>150.94999999999999</v>
      </c>
      <c r="F5308" s="284">
        <v>9.3800000000000008</v>
      </c>
      <c r="G5308" s="284">
        <f t="shared" si="82"/>
        <v>141.57</v>
      </c>
    </row>
    <row r="5309" spans="1:7" ht="45" x14ac:dyDescent="0.25">
      <c r="A5309" s="261" t="s">
        <v>5738</v>
      </c>
      <c r="B5309" s="283">
        <v>99632</v>
      </c>
      <c r="C5309" s="108" t="s">
        <v>5667</v>
      </c>
      <c r="D5309" t="s">
        <v>242</v>
      </c>
      <c r="E5309" s="284">
        <v>217.87</v>
      </c>
      <c r="F5309" s="284">
        <v>12.1</v>
      </c>
      <c r="G5309" s="284">
        <f t="shared" si="82"/>
        <v>205.77</v>
      </c>
    </row>
    <row r="5310" spans="1:7" ht="45" x14ac:dyDescent="0.25">
      <c r="A5310" s="261" t="s">
        <v>5738</v>
      </c>
      <c r="B5310" s="283">
        <v>99633</v>
      </c>
      <c r="C5310" s="108" t="s">
        <v>5668</v>
      </c>
      <c r="D5310" t="s">
        <v>242</v>
      </c>
      <c r="E5310" s="284">
        <v>468.49</v>
      </c>
      <c r="F5310" s="284">
        <v>20.3</v>
      </c>
      <c r="G5310" s="284">
        <f t="shared" si="82"/>
        <v>448.19</v>
      </c>
    </row>
    <row r="5311" spans="1:7" ht="45" x14ac:dyDescent="0.25">
      <c r="A5311" s="261" t="s">
        <v>5738</v>
      </c>
      <c r="B5311" s="283">
        <v>99634</v>
      </c>
      <c r="C5311" s="108" t="s">
        <v>5669</v>
      </c>
      <c r="D5311" t="s">
        <v>242</v>
      </c>
      <c r="E5311" s="284">
        <v>800.62</v>
      </c>
      <c r="F5311" s="284">
        <v>25.76</v>
      </c>
      <c r="G5311" s="284">
        <f t="shared" si="82"/>
        <v>774.86</v>
      </c>
    </row>
    <row r="5312" spans="1:7" ht="45" x14ac:dyDescent="0.25">
      <c r="A5312" s="261" t="s">
        <v>5738</v>
      </c>
      <c r="B5312" s="283">
        <v>99635</v>
      </c>
      <c r="C5312" s="108" t="s">
        <v>5670</v>
      </c>
      <c r="D5312" t="s">
        <v>242</v>
      </c>
      <c r="E5312" s="284">
        <v>372.72</v>
      </c>
      <c r="F5312" s="284">
        <v>32.97</v>
      </c>
      <c r="G5312" s="284">
        <f t="shared" si="82"/>
        <v>339.75</v>
      </c>
    </row>
    <row r="5313" spans="1:7" ht="45" x14ac:dyDescent="0.25">
      <c r="A5313" s="261" t="s">
        <v>5738</v>
      </c>
      <c r="B5313" s="283">
        <v>103008</v>
      </c>
      <c r="C5313" s="108" t="s">
        <v>1653</v>
      </c>
      <c r="D5313" t="s">
        <v>242</v>
      </c>
      <c r="E5313" s="284">
        <v>97.86</v>
      </c>
      <c r="F5313" s="284">
        <v>2.54</v>
      </c>
      <c r="G5313" s="284">
        <f t="shared" si="82"/>
        <v>95.32</v>
      </c>
    </row>
    <row r="5314" spans="1:7" ht="45" x14ac:dyDescent="0.25">
      <c r="A5314" s="261" t="s">
        <v>5738</v>
      </c>
      <c r="B5314" s="283">
        <v>103009</v>
      </c>
      <c r="C5314" s="108" t="s">
        <v>1654</v>
      </c>
      <c r="D5314" t="s">
        <v>242</v>
      </c>
      <c r="E5314" s="284">
        <v>344.86</v>
      </c>
      <c r="F5314" s="284">
        <v>16.2</v>
      </c>
      <c r="G5314" s="284">
        <f t="shared" si="82"/>
        <v>328.66</v>
      </c>
    </row>
    <row r="5315" spans="1:7" ht="45" x14ac:dyDescent="0.25">
      <c r="A5315" s="261" t="s">
        <v>5738</v>
      </c>
      <c r="B5315" s="283">
        <v>103010</v>
      </c>
      <c r="C5315" s="108" t="s">
        <v>1655</v>
      </c>
      <c r="D5315" t="s">
        <v>242</v>
      </c>
      <c r="E5315" s="284">
        <v>74.22</v>
      </c>
      <c r="F5315" s="284">
        <v>1.95</v>
      </c>
      <c r="G5315" s="284">
        <f t="shared" ref="G5315:G5378" si="83">E5315-F5315</f>
        <v>72.27</v>
      </c>
    </row>
    <row r="5316" spans="1:7" ht="45" x14ac:dyDescent="0.25">
      <c r="A5316" s="261" t="s">
        <v>5738</v>
      </c>
      <c r="B5316" s="283">
        <v>103011</v>
      </c>
      <c r="C5316" s="108" t="s">
        <v>1656</v>
      </c>
      <c r="D5316" t="s">
        <v>242</v>
      </c>
      <c r="E5316" s="284">
        <v>82.68</v>
      </c>
      <c r="F5316" s="284">
        <v>2.63</v>
      </c>
      <c r="G5316" s="284">
        <f t="shared" si="83"/>
        <v>80.050000000000011</v>
      </c>
    </row>
    <row r="5317" spans="1:7" ht="45" x14ac:dyDescent="0.25">
      <c r="A5317" s="261" t="s">
        <v>5738</v>
      </c>
      <c r="B5317" s="283">
        <v>103012</v>
      </c>
      <c r="C5317" s="108" t="s">
        <v>1657</v>
      </c>
      <c r="D5317" t="s">
        <v>242</v>
      </c>
      <c r="E5317" s="284">
        <v>130.47</v>
      </c>
      <c r="F5317" s="284">
        <v>3.59</v>
      </c>
      <c r="G5317" s="284">
        <f t="shared" si="83"/>
        <v>126.88</v>
      </c>
    </row>
    <row r="5318" spans="1:7" ht="45" x14ac:dyDescent="0.25">
      <c r="A5318" s="261" t="s">
        <v>5738</v>
      </c>
      <c r="B5318" s="283">
        <v>103013</v>
      </c>
      <c r="C5318" s="108" t="s">
        <v>1658</v>
      </c>
      <c r="D5318" t="s">
        <v>242</v>
      </c>
      <c r="E5318" s="284">
        <v>140.32</v>
      </c>
      <c r="F5318" s="284">
        <v>4.68</v>
      </c>
      <c r="G5318" s="284">
        <f t="shared" si="83"/>
        <v>135.63999999999999</v>
      </c>
    </row>
    <row r="5319" spans="1:7" ht="45" x14ac:dyDescent="0.25">
      <c r="A5319" s="261" t="s">
        <v>5738</v>
      </c>
      <c r="B5319" s="283">
        <v>103014</v>
      </c>
      <c r="C5319" s="108" t="s">
        <v>1659</v>
      </c>
      <c r="D5319" t="s">
        <v>242</v>
      </c>
      <c r="E5319" s="284">
        <v>211.17</v>
      </c>
      <c r="F5319" s="284">
        <v>6.04</v>
      </c>
      <c r="G5319" s="284">
        <f t="shared" si="83"/>
        <v>205.13</v>
      </c>
    </row>
    <row r="5320" spans="1:7" ht="45" x14ac:dyDescent="0.25">
      <c r="A5320" s="261" t="s">
        <v>5738</v>
      </c>
      <c r="B5320" s="283">
        <v>103015</v>
      </c>
      <c r="C5320" s="108" t="s">
        <v>1660</v>
      </c>
      <c r="D5320" t="s">
        <v>242</v>
      </c>
      <c r="E5320" s="284">
        <v>373.78</v>
      </c>
      <c r="F5320" s="284">
        <v>8.09</v>
      </c>
      <c r="G5320" s="284">
        <f t="shared" si="83"/>
        <v>365.69</v>
      </c>
    </row>
    <row r="5321" spans="1:7" ht="45" x14ac:dyDescent="0.25">
      <c r="A5321" s="261" t="s">
        <v>5738</v>
      </c>
      <c r="B5321" s="283">
        <v>103016</v>
      </c>
      <c r="C5321" s="108" t="s">
        <v>1661</v>
      </c>
      <c r="D5321" t="s">
        <v>242</v>
      </c>
      <c r="E5321" s="284">
        <v>511.14</v>
      </c>
      <c r="F5321" s="284">
        <v>10.130000000000001</v>
      </c>
      <c r="G5321" s="284">
        <f t="shared" si="83"/>
        <v>501.01</v>
      </c>
    </row>
    <row r="5322" spans="1:7" ht="45" x14ac:dyDescent="0.25">
      <c r="A5322" s="261" t="s">
        <v>5738</v>
      </c>
      <c r="B5322" s="283">
        <v>103017</v>
      </c>
      <c r="C5322" s="108" t="s">
        <v>1662</v>
      </c>
      <c r="D5322" t="s">
        <v>242</v>
      </c>
      <c r="E5322" s="284">
        <v>893</v>
      </c>
      <c r="F5322" s="284">
        <v>12.87</v>
      </c>
      <c r="G5322" s="284">
        <f t="shared" si="83"/>
        <v>880.13</v>
      </c>
    </row>
    <row r="5323" spans="1:7" ht="45" x14ac:dyDescent="0.25">
      <c r="A5323" s="261" t="s">
        <v>5738</v>
      </c>
      <c r="B5323" s="283">
        <v>103018</v>
      </c>
      <c r="C5323" s="108" t="s">
        <v>1663</v>
      </c>
      <c r="D5323" t="s">
        <v>242</v>
      </c>
      <c r="E5323" s="284">
        <v>304.42</v>
      </c>
      <c r="F5323" s="284">
        <v>28.61</v>
      </c>
      <c r="G5323" s="284">
        <f t="shared" si="83"/>
        <v>275.81</v>
      </c>
    </row>
    <row r="5324" spans="1:7" ht="60" x14ac:dyDescent="0.25">
      <c r="A5324" s="261" t="s">
        <v>5738</v>
      </c>
      <c r="B5324" s="283">
        <v>103019</v>
      </c>
      <c r="C5324" s="108" t="s">
        <v>1664</v>
      </c>
      <c r="D5324" t="s">
        <v>242</v>
      </c>
      <c r="E5324" s="284">
        <v>186.36</v>
      </c>
      <c r="F5324" s="284">
        <v>16.2</v>
      </c>
      <c r="G5324" s="284">
        <f t="shared" si="83"/>
        <v>170.16000000000003</v>
      </c>
    </row>
    <row r="5325" spans="1:7" ht="30" x14ac:dyDescent="0.25">
      <c r="A5325" s="261" t="s">
        <v>5738</v>
      </c>
      <c r="B5325" s="283">
        <v>103029</v>
      </c>
      <c r="C5325" s="108" t="s">
        <v>188</v>
      </c>
      <c r="D5325" t="s">
        <v>242</v>
      </c>
      <c r="E5325" s="284">
        <v>56.37</v>
      </c>
      <c r="F5325" s="284">
        <v>3.92</v>
      </c>
      <c r="G5325" s="284">
        <f t="shared" si="83"/>
        <v>52.449999999999996</v>
      </c>
    </row>
    <row r="5326" spans="1:7" ht="45" x14ac:dyDescent="0.25">
      <c r="A5326" s="261" t="s">
        <v>5738</v>
      </c>
      <c r="B5326" s="283">
        <v>103036</v>
      </c>
      <c r="C5326" s="108" t="s">
        <v>1665</v>
      </c>
      <c r="D5326" t="s">
        <v>242</v>
      </c>
      <c r="E5326" s="284">
        <v>34.94</v>
      </c>
      <c r="F5326" s="284">
        <v>2.54</v>
      </c>
      <c r="G5326" s="284">
        <f t="shared" si="83"/>
        <v>32.4</v>
      </c>
    </row>
    <row r="5327" spans="1:7" ht="45" x14ac:dyDescent="0.25">
      <c r="A5327" s="261" t="s">
        <v>5738</v>
      </c>
      <c r="B5327" s="283">
        <v>103037</v>
      </c>
      <c r="C5327" s="108" t="s">
        <v>1666</v>
      </c>
      <c r="D5327" t="s">
        <v>242</v>
      </c>
      <c r="E5327" s="284">
        <v>68.64</v>
      </c>
      <c r="F5327" s="284">
        <v>5.28</v>
      </c>
      <c r="G5327" s="284">
        <f t="shared" si="83"/>
        <v>63.36</v>
      </c>
    </row>
    <row r="5328" spans="1:7" ht="45" x14ac:dyDescent="0.25">
      <c r="A5328" s="261" t="s">
        <v>5738</v>
      </c>
      <c r="B5328" s="283">
        <v>103038</v>
      </c>
      <c r="C5328" s="108" t="s">
        <v>1667</v>
      </c>
      <c r="D5328" t="s">
        <v>242</v>
      </c>
      <c r="E5328" s="284">
        <v>91.83</v>
      </c>
      <c r="F5328" s="284">
        <v>7.19</v>
      </c>
      <c r="G5328" s="284">
        <f t="shared" si="83"/>
        <v>84.64</v>
      </c>
    </row>
    <row r="5329" spans="1:7" ht="45" x14ac:dyDescent="0.25">
      <c r="A5329" s="261" t="s">
        <v>5738</v>
      </c>
      <c r="B5329" s="283">
        <v>103039</v>
      </c>
      <c r="C5329" s="108" t="s">
        <v>1668</v>
      </c>
      <c r="D5329" t="s">
        <v>242</v>
      </c>
      <c r="E5329" s="284">
        <v>98.8</v>
      </c>
      <c r="F5329" s="284">
        <v>9.3800000000000008</v>
      </c>
      <c r="G5329" s="284">
        <f t="shared" si="83"/>
        <v>89.42</v>
      </c>
    </row>
    <row r="5330" spans="1:7" ht="45" x14ac:dyDescent="0.25">
      <c r="A5330" s="261" t="s">
        <v>5738</v>
      </c>
      <c r="B5330" s="283">
        <v>103040</v>
      </c>
      <c r="C5330" s="108" t="s">
        <v>1669</v>
      </c>
      <c r="D5330" t="s">
        <v>242</v>
      </c>
      <c r="E5330" s="284">
        <v>148.22</v>
      </c>
      <c r="F5330" s="284">
        <v>12.1</v>
      </c>
      <c r="G5330" s="284">
        <f t="shared" si="83"/>
        <v>136.12</v>
      </c>
    </row>
    <row r="5331" spans="1:7" ht="45" x14ac:dyDescent="0.25">
      <c r="A5331" s="261" t="s">
        <v>5738</v>
      </c>
      <c r="B5331" s="283">
        <v>103041</v>
      </c>
      <c r="C5331" s="108" t="s">
        <v>1670</v>
      </c>
      <c r="D5331" t="s">
        <v>242</v>
      </c>
      <c r="E5331" s="284">
        <v>28.8</v>
      </c>
      <c r="F5331" s="284">
        <v>2.54</v>
      </c>
      <c r="G5331" s="284">
        <f t="shared" si="83"/>
        <v>26.26</v>
      </c>
    </row>
    <row r="5332" spans="1:7" ht="45" x14ac:dyDescent="0.25">
      <c r="A5332" s="261" t="s">
        <v>5738</v>
      </c>
      <c r="B5332" s="283">
        <v>103042</v>
      </c>
      <c r="C5332" s="108" t="s">
        <v>1671</v>
      </c>
      <c r="D5332" t="s">
        <v>242</v>
      </c>
      <c r="E5332" s="284">
        <v>35.04</v>
      </c>
      <c r="F5332" s="284">
        <v>3.92</v>
      </c>
      <c r="G5332" s="284">
        <f t="shared" si="83"/>
        <v>31.119999999999997</v>
      </c>
    </row>
    <row r="5333" spans="1:7" ht="45" x14ac:dyDescent="0.25">
      <c r="A5333" s="261" t="s">
        <v>5738</v>
      </c>
      <c r="B5333" s="283">
        <v>103043</v>
      </c>
      <c r="C5333" s="108" t="s">
        <v>1672</v>
      </c>
      <c r="D5333" t="s">
        <v>242</v>
      </c>
      <c r="E5333" s="284">
        <v>33.549999999999997</v>
      </c>
      <c r="F5333" s="284">
        <v>2.54</v>
      </c>
      <c r="G5333" s="284">
        <f t="shared" si="83"/>
        <v>31.009999999999998</v>
      </c>
    </row>
    <row r="5334" spans="1:7" ht="45" x14ac:dyDescent="0.25">
      <c r="A5334" s="261" t="s">
        <v>5738</v>
      </c>
      <c r="B5334" s="283">
        <v>103044</v>
      </c>
      <c r="C5334" s="108" t="s">
        <v>1673</v>
      </c>
      <c r="D5334" t="s">
        <v>242</v>
      </c>
      <c r="E5334" s="284">
        <v>44.94</v>
      </c>
      <c r="F5334" s="284">
        <v>3.92</v>
      </c>
      <c r="G5334" s="284">
        <f t="shared" si="83"/>
        <v>41.019999999999996</v>
      </c>
    </row>
    <row r="5335" spans="1:7" ht="45" x14ac:dyDescent="0.25">
      <c r="A5335" s="261" t="s">
        <v>5738</v>
      </c>
      <c r="B5335" s="283">
        <v>103045</v>
      </c>
      <c r="C5335" s="108" t="s">
        <v>1674</v>
      </c>
      <c r="D5335" t="s">
        <v>242</v>
      </c>
      <c r="E5335" s="284">
        <v>13.18</v>
      </c>
      <c r="F5335" s="284">
        <v>2.54</v>
      </c>
      <c r="G5335" s="284">
        <f t="shared" si="83"/>
        <v>10.64</v>
      </c>
    </row>
    <row r="5336" spans="1:7" ht="45" x14ac:dyDescent="0.25">
      <c r="A5336" s="261" t="s">
        <v>5738</v>
      </c>
      <c r="B5336" s="283">
        <v>103046</v>
      </c>
      <c r="C5336" s="108" t="s">
        <v>1675</v>
      </c>
      <c r="D5336" t="s">
        <v>242</v>
      </c>
      <c r="E5336" s="284">
        <v>33.049999999999997</v>
      </c>
      <c r="F5336" s="284">
        <v>3.92</v>
      </c>
      <c r="G5336" s="284">
        <f t="shared" si="83"/>
        <v>29.129999999999995</v>
      </c>
    </row>
    <row r="5337" spans="1:7" ht="45" x14ac:dyDescent="0.25">
      <c r="A5337" s="261" t="s">
        <v>5738</v>
      </c>
      <c r="B5337" s="283">
        <v>103047</v>
      </c>
      <c r="C5337" s="108" t="s">
        <v>1676</v>
      </c>
      <c r="D5337" t="s">
        <v>242</v>
      </c>
      <c r="E5337" s="284">
        <v>34.94</v>
      </c>
      <c r="F5337" s="284">
        <v>3.04</v>
      </c>
      <c r="G5337" s="284">
        <f t="shared" si="83"/>
        <v>31.9</v>
      </c>
    </row>
    <row r="5338" spans="1:7" ht="45" x14ac:dyDescent="0.25">
      <c r="A5338" s="261" t="s">
        <v>5738</v>
      </c>
      <c r="B5338" s="283">
        <v>103048</v>
      </c>
      <c r="C5338" s="108" t="s">
        <v>1677</v>
      </c>
      <c r="D5338" t="s">
        <v>242</v>
      </c>
      <c r="E5338" s="284">
        <v>25.5</v>
      </c>
      <c r="F5338" s="284">
        <v>3.04</v>
      </c>
      <c r="G5338" s="284">
        <f t="shared" si="83"/>
        <v>22.46</v>
      </c>
    </row>
    <row r="5339" spans="1:7" ht="45" x14ac:dyDescent="0.25">
      <c r="A5339" s="261" t="s">
        <v>5738</v>
      </c>
      <c r="B5339" s="283">
        <v>103049</v>
      </c>
      <c r="C5339" s="108" t="s">
        <v>1678</v>
      </c>
      <c r="D5339" t="s">
        <v>242</v>
      </c>
      <c r="E5339" s="284">
        <v>27.94</v>
      </c>
      <c r="F5339" s="284">
        <v>2.82</v>
      </c>
      <c r="G5339" s="284">
        <f t="shared" si="83"/>
        <v>25.12</v>
      </c>
    </row>
    <row r="5340" spans="1:7" ht="30" x14ac:dyDescent="0.25">
      <c r="A5340" s="261" t="s">
        <v>5738</v>
      </c>
      <c r="B5340" s="283">
        <v>103050</v>
      </c>
      <c r="C5340" s="108" t="s">
        <v>1679</v>
      </c>
      <c r="D5340" t="s">
        <v>242</v>
      </c>
      <c r="E5340" s="284">
        <v>23.99</v>
      </c>
      <c r="F5340" s="284">
        <v>14.06</v>
      </c>
      <c r="G5340" s="284">
        <f t="shared" si="83"/>
        <v>9.9299999999999979</v>
      </c>
    </row>
    <row r="5341" spans="1:7" ht="30" x14ac:dyDescent="0.25">
      <c r="A5341" s="261" t="s">
        <v>5738</v>
      </c>
      <c r="B5341" s="283">
        <v>103051</v>
      </c>
      <c r="C5341" s="108" t="s">
        <v>1680</v>
      </c>
      <c r="D5341" t="s">
        <v>242</v>
      </c>
      <c r="E5341" s="284">
        <v>29</v>
      </c>
      <c r="F5341" s="284">
        <v>17.11</v>
      </c>
      <c r="G5341" s="284">
        <f t="shared" si="83"/>
        <v>11.89</v>
      </c>
    </row>
    <row r="5342" spans="1:7" ht="30" x14ac:dyDescent="0.25">
      <c r="A5342" s="261" t="s">
        <v>5738</v>
      </c>
      <c r="B5342" s="283">
        <v>103052</v>
      </c>
      <c r="C5342" s="108" t="s">
        <v>1681</v>
      </c>
      <c r="D5342" t="s">
        <v>242</v>
      </c>
      <c r="E5342" s="284">
        <v>39.53</v>
      </c>
      <c r="F5342" s="284">
        <v>21.16</v>
      </c>
      <c r="G5342" s="284">
        <f t="shared" si="83"/>
        <v>18.37</v>
      </c>
    </row>
    <row r="5343" spans="1:7" ht="60" x14ac:dyDescent="0.25">
      <c r="A5343" s="261" t="s">
        <v>5738</v>
      </c>
      <c r="B5343" s="283">
        <v>95634</v>
      </c>
      <c r="C5343" s="108" t="s">
        <v>4855</v>
      </c>
      <c r="D5343" t="s">
        <v>242</v>
      </c>
      <c r="E5343" s="284">
        <v>239.73</v>
      </c>
      <c r="F5343" s="284">
        <v>52.5</v>
      </c>
      <c r="G5343" s="284">
        <f t="shared" si="83"/>
        <v>187.23</v>
      </c>
    </row>
    <row r="5344" spans="1:7" ht="60" x14ac:dyDescent="0.25">
      <c r="A5344" s="261" t="s">
        <v>5738</v>
      </c>
      <c r="B5344" s="283">
        <v>95635</v>
      </c>
      <c r="C5344" s="108" t="s">
        <v>4856</v>
      </c>
      <c r="D5344" t="s">
        <v>242</v>
      </c>
      <c r="E5344" s="284">
        <v>253.03</v>
      </c>
      <c r="F5344" s="284">
        <v>60.73</v>
      </c>
      <c r="G5344" s="284">
        <f t="shared" si="83"/>
        <v>192.3</v>
      </c>
    </row>
    <row r="5345" spans="1:7" ht="60" x14ac:dyDescent="0.25">
      <c r="A5345" s="261" t="s">
        <v>5738</v>
      </c>
      <c r="B5345" s="283">
        <v>95636</v>
      </c>
      <c r="C5345" s="108" t="s">
        <v>4857</v>
      </c>
      <c r="D5345" t="s">
        <v>242</v>
      </c>
      <c r="E5345" s="284">
        <v>361.25</v>
      </c>
      <c r="F5345" s="284">
        <v>117.06</v>
      </c>
      <c r="G5345" s="284">
        <f t="shared" si="83"/>
        <v>244.19</v>
      </c>
    </row>
    <row r="5346" spans="1:7" ht="60" x14ac:dyDescent="0.25">
      <c r="A5346" s="261" t="s">
        <v>5738</v>
      </c>
      <c r="B5346" s="283">
        <v>95637</v>
      </c>
      <c r="C5346" s="108" t="s">
        <v>4858</v>
      </c>
      <c r="D5346" t="s">
        <v>242</v>
      </c>
      <c r="E5346" s="284">
        <v>558.14</v>
      </c>
      <c r="F5346" s="284">
        <v>200.41</v>
      </c>
      <c r="G5346" s="284">
        <f t="shared" si="83"/>
        <v>357.73</v>
      </c>
    </row>
    <row r="5347" spans="1:7" ht="60" x14ac:dyDescent="0.25">
      <c r="A5347" s="261" t="s">
        <v>5738</v>
      </c>
      <c r="B5347" s="283">
        <v>95638</v>
      </c>
      <c r="C5347" s="108" t="s">
        <v>4859</v>
      </c>
      <c r="D5347" t="s">
        <v>242</v>
      </c>
      <c r="E5347" s="284">
        <v>679.38</v>
      </c>
      <c r="F5347" s="284">
        <v>231.07</v>
      </c>
      <c r="G5347" s="284">
        <f t="shared" si="83"/>
        <v>448.31</v>
      </c>
    </row>
    <row r="5348" spans="1:7" ht="60" x14ac:dyDescent="0.25">
      <c r="A5348" s="261" t="s">
        <v>5738</v>
      </c>
      <c r="B5348" s="283">
        <v>95639</v>
      </c>
      <c r="C5348" s="108" t="s">
        <v>4860</v>
      </c>
      <c r="D5348" t="s">
        <v>242</v>
      </c>
      <c r="E5348" s="284">
        <v>871.36</v>
      </c>
      <c r="F5348" s="284">
        <v>237.87</v>
      </c>
      <c r="G5348" s="284">
        <f t="shared" si="83"/>
        <v>633.49</v>
      </c>
    </row>
    <row r="5349" spans="1:7" ht="60" x14ac:dyDescent="0.25">
      <c r="A5349" s="261" t="s">
        <v>5738</v>
      </c>
      <c r="B5349" s="283">
        <v>95641</v>
      </c>
      <c r="C5349" s="108" t="s">
        <v>4861</v>
      </c>
      <c r="D5349" t="s">
        <v>242</v>
      </c>
      <c r="E5349" s="284">
        <v>329.62</v>
      </c>
      <c r="F5349" s="284">
        <v>90.81</v>
      </c>
      <c r="G5349" s="284">
        <f t="shared" si="83"/>
        <v>238.81</v>
      </c>
    </row>
    <row r="5350" spans="1:7" ht="60" x14ac:dyDescent="0.25">
      <c r="A5350" s="261" t="s">
        <v>5738</v>
      </c>
      <c r="B5350" s="283">
        <v>95642</v>
      </c>
      <c r="C5350" s="108" t="s">
        <v>4862</v>
      </c>
      <c r="D5350" t="s">
        <v>242</v>
      </c>
      <c r="E5350" s="284">
        <v>487.88</v>
      </c>
      <c r="F5350" s="284">
        <v>134.28</v>
      </c>
      <c r="G5350" s="284">
        <f t="shared" si="83"/>
        <v>353.6</v>
      </c>
    </row>
    <row r="5351" spans="1:7" ht="60" x14ac:dyDescent="0.25">
      <c r="A5351" s="261" t="s">
        <v>5738</v>
      </c>
      <c r="B5351" s="283">
        <v>95643</v>
      </c>
      <c r="C5351" s="108" t="s">
        <v>4863</v>
      </c>
      <c r="D5351" t="s">
        <v>242</v>
      </c>
      <c r="E5351" s="284">
        <v>639.41999999999996</v>
      </c>
      <c r="F5351" s="284">
        <v>174.69</v>
      </c>
      <c r="G5351" s="284">
        <f t="shared" si="83"/>
        <v>464.72999999999996</v>
      </c>
    </row>
    <row r="5352" spans="1:7" ht="60" x14ac:dyDescent="0.25">
      <c r="A5352" s="261" t="s">
        <v>5738</v>
      </c>
      <c r="B5352" s="283">
        <v>95644</v>
      </c>
      <c r="C5352" s="108" t="s">
        <v>4864</v>
      </c>
      <c r="D5352" t="s">
        <v>242</v>
      </c>
      <c r="E5352" s="284">
        <v>243.52</v>
      </c>
      <c r="F5352" s="284">
        <v>57.49</v>
      </c>
      <c r="G5352" s="284">
        <f t="shared" si="83"/>
        <v>186.03</v>
      </c>
    </row>
    <row r="5353" spans="1:7" ht="60" x14ac:dyDescent="0.25">
      <c r="A5353" s="261" t="s">
        <v>5738</v>
      </c>
      <c r="B5353" s="283">
        <v>95645</v>
      </c>
      <c r="C5353" s="108" t="s">
        <v>4865</v>
      </c>
      <c r="D5353" t="s">
        <v>242</v>
      </c>
      <c r="E5353" s="284">
        <v>449.35</v>
      </c>
      <c r="F5353" s="284">
        <v>102.13</v>
      </c>
      <c r="G5353" s="284">
        <f t="shared" si="83"/>
        <v>347.22</v>
      </c>
    </row>
    <row r="5354" spans="1:7" ht="60" x14ac:dyDescent="0.25">
      <c r="A5354" s="261" t="s">
        <v>5738</v>
      </c>
      <c r="B5354" s="283">
        <v>95646</v>
      </c>
      <c r="C5354" s="108" t="s">
        <v>4866</v>
      </c>
      <c r="D5354" t="s">
        <v>242</v>
      </c>
      <c r="E5354" s="284">
        <v>670.24</v>
      </c>
      <c r="F5354" s="284">
        <v>151.66</v>
      </c>
      <c r="G5354" s="284">
        <f t="shared" si="83"/>
        <v>518.58000000000004</v>
      </c>
    </row>
    <row r="5355" spans="1:7" ht="60" x14ac:dyDescent="0.25">
      <c r="A5355" s="261" t="s">
        <v>5738</v>
      </c>
      <c r="B5355" s="283">
        <v>95647</v>
      </c>
      <c r="C5355" s="108" t="s">
        <v>4867</v>
      </c>
      <c r="D5355" t="s">
        <v>242</v>
      </c>
      <c r="E5355" s="284">
        <v>880.36</v>
      </c>
      <c r="F5355" s="284">
        <v>197.51</v>
      </c>
      <c r="G5355" s="284">
        <f t="shared" si="83"/>
        <v>682.85</v>
      </c>
    </row>
    <row r="5356" spans="1:7" ht="60" x14ac:dyDescent="0.25">
      <c r="A5356" s="261" t="s">
        <v>5738</v>
      </c>
      <c r="B5356" s="283">
        <v>95648</v>
      </c>
      <c r="C5356" s="108" t="s">
        <v>6420</v>
      </c>
      <c r="D5356" t="s">
        <v>242</v>
      </c>
      <c r="E5356" s="284">
        <v>560.54999999999995</v>
      </c>
      <c r="F5356" s="284">
        <v>55.48</v>
      </c>
      <c r="G5356" s="284">
        <f t="shared" si="83"/>
        <v>505.06999999999994</v>
      </c>
    </row>
    <row r="5357" spans="1:7" ht="60" x14ac:dyDescent="0.25">
      <c r="A5357" s="261" t="s">
        <v>5738</v>
      </c>
      <c r="B5357" s="283">
        <v>95649</v>
      </c>
      <c r="C5357" s="108" t="s">
        <v>6342</v>
      </c>
      <c r="D5357" t="s">
        <v>242</v>
      </c>
      <c r="E5357" s="284">
        <v>968.56</v>
      </c>
      <c r="F5357" s="284">
        <v>97.38</v>
      </c>
      <c r="G5357" s="284">
        <f t="shared" si="83"/>
        <v>871.18</v>
      </c>
    </row>
    <row r="5358" spans="1:7" ht="60" x14ac:dyDescent="0.25">
      <c r="A5358" s="261" t="s">
        <v>5738</v>
      </c>
      <c r="B5358" s="283">
        <v>95650</v>
      </c>
      <c r="C5358" s="108" t="s">
        <v>6601</v>
      </c>
      <c r="D5358" t="s">
        <v>242</v>
      </c>
      <c r="E5358" s="284">
        <v>1415.6</v>
      </c>
      <c r="F5358" s="284">
        <v>144</v>
      </c>
      <c r="G5358" s="284">
        <f t="shared" si="83"/>
        <v>1271.5999999999999</v>
      </c>
    </row>
    <row r="5359" spans="1:7" ht="60" x14ac:dyDescent="0.25">
      <c r="A5359" s="261" t="s">
        <v>5738</v>
      </c>
      <c r="B5359" s="283">
        <v>95651</v>
      </c>
      <c r="C5359" s="108" t="s">
        <v>6564</v>
      </c>
      <c r="D5359" t="s">
        <v>242</v>
      </c>
      <c r="E5359" s="284">
        <v>1839.55</v>
      </c>
      <c r="F5359" s="284">
        <v>187.31</v>
      </c>
      <c r="G5359" s="284">
        <f t="shared" si="83"/>
        <v>1652.24</v>
      </c>
    </row>
    <row r="5360" spans="1:7" ht="60" x14ac:dyDescent="0.25">
      <c r="A5360" s="261" t="s">
        <v>5738</v>
      </c>
      <c r="B5360" s="283">
        <v>95652</v>
      </c>
      <c r="C5360" s="108" t="s">
        <v>6407</v>
      </c>
      <c r="D5360" t="s">
        <v>242</v>
      </c>
      <c r="E5360" s="284">
        <v>699.03</v>
      </c>
      <c r="F5360" s="284">
        <v>61.63</v>
      </c>
      <c r="G5360" s="284">
        <f t="shared" si="83"/>
        <v>637.4</v>
      </c>
    </row>
    <row r="5361" spans="1:7" ht="60" x14ac:dyDescent="0.25">
      <c r="A5361" s="261" t="s">
        <v>5738</v>
      </c>
      <c r="B5361" s="283">
        <v>95653</v>
      </c>
      <c r="C5361" s="108" t="s">
        <v>6633</v>
      </c>
      <c r="D5361" t="s">
        <v>242</v>
      </c>
      <c r="E5361" s="284">
        <v>1243.73</v>
      </c>
      <c r="F5361" s="284">
        <v>109.51</v>
      </c>
      <c r="G5361" s="284">
        <f t="shared" si="83"/>
        <v>1134.22</v>
      </c>
    </row>
    <row r="5362" spans="1:7" ht="60" x14ac:dyDescent="0.25">
      <c r="A5362" s="261" t="s">
        <v>5738</v>
      </c>
      <c r="B5362" s="283">
        <v>95654</v>
      </c>
      <c r="C5362" s="108" t="s">
        <v>6579</v>
      </c>
      <c r="D5362" t="s">
        <v>242</v>
      </c>
      <c r="E5362" s="284">
        <v>1832.84</v>
      </c>
      <c r="F5362" s="284">
        <v>162.63</v>
      </c>
      <c r="G5362" s="284">
        <f t="shared" si="83"/>
        <v>1670.21</v>
      </c>
    </row>
    <row r="5363" spans="1:7" ht="60" x14ac:dyDescent="0.25">
      <c r="A5363" s="261" t="s">
        <v>5738</v>
      </c>
      <c r="B5363" s="283">
        <v>95655</v>
      </c>
      <c r="C5363" s="108" t="s">
        <v>6499</v>
      </c>
      <c r="D5363" t="s">
        <v>242</v>
      </c>
      <c r="E5363" s="284">
        <v>2392.27</v>
      </c>
      <c r="F5363" s="284">
        <v>211.81</v>
      </c>
      <c r="G5363" s="284">
        <f t="shared" si="83"/>
        <v>2180.46</v>
      </c>
    </row>
    <row r="5364" spans="1:7" ht="60" x14ac:dyDescent="0.25">
      <c r="A5364" s="261" t="s">
        <v>5738</v>
      </c>
      <c r="B5364" s="283">
        <v>95657</v>
      </c>
      <c r="C5364" s="108" t="s">
        <v>6437</v>
      </c>
      <c r="D5364" t="s">
        <v>242</v>
      </c>
      <c r="E5364" s="284">
        <v>257.17</v>
      </c>
      <c r="F5364" s="284">
        <v>49.98</v>
      </c>
      <c r="G5364" s="284">
        <f t="shared" si="83"/>
        <v>207.19000000000003</v>
      </c>
    </row>
    <row r="5365" spans="1:7" ht="60" x14ac:dyDescent="0.25">
      <c r="A5365" s="261" t="s">
        <v>5738</v>
      </c>
      <c r="B5365" s="283">
        <v>95658</v>
      </c>
      <c r="C5365" s="108" t="s">
        <v>6343</v>
      </c>
      <c r="D5365" t="s">
        <v>242</v>
      </c>
      <c r="E5365" s="284">
        <v>484.58</v>
      </c>
      <c r="F5365" s="284">
        <v>96.69</v>
      </c>
      <c r="G5365" s="284">
        <f t="shared" si="83"/>
        <v>387.89</v>
      </c>
    </row>
    <row r="5366" spans="1:7" ht="60" x14ac:dyDescent="0.25">
      <c r="A5366" s="261" t="s">
        <v>5738</v>
      </c>
      <c r="B5366" s="283">
        <v>95659</v>
      </c>
      <c r="C5366" s="108" t="s">
        <v>6592</v>
      </c>
      <c r="D5366" t="s">
        <v>242</v>
      </c>
      <c r="E5366" s="284">
        <v>681.68</v>
      </c>
      <c r="F5366" s="284">
        <v>151.30000000000001</v>
      </c>
      <c r="G5366" s="284">
        <f t="shared" si="83"/>
        <v>530.37999999999988</v>
      </c>
    </row>
    <row r="5367" spans="1:7" ht="60" x14ac:dyDescent="0.25">
      <c r="A5367" s="261" t="s">
        <v>5738</v>
      </c>
      <c r="B5367" s="283">
        <v>95660</v>
      </c>
      <c r="C5367" s="108" t="s">
        <v>6556</v>
      </c>
      <c r="D5367" t="s">
        <v>242</v>
      </c>
      <c r="E5367" s="284">
        <v>965.52</v>
      </c>
      <c r="F5367" s="284">
        <v>199.05</v>
      </c>
      <c r="G5367" s="284">
        <f t="shared" si="83"/>
        <v>766.47</v>
      </c>
    </row>
    <row r="5368" spans="1:7" ht="60" x14ac:dyDescent="0.25">
      <c r="A5368" s="261" t="s">
        <v>5738</v>
      </c>
      <c r="B5368" s="283">
        <v>95661</v>
      </c>
      <c r="C5368" s="108" t="s">
        <v>6419</v>
      </c>
      <c r="D5368" t="s">
        <v>242</v>
      </c>
      <c r="E5368" s="284">
        <v>333.93</v>
      </c>
      <c r="F5368" s="284">
        <v>59.6</v>
      </c>
      <c r="G5368" s="284">
        <f t="shared" si="83"/>
        <v>274.33</v>
      </c>
    </row>
    <row r="5369" spans="1:7" ht="60" x14ac:dyDescent="0.25">
      <c r="A5369" s="261" t="s">
        <v>5738</v>
      </c>
      <c r="B5369" s="283">
        <v>95662</v>
      </c>
      <c r="C5369" s="108" t="s">
        <v>6625</v>
      </c>
      <c r="D5369" t="s">
        <v>242</v>
      </c>
      <c r="E5369" s="284">
        <v>639.34</v>
      </c>
      <c r="F5369" s="284">
        <v>117.61</v>
      </c>
      <c r="G5369" s="284">
        <f t="shared" si="83"/>
        <v>521.73</v>
      </c>
    </row>
    <row r="5370" spans="1:7" ht="60" x14ac:dyDescent="0.25">
      <c r="A5370" s="261" t="s">
        <v>5738</v>
      </c>
      <c r="B5370" s="283">
        <v>95663</v>
      </c>
      <c r="C5370" s="108" t="s">
        <v>6572</v>
      </c>
      <c r="D5370" t="s">
        <v>242</v>
      </c>
      <c r="E5370" s="284">
        <v>964.79</v>
      </c>
      <c r="F5370" s="284">
        <v>180.42</v>
      </c>
      <c r="G5370" s="284">
        <f t="shared" si="83"/>
        <v>784.37</v>
      </c>
    </row>
    <row r="5371" spans="1:7" ht="60" x14ac:dyDescent="0.25">
      <c r="A5371" s="261" t="s">
        <v>5738</v>
      </c>
      <c r="B5371" s="283">
        <v>95664</v>
      </c>
      <c r="C5371" s="108" t="s">
        <v>6494</v>
      </c>
      <c r="D5371" t="s">
        <v>242</v>
      </c>
      <c r="E5371" s="284">
        <v>1271.67</v>
      </c>
      <c r="F5371" s="284">
        <v>237.35</v>
      </c>
      <c r="G5371" s="284">
        <f t="shared" si="83"/>
        <v>1034.3200000000002</v>
      </c>
    </row>
    <row r="5372" spans="1:7" ht="60" x14ac:dyDescent="0.25">
      <c r="A5372" s="261" t="s">
        <v>5738</v>
      </c>
      <c r="B5372" s="283">
        <v>95665</v>
      </c>
      <c r="C5372" s="108" t="s">
        <v>6421</v>
      </c>
      <c r="D5372" t="s">
        <v>242</v>
      </c>
      <c r="E5372" s="284">
        <v>268.74</v>
      </c>
      <c r="F5372" s="284">
        <v>52.27</v>
      </c>
      <c r="G5372" s="284">
        <f t="shared" si="83"/>
        <v>216.47</v>
      </c>
    </row>
    <row r="5373" spans="1:7" ht="60" x14ac:dyDescent="0.25">
      <c r="A5373" s="261" t="s">
        <v>5738</v>
      </c>
      <c r="B5373" s="283">
        <v>95666</v>
      </c>
      <c r="C5373" s="108" t="s">
        <v>6634</v>
      </c>
      <c r="D5373" t="s">
        <v>242</v>
      </c>
      <c r="E5373" s="284">
        <v>511.94</v>
      </c>
      <c r="F5373" s="284">
        <v>103.09</v>
      </c>
      <c r="G5373" s="284">
        <f t="shared" si="83"/>
        <v>408.85</v>
      </c>
    </row>
    <row r="5374" spans="1:7" ht="60" x14ac:dyDescent="0.25">
      <c r="A5374" s="261" t="s">
        <v>5738</v>
      </c>
      <c r="B5374" s="283">
        <v>95667</v>
      </c>
      <c r="C5374" s="108" t="s">
        <v>6591</v>
      </c>
      <c r="D5374" t="s">
        <v>242</v>
      </c>
      <c r="E5374" s="284">
        <v>765.46</v>
      </c>
      <c r="F5374" s="284">
        <v>158.31</v>
      </c>
      <c r="G5374" s="284">
        <f t="shared" si="83"/>
        <v>607.15000000000009</v>
      </c>
    </row>
    <row r="5375" spans="1:7" ht="60" x14ac:dyDescent="0.25">
      <c r="A5375" s="261" t="s">
        <v>5738</v>
      </c>
      <c r="B5375" s="283">
        <v>95668</v>
      </c>
      <c r="C5375" s="108" t="s">
        <v>6502</v>
      </c>
      <c r="D5375" t="s">
        <v>242</v>
      </c>
      <c r="E5375" s="284">
        <v>1004.75</v>
      </c>
      <c r="F5375" s="284">
        <v>208.16</v>
      </c>
      <c r="G5375" s="284">
        <f t="shared" si="83"/>
        <v>796.59</v>
      </c>
    </row>
    <row r="5376" spans="1:7" ht="60" x14ac:dyDescent="0.25">
      <c r="A5376" s="261" t="s">
        <v>5738</v>
      </c>
      <c r="B5376" s="283">
        <v>95669</v>
      </c>
      <c r="C5376" s="108" t="s">
        <v>6406</v>
      </c>
      <c r="D5376" t="s">
        <v>242</v>
      </c>
      <c r="E5376" s="284">
        <v>356.48</v>
      </c>
      <c r="F5376" s="284">
        <v>62.34</v>
      </c>
      <c r="G5376" s="284">
        <f t="shared" si="83"/>
        <v>294.14</v>
      </c>
    </row>
    <row r="5377" spans="1:7" ht="60" x14ac:dyDescent="0.25">
      <c r="A5377" s="261" t="s">
        <v>5738</v>
      </c>
      <c r="B5377" s="283">
        <v>95670</v>
      </c>
      <c r="C5377" s="108" t="s">
        <v>6616</v>
      </c>
      <c r="D5377" t="s">
        <v>242</v>
      </c>
      <c r="E5377" s="284">
        <v>665.24</v>
      </c>
      <c r="F5377" s="284">
        <v>122.94</v>
      </c>
      <c r="G5377" s="284">
        <f t="shared" si="83"/>
        <v>542.29999999999995</v>
      </c>
    </row>
    <row r="5378" spans="1:7" ht="60" x14ac:dyDescent="0.25">
      <c r="A5378" s="261" t="s">
        <v>5738</v>
      </c>
      <c r="B5378" s="283">
        <v>95671</v>
      </c>
      <c r="C5378" s="108" t="s">
        <v>6562</v>
      </c>
      <c r="D5378" t="s">
        <v>242</v>
      </c>
      <c r="E5378" s="284">
        <v>998.83</v>
      </c>
      <c r="F5378" s="284">
        <v>188.78</v>
      </c>
      <c r="G5378" s="284">
        <f t="shared" si="83"/>
        <v>810.05000000000007</v>
      </c>
    </row>
    <row r="5379" spans="1:7" ht="60" x14ac:dyDescent="0.25">
      <c r="A5379" s="261" t="s">
        <v>5738</v>
      </c>
      <c r="B5379" s="283">
        <v>95672</v>
      </c>
      <c r="C5379" s="108" t="s">
        <v>6490</v>
      </c>
      <c r="D5379" t="s">
        <v>242</v>
      </c>
      <c r="E5379" s="284">
        <v>1334.68</v>
      </c>
      <c r="F5379" s="284">
        <v>248.22</v>
      </c>
      <c r="G5379" s="284">
        <f t="shared" ref="G5379:G5442" si="84">E5379-F5379</f>
        <v>1086.46</v>
      </c>
    </row>
    <row r="5380" spans="1:7" ht="30" x14ac:dyDescent="0.25">
      <c r="A5380" s="261" t="s">
        <v>5738</v>
      </c>
      <c r="B5380" s="283">
        <v>95673</v>
      </c>
      <c r="C5380" s="108" t="s">
        <v>4868</v>
      </c>
      <c r="D5380" t="s">
        <v>242</v>
      </c>
      <c r="E5380" s="284">
        <v>184.29</v>
      </c>
      <c r="F5380" s="284">
        <v>16.2</v>
      </c>
      <c r="G5380" s="284">
        <f t="shared" si="84"/>
        <v>168.09</v>
      </c>
    </row>
    <row r="5381" spans="1:7" ht="30" x14ac:dyDescent="0.25">
      <c r="A5381" s="261" t="s">
        <v>5738</v>
      </c>
      <c r="B5381" s="283">
        <v>95674</v>
      </c>
      <c r="C5381" s="108" t="s">
        <v>4869</v>
      </c>
      <c r="D5381" t="s">
        <v>242</v>
      </c>
      <c r="E5381" s="284">
        <v>196.28</v>
      </c>
      <c r="F5381" s="284">
        <v>16.2</v>
      </c>
      <c r="G5381" s="284">
        <f t="shared" si="84"/>
        <v>180.08</v>
      </c>
    </row>
    <row r="5382" spans="1:7" ht="30" x14ac:dyDescent="0.25">
      <c r="A5382" s="261" t="s">
        <v>5738</v>
      </c>
      <c r="B5382" s="283">
        <v>95675</v>
      </c>
      <c r="C5382" s="108" t="s">
        <v>4870</v>
      </c>
      <c r="D5382" t="s">
        <v>242</v>
      </c>
      <c r="E5382" s="284">
        <v>240.41</v>
      </c>
      <c r="F5382" s="284">
        <v>18.75</v>
      </c>
      <c r="G5382" s="284">
        <f t="shared" si="84"/>
        <v>221.66</v>
      </c>
    </row>
    <row r="5383" spans="1:7" ht="45" x14ac:dyDescent="0.25">
      <c r="A5383" s="261" t="s">
        <v>5738</v>
      </c>
      <c r="B5383" s="283">
        <v>95676</v>
      </c>
      <c r="C5383" s="108" t="s">
        <v>4871</v>
      </c>
      <c r="D5383" t="s">
        <v>242</v>
      </c>
      <c r="E5383" s="284">
        <v>125.81</v>
      </c>
      <c r="F5383" s="284">
        <v>7.72</v>
      </c>
      <c r="G5383" s="284">
        <f t="shared" si="84"/>
        <v>118.09</v>
      </c>
    </row>
    <row r="5384" spans="1:7" ht="60" x14ac:dyDescent="0.25">
      <c r="A5384" s="261" t="s">
        <v>5738</v>
      </c>
      <c r="B5384" s="283">
        <v>97741</v>
      </c>
      <c r="C5384" s="108" t="s">
        <v>5356</v>
      </c>
      <c r="D5384" t="s">
        <v>242</v>
      </c>
      <c r="E5384" s="284">
        <v>183.09</v>
      </c>
      <c r="F5384" s="284">
        <v>51.75</v>
      </c>
      <c r="G5384" s="284">
        <f t="shared" si="84"/>
        <v>131.34</v>
      </c>
    </row>
    <row r="5385" spans="1:7" ht="45" x14ac:dyDescent="0.25">
      <c r="A5385" s="261" t="s">
        <v>5738</v>
      </c>
      <c r="B5385" s="283">
        <v>90436</v>
      </c>
      <c r="C5385" s="108" t="s">
        <v>7357</v>
      </c>
      <c r="D5385" t="s">
        <v>242</v>
      </c>
      <c r="E5385" s="284">
        <v>13.64</v>
      </c>
      <c r="F5385" s="284">
        <v>10.79</v>
      </c>
      <c r="G5385" s="284">
        <f t="shared" si="84"/>
        <v>2.8500000000000014</v>
      </c>
    </row>
    <row r="5386" spans="1:7" ht="60" x14ac:dyDescent="0.25">
      <c r="A5386" s="261" t="s">
        <v>5738</v>
      </c>
      <c r="B5386" s="283">
        <v>90437</v>
      </c>
      <c r="C5386" s="108" t="s">
        <v>7358</v>
      </c>
      <c r="D5386" t="s">
        <v>242</v>
      </c>
      <c r="E5386" s="284">
        <v>36.36</v>
      </c>
      <c r="F5386" s="284">
        <v>28.7</v>
      </c>
      <c r="G5386" s="284">
        <f t="shared" si="84"/>
        <v>7.66</v>
      </c>
    </row>
    <row r="5387" spans="1:7" ht="60" x14ac:dyDescent="0.25">
      <c r="A5387" s="261" t="s">
        <v>5738</v>
      </c>
      <c r="B5387" s="283">
        <v>90438</v>
      </c>
      <c r="C5387" s="108" t="s">
        <v>7359</v>
      </c>
      <c r="D5387" t="s">
        <v>242</v>
      </c>
      <c r="E5387" s="284">
        <v>53.1</v>
      </c>
      <c r="F5387" s="284">
        <v>41.92</v>
      </c>
      <c r="G5387" s="284">
        <f t="shared" si="84"/>
        <v>11.18</v>
      </c>
    </row>
    <row r="5388" spans="1:7" ht="60" x14ac:dyDescent="0.25">
      <c r="A5388" s="261" t="s">
        <v>5738</v>
      </c>
      <c r="B5388" s="283">
        <v>90439</v>
      </c>
      <c r="C5388" s="108" t="s">
        <v>7360</v>
      </c>
      <c r="D5388" t="s">
        <v>242</v>
      </c>
      <c r="E5388" s="284">
        <v>10.59</v>
      </c>
      <c r="F5388" s="284">
        <v>8.4</v>
      </c>
      <c r="G5388" s="284">
        <f t="shared" si="84"/>
        <v>2.1899999999999995</v>
      </c>
    </row>
    <row r="5389" spans="1:7" ht="60" x14ac:dyDescent="0.25">
      <c r="A5389" s="261" t="s">
        <v>5738</v>
      </c>
      <c r="B5389" s="283">
        <v>90440</v>
      </c>
      <c r="C5389" s="108" t="s">
        <v>7361</v>
      </c>
      <c r="D5389" t="s">
        <v>242</v>
      </c>
      <c r="E5389" s="284">
        <v>28.26</v>
      </c>
      <c r="F5389" s="284">
        <v>22.28</v>
      </c>
      <c r="G5389" s="284">
        <f t="shared" si="84"/>
        <v>5.98</v>
      </c>
    </row>
    <row r="5390" spans="1:7" ht="60" x14ac:dyDescent="0.25">
      <c r="A5390" s="261" t="s">
        <v>5738</v>
      </c>
      <c r="B5390" s="283">
        <v>90441</v>
      </c>
      <c r="C5390" s="108" t="s">
        <v>7362</v>
      </c>
      <c r="D5390" t="s">
        <v>242</v>
      </c>
      <c r="E5390" s="284">
        <v>41.27</v>
      </c>
      <c r="F5390" s="284">
        <v>32.47</v>
      </c>
      <c r="G5390" s="284">
        <f t="shared" si="84"/>
        <v>8.8000000000000043</v>
      </c>
    </row>
    <row r="5391" spans="1:7" ht="60" x14ac:dyDescent="0.25">
      <c r="A5391" s="261" t="s">
        <v>5738</v>
      </c>
      <c r="B5391" s="283">
        <v>90443</v>
      </c>
      <c r="C5391" s="108" t="s">
        <v>7363</v>
      </c>
      <c r="D5391" t="s">
        <v>321</v>
      </c>
      <c r="E5391" s="284">
        <v>7.32</v>
      </c>
      <c r="F5391" s="284">
        <v>5.83</v>
      </c>
      <c r="G5391" s="284">
        <f t="shared" si="84"/>
        <v>1.4900000000000002</v>
      </c>
    </row>
    <row r="5392" spans="1:7" ht="60" x14ac:dyDescent="0.25">
      <c r="A5392" s="261" t="s">
        <v>5738</v>
      </c>
      <c r="B5392" s="283">
        <v>90444</v>
      </c>
      <c r="C5392" s="108" t="s">
        <v>7364</v>
      </c>
      <c r="D5392" t="s">
        <v>321</v>
      </c>
      <c r="E5392" s="284">
        <v>14.87</v>
      </c>
      <c r="F5392" s="284">
        <v>12.14</v>
      </c>
      <c r="G5392" s="284">
        <f t="shared" si="84"/>
        <v>2.7299999999999986</v>
      </c>
    </row>
    <row r="5393" spans="1:7" ht="60" x14ac:dyDescent="0.25">
      <c r="A5393" s="261" t="s">
        <v>5738</v>
      </c>
      <c r="B5393" s="283">
        <v>90445</v>
      </c>
      <c r="C5393" s="108" t="s">
        <v>7365</v>
      </c>
      <c r="D5393" t="s">
        <v>321</v>
      </c>
      <c r="E5393" s="284">
        <v>19.72</v>
      </c>
      <c r="F5393" s="284">
        <v>16.07</v>
      </c>
      <c r="G5393" s="284">
        <f t="shared" si="84"/>
        <v>3.6499999999999986</v>
      </c>
    </row>
    <row r="5394" spans="1:7" ht="60" x14ac:dyDescent="0.25">
      <c r="A5394" s="261" t="s">
        <v>5738</v>
      </c>
      <c r="B5394" s="283">
        <v>90446</v>
      </c>
      <c r="C5394" s="108" t="s">
        <v>7366</v>
      </c>
      <c r="D5394" t="s">
        <v>321</v>
      </c>
      <c r="E5394" s="284">
        <v>26.18</v>
      </c>
      <c r="F5394" s="284">
        <v>21.26</v>
      </c>
      <c r="G5394" s="284">
        <f t="shared" si="84"/>
        <v>4.9199999999999982</v>
      </c>
    </row>
    <row r="5395" spans="1:7" ht="45" x14ac:dyDescent="0.25">
      <c r="A5395" s="261" t="s">
        <v>5738</v>
      </c>
      <c r="B5395" s="283">
        <v>90447</v>
      </c>
      <c r="C5395" s="108" t="s">
        <v>7367</v>
      </c>
      <c r="D5395" t="s">
        <v>321</v>
      </c>
      <c r="E5395" s="284">
        <v>7.45</v>
      </c>
      <c r="F5395" s="284">
        <v>5.76</v>
      </c>
      <c r="G5395" s="284">
        <f t="shared" si="84"/>
        <v>1.6900000000000004</v>
      </c>
    </row>
    <row r="5396" spans="1:7" ht="60" x14ac:dyDescent="0.25">
      <c r="A5396" s="261" t="s">
        <v>5738</v>
      </c>
      <c r="B5396" s="283">
        <v>90451</v>
      </c>
      <c r="C5396" s="108" t="s">
        <v>7368</v>
      </c>
      <c r="D5396" t="s">
        <v>242</v>
      </c>
      <c r="E5396" s="284">
        <v>6.74</v>
      </c>
      <c r="F5396" s="284">
        <v>3</v>
      </c>
      <c r="G5396" s="284">
        <f t="shared" si="84"/>
        <v>3.74</v>
      </c>
    </row>
    <row r="5397" spans="1:7" ht="45" x14ac:dyDescent="0.25">
      <c r="A5397" s="261" t="s">
        <v>5738</v>
      </c>
      <c r="B5397" s="283">
        <v>90452</v>
      </c>
      <c r="C5397" s="108" t="s">
        <v>7369</v>
      </c>
      <c r="D5397" t="s">
        <v>242</v>
      </c>
      <c r="E5397" s="284">
        <v>31.35</v>
      </c>
      <c r="F5397" s="284">
        <v>5.25</v>
      </c>
      <c r="G5397" s="284">
        <f t="shared" si="84"/>
        <v>26.1</v>
      </c>
    </row>
    <row r="5398" spans="1:7" ht="60" x14ac:dyDescent="0.25">
      <c r="A5398" s="261" t="s">
        <v>5738</v>
      </c>
      <c r="B5398" s="283">
        <v>90453</v>
      </c>
      <c r="C5398" s="108" t="s">
        <v>7370</v>
      </c>
      <c r="D5398" t="s">
        <v>242</v>
      </c>
      <c r="E5398" s="284">
        <v>3.69</v>
      </c>
      <c r="F5398" s="284">
        <v>1.7</v>
      </c>
      <c r="G5398" s="284">
        <f t="shared" si="84"/>
        <v>1.99</v>
      </c>
    </row>
    <row r="5399" spans="1:7" ht="60" x14ac:dyDescent="0.25">
      <c r="A5399" s="261" t="s">
        <v>5738</v>
      </c>
      <c r="B5399" s="283">
        <v>90454</v>
      </c>
      <c r="C5399" s="108" t="s">
        <v>7371</v>
      </c>
      <c r="D5399" t="s">
        <v>242</v>
      </c>
      <c r="E5399" s="284">
        <v>6.02</v>
      </c>
      <c r="F5399" s="284">
        <v>2.59</v>
      </c>
      <c r="G5399" s="284">
        <f t="shared" si="84"/>
        <v>3.4299999999999997</v>
      </c>
    </row>
    <row r="5400" spans="1:7" ht="60" x14ac:dyDescent="0.25">
      <c r="A5400" s="261" t="s">
        <v>5738</v>
      </c>
      <c r="B5400" s="283">
        <v>90455</v>
      </c>
      <c r="C5400" s="108" t="s">
        <v>7372</v>
      </c>
      <c r="D5400" t="s">
        <v>242</v>
      </c>
      <c r="E5400" s="284">
        <v>7.66</v>
      </c>
      <c r="F5400" s="284">
        <v>3.77</v>
      </c>
      <c r="G5400" s="284">
        <f t="shared" si="84"/>
        <v>3.89</v>
      </c>
    </row>
    <row r="5401" spans="1:7" ht="30" x14ac:dyDescent="0.25">
      <c r="A5401" s="261" t="s">
        <v>5738</v>
      </c>
      <c r="B5401" s="283">
        <v>90456</v>
      </c>
      <c r="C5401" s="108" t="s">
        <v>7373</v>
      </c>
      <c r="D5401" t="s">
        <v>242</v>
      </c>
      <c r="E5401" s="284">
        <v>4.9400000000000004</v>
      </c>
      <c r="F5401" s="284">
        <v>3.83</v>
      </c>
      <c r="G5401" s="284">
        <f t="shared" si="84"/>
        <v>1.1100000000000003</v>
      </c>
    </row>
    <row r="5402" spans="1:7" ht="45" x14ac:dyDescent="0.25">
      <c r="A5402" s="261" t="s">
        <v>5738</v>
      </c>
      <c r="B5402" s="283">
        <v>90457</v>
      </c>
      <c r="C5402" s="108" t="s">
        <v>7374</v>
      </c>
      <c r="D5402" t="s">
        <v>242</v>
      </c>
      <c r="E5402" s="284">
        <v>11.28</v>
      </c>
      <c r="F5402" s="284">
        <v>8.67</v>
      </c>
      <c r="G5402" s="284">
        <f t="shared" si="84"/>
        <v>2.6099999999999994</v>
      </c>
    </row>
    <row r="5403" spans="1:7" ht="45" x14ac:dyDescent="0.25">
      <c r="A5403" s="261" t="s">
        <v>5738</v>
      </c>
      <c r="B5403" s="283">
        <v>90458</v>
      </c>
      <c r="C5403" s="108" t="s">
        <v>7375</v>
      </c>
      <c r="D5403" t="s">
        <v>242</v>
      </c>
      <c r="E5403" s="284">
        <v>32.159999999999997</v>
      </c>
      <c r="F5403" s="284">
        <v>24.62</v>
      </c>
      <c r="G5403" s="284">
        <f t="shared" si="84"/>
        <v>7.5399999999999956</v>
      </c>
    </row>
    <row r="5404" spans="1:7" ht="45" x14ac:dyDescent="0.25">
      <c r="A5404" s="261" t="s">
        <v>5738</v>
      </c>
      <c r="B5404" s="283">
        <v>90459</v>
      </c>
      <c r="C5404" s="108" t="s">
        <v>7376</v>
      </c>
      <c r="D5404" t="s">
        <v>242</v>
      </c>
      <c r="E5404" s="284">
        <v>44.72</v>
      </c>
      <c r="F5404" s="284">
        <v>35.32</v>
      </c>
      <c r="G5404" s="284">
        <f t="shared" si="84"/>
        <v>9.3999999999999986</v>
      </c>
    </row>
    <row r="5405" spans="1:7" ht="60" x14ac:dyDescent="0.25">
      <c r="A5405" s="261" t="s">
        <v>5738</v>
      </c>
      <c r="B5405" s="283">
        <v>90460</v>
      </c>
      <c r="C5405" s="108" t="s">
        <v>7377</v>
      </c>
      <c r="D5405" t="s">
        <v>321</v>
      </c>
      <c r="E5405" s="284">
        <v>26.22</v>
      </c>
      <c r="F5405" s="284">
        <v>6.2</v>
      </c>
      <c r="G5405" s="284">
        <f t="shared" si="84"/>
        <v>20.02</v>
      </c>
    </row>
    <row r="5406" spans="1:7" ht="60" x14ac:dyDescent="0.25">
      <c r="A5406" s="261" t="s">
        <v>5738</v>
      </c>
      <c r="B5406" s="283">
        <v>90461</v>
      </c>
      <c r="C5406" s="108" t="s">
        <v>7378</v>
      </c>
      <c r="D5406" t="s">
        <v>321</v>
      </c>
      <c r="E5406" s="284">
        <v>19.04</v>
      </c>
      <c r="F5406" s="284">
        <v>7.19</v>
      </c>
      <c r="G5406" s="284">
        <f t="shared" si="84"/>
        <v>11.849999999999998</v>
      </c>
    </row>
    <row r="5407" spans="1:7" ht="60" x14ac:dyDescent="0.25">
      <c r="A5407" s="261" t="s">
        <v>5738</v>
      </c>
      <c r="B5407" s="283">
        <v>90462</v>
      </c>
      <c r="C5407" s="108" t="s">
        <v>7379</v>
      </c>
      <c r="D5407" t="s">
        <v>321</v>
      </c>
      <c r="E5407" s="284">
        <v>4.63</v>
      </c>
      <c r="F5407" s="284">
        <v>1.1100000000000001</v>
      </c>
      <c r="G5407" s="284">
        <f t="shared" si="84"/>
        <v>3.5199999999999996</v>
      </c>
    </row>
    <row r="5408" spans="1:7" ht="60" x14ac:dyDescent="0.25">
      <c r="A5408" s="261" t="s">
        <v>5738</v>
      </c>
      <c r="B5408" s="283">
        <v>90463</v>
      </c>
      <c r="C5408" s="108" t="s">
        <v>7380</v>
      </c>
      <c r="D5408" t="s">
        <v>321</v>
      </c>
      <c r="E5408" s="284">
        <v>3.87</v>
      </c>
      <c r="F5408" s="284">
        <v>1.29</v>
      </c>
      <c r="G5408" s="284">
        <f t="shared" si="84"/>
        <v>2.58</v>
      </c>
    </row>
    <row r="5409" spans="1:7" ht="60" x14ac:dyDescent="0.25">
      <c r="A5409" s="261" t="s">
        <v>5738</v>
      </c>
      <c r="B5409" s="283">
        <v>90466</v>
      </c>
      <c r="C5409" s="108" t="s">
        <v>7381</v>
      </c>
      <c r="D5409" t="s">
        <v>321</v>
      </c>
      <c r="E5409" s="284">
        <v>14.35</v>
      </c>
      <c r="F5409" s="284">
        <v>9.36</v>
      </c>
      <c r="G5409" s="284">
        <f t="shared" si="84"/>
        <v>4.99</v>
      </c>
    </row>
    <row r="5410" spans="1:7" ht="60" x14ac:dyDescent="0.25">
      <c r="A5410" s="261" t="s">
        <v>5738</v>
      </c>
      <c r="B5410" s="283">
        <v>90467</v>
      </c>
      <c r="C5410" s="108" t="s">
        <v>7382</v>
      </c>
      <c r="D5410" t="s">
        <v>321</v>
      </c>
      <c r="E5410" s="284">
        <v>21.59</v>
      </c>
      <c r="F5410" s="284">
        <v>13.96</v>
      </c>
      <c r="G5410" s="284">
        <f t="shared" si="84"/>
        <v>7.629999999999999</v>
      </c>
    </row>
    <row r="5411" spans="1:7" ht="60" x14ac:dyDescent="0.25">
      <c r="A5411" s="261" t="s">
        <v>5738</v>
      </c>
      <c r="B5411" s="283">
        <v>90468</v>
      </c>
      <c r="C5411" s="108" t="s">
        <v>7383</v>
      </c>
      <c r="D5411" t="s">
        <v>321</v>
      </c>
      <c r="E5411" s="284">
        <v>7.2</v>
      </c>
      <c r="F5411" s="284">
        <v>3.7</v>
      </c>
      <c r="G5411" s="284">
        <f t="shared" si="84"/>
        <v>3.5</v>
      </c>
    </row>
    <row r="5412" spans="1:7" ht="60" x14ac:dyDescent="0.25">
      <c r="A5412" s="261" t="s">
        <v>5738</v>
      </c>
      <c r="B5412" s="283">
        <v>90469</v>
      </c>
      <c r="C5412" s="108" t="s">
        <v>7384</v>
      </c>
      <c r="D5412" t="s">
        <v>321</v>
      </c>
      <c r="E5412" s="284">
        <v>10.94</v>
      </c>
      <c r="F5412" s="284">
        <v>5.53</v>
      </c>
      <c r="G5412" s="284">
        <f t="shared" si="84"/>
        <v>5.4099999999999993</v>
      </c>
    </row>
    <row r="5413" spans="1:7" ht="60" x14ac:dyDescent="0.25">
      <c r="A5413" s="261" t="s">
        <v>5738</v>
      </c>
      <c r="B5413" s="283">
        <v>90470</v>
      </c>
      <c r="C5413" s="108" t="s">
        <v>7385</v>
      </c>
      <c r="D5413" t="s">
        <v>321</v>
      </c>
      <c r="E5413" s="284">
        <v>14.58</v>
      </c>
      <c r="F5413" s="284">
        <v>7.04</v>
      </c>
      <c r="G5413" s="284">
        <f t="shared" si="84"/>
        <v>7.54</v>
      </c>
    </row>
    <row r="5414" spans="1:7" ht="60" x14ac:dyDescent="0.25">
      <c r="A5414" s="261" t="s">
        <v>5738</v>
      </c>
      <c r="B5414" s="283">
        <v>91166</v>
      </c>
      <c r="C5414" s="108" t="s">
        <v>7386</v>
      </c>
      <c r="D5414" t="s">
        <v>321</v>
      </c>
      <c r="E5414" s="284">
        <v>3.96</v>
      </c>
      <c r="F5414" s="284">
        <v>1.36</v>
      </c>
      <c r="G5414" s="284">
        <f t="shared" si="84"/>
        <v>2.5999999999999996</v>
      </c>
    </row>
    <row r="5415" spans="1:7" ht="75" x14ac:dyDescent="0.25">
      <c r="A5415" s="261" t="s">
        <v>5738</v>
      </c>
      <c r="B5415" s="283">
        <v>91167</v>
      </c>
      <c r="C5415" s="108" t="s">
        <v>7387</v>
      </c>
      <c r="D5415" t="s">
        <v>321</v>
      </c>
      <c r="E5415" s="284">
        <v>10.69</v>
      </c>
      <c r="F5415" s="284">
        <v>5.04</v>
      </c>
      <c r="G5415" s="284">
        <f t="shared" si="84"/>
        <v>5.6499999999999995</v>
      </c>
    </row>
    <row r="5416" spans="1:7" ht="90" x14ac:dyDescent="0.25">
      <c r="A5416" s="261" t="s">
        <v>5738</v>
      </c>
      <c r="B5416" s="283">
        <v>91170</v>
      </c>
      <c r="C5416" s="108" t="s">
        <v>7388</v>
      </c>
      <c r="D5416" t="s">
        <v>321</v>
      </c>
      <c r="E5416" s="284">
        <v>10.69</v>
      </c>
      <c r="F5416" s="284">
        <v>5.04</v>
      </c>
      <c r="G5416" s="284">
        <f t="shared" si="84"/>
        <v>5.6499999999999995</v>
      </c>
    </row>
    <row r="5417" spans="1:7" ht="105" x14ac:dyDescent="0.25">
      <c r="A5417" s="261" t="s">
        <v>5738</v>
      </c>
      <c r="B5417" s="283">
        <v>91171</v>
      </c>
      <c r="C5417" s="108" t="s">
        <v>7389</v>
      </c>
      <c r="D5417" t="s">
        <v>321</v>
      </c>
      <c r="E5417" s="284">
        <v>17.760000000000002</v>
      </c>
      <c r="F5417" s="284">
        <v>7.47</v>
      </c>
      <c r="G5417" s="284">
        <f t="shared" si="84"/>
        <v>10.290000000000003</v>
      </c>
    </row>
    <row r="5418" spans="1:7" ht="90" x14ac:dyDescent="0.25">
      <c r="A5418" s="261" t="s">
        <v>5738</v>
      </c>
      <c r="B5418" s="283">
        <v>91172</v>
      </c>
      <c r="C5418" s="108" t="s">
        <v>7390</v>
      </c>
      <c r="D5418" t="s">
        <v>321</v>
      </c>
      <c r="E5418" s="284">
        <v>20.53</v>
      </c>
      <c r="F5418" s="284">
        <v>8.48</v>
      </c>
      <c r="G5418" s="284">
        <f t="shared" si="84"/>
        <v>12.05</v>
      </c>
    </row>
    <row r="5419" spans="1:7" ht="90" x14ac:dyDescent="0.25">
      <c r="A5419" s="261" t="s">
        <v>5738</v>
      </c>
      <c r="B5419" s="283">
        <v>91173</v>
      </c>
      <c r="C5419" s="108" t="s">
        <v>7391</v>
      </c>
      <c r="D5419" t="s">
        <v>321</v>
      </c>
      <c r="E5419" s="284">
        <v>3.98</v>
      </c>
      <c r="F5419" s="284">
        <v>1.88</v>
      </c>
      <c r="G5419" s="284">
        <f t="shared" si="84"/>
        <v>2.1</v>
      </c>
    </row>
    <row r="5420" spans="1:7" ht="90" x14ac:dyDescent="0.25">
      <c r="A5420" s="261" t="s">
        <v>5738</v>
      </c>
      <c r="B5420" s="283">
        <v>91174</v>
      </c>
      <c r="C5420" s="108" t="s">
        <v>7392</v>
      </c>
      <c r="D5420" t="s">
        <v>321</v>
      </c>
      <c r="E5420" s="284">
        <v>7.09</v>
      </c>
      <c r="F5420" s="284">
        <v>2.99</v>
      </c>
      <c r="G5420" s="284">
        <f t="shared" si="84"/>
        <v>4.0999999999999996</v>
      </c>
    </row>
    <row r="5421" spans="1:7" ht="90" x14ac:dyDescent="0.25">
      <c r="A5421" s="261" t="s">
        <v>5738</v>
      </c>
      <c r="B5421" s="283">
        <v>91175</v>
      </c>
      <c r="C5421" s="108" t="s">
        <v>7393</v>
      </c>
      <c r="D5421" t="s">
        <v>321</v>
      </c>
      <c r="E5421" s="284">
        <v>11.08</v>
      </c>
      <c r="F5421" s="284">
        <v>4.58</v>
      </c>
      <c r="G5421" s="284">
        <f t="shared" si="84"/>
        <v>6.5</v>
      </c>
    </row>
    <row r="5422" spans="1:7" ht="75" x14ac:dyDescent="0.25">
      <c r="A5422" s="261" t="s">
        <v>5738</v>
      </c>
      <c r="B5422" s="283">
        <v>91176</v>
      </c>
      <c r="C5422" s="108" t="s">
        <v>7394</v>
      </c>
      <c r="D5422" t="s">
        <v>321</v>
      </c>
      <c r="E5422" s="284">
        <v>18.12</v>
      </c>
      <c r="F5422" s="284">
        <v>6.61</v>
      </c>
      <c r="G5422" s="284">
        <f t="shared" si="84"/>
        <v>11.510000000000002</v>
      </c>
    </row>
    <row r="5423" spans="1:7" ht="105" x14ac:dyDescent="0.25">
      <c r="A5423" s="261" t="s">
        <v>5738</v>
      </c>
      <c r="B5423" s="283">
        <v>91179</v>
      </c>
      <c r="C5423" s="108" t="s">
        <v>7395</v>
      </c>
      <c r="D5423" t="s">
        <v>321</v>
      </c>
      <c r="E5423" s="284">
        <v>18.12</v>
      </c>
      <c r="F5423" s="284">
        <v>6.61</v>
      </c>
      <c r="G5423" s="284">
        <f t="shared" si="84"/>
        <v>11.510000000000002</v>
      </c>
    </row>
    <row r="5424" spans="1:7" ht="105" x14ac:dyDescent="0.25">
      <c r="A5424" s="261" t="s">
        <v>5738</v>
      </c>
      <c r="B5424" s="283">
        <v>91180</v>
      </c>
      <c r="C5424" s="108" t="s">
        <v>7396</v>
      </c>
      <c r="D5424" t="s">
        <v>321</v>
      </c>
      <c r="E5424" s="284">
        <v>24.33</v>
      </c>
      <c r="F5424" s="284">
        <v>8.9499999999999993</v>
      </c>
      <c r="G5424" s="284">
        <f t="shared" si="84"/>
        <v>15.379999999999999</v>
      </c>
    </row>
    <row r="5425" spans="1:7" ht="105" x14ac:dyDescent="0.25">
      <c r="A5425" s="261" t="s">
        <v>5738</v>
      </c>
      <c r="B5425" s="283">
        <v>91181</v>
      </c>
      <c r="C5425" s="108" t="s">
        <v>7397</v>
      </c>
      <c r="D5425" t="s">
        <v>321</v>
      </c>
      <c r="E5425" s="284">
        <v>25.6</v>
      </c>
      <c r="F5425" s="284">
        <v>9.57</v>
      </c>
      <c r="G5425" s="284">
        <f t="shared" si="84"/>
        <v>16.03</v>
      </c>
    </row>
    <row r="5426" spans="1:7" ht="60" x14ac:dyDescent="0.25">
      <c r="A5426" s="261" t="s">
        <v>5738</v>
      </c>
      <c r="B5426" s="283">
        <v>91182</v>
      </c>
      <c r="C5426" s="108" t="s">
        <v>7398</v>
      </c>
      <c r="D5426" t="s">
        <v>321</v>
      </c>
      <c r="E5426" s="284">
        <v>22.86</v>
      </c>
      <c r="F5426" s="284">
        <v>15.58</v>
      </c>
      <c r="G5426" s="284">
        <f t="shared" si="84"/>
        <v>7.2799999999999994</v>
      </c>
    </row>
    <row r="5427" spans="1:7" ht="75" x14ac:dyDescent="0.25">
      <c r="A5427" s="261" t="s">
        <v>5738</v>
      </c>
      <c r="B5427" s="283">
        <v>91185</v>
      </c>
      <c r="C5427" s="108" t="s">
        <v>7399</v>
      </c>
      <c r="D5427" t="s">
        <v>321</v>
      </c>
      <c r="E5427" s="284">
        <v>22.86</v>
      </c>
      <c r="F5427" s="284">
        <v>15.58</v>
      </c>
      <c r="G5427" s="284">
        <f t="shared" si="84"/>
        <v>7.2799999999999994</v>
      </c>
    </row>
    <row r="5428" spans="1:7" ht="90" x14ac:dyDescent="0.25">
      <c r="A5428" s="261" t="s">
        <v>5738</v>
      </c>
      <c r="B5428" s="283">
        <v>91186</v>
      </c>
      <c r="C5428" s="108" t="s">
        <v>7400</v>
      </c>
      <c r="D5428" t="s">
        <v>321</v>
      </c>
      <c r="E5428" s="284">
        <v>25.16</v>
      </c>
      <c r="F5428" s="284">
        <v>17.329999999999998</v>
      </c>
      <c r="G5428" s="284">
        <f t="shared" si="84"/>
        <v>7.8300000000000018</v>
      </c>
    </row>
    <row r="5429" spans="1:7" ht="90" x14ac:dyDescent="0.25">
      <c r="A5429" s="261" t="s">
        <v>5738</v>
      </c>
      <c r="B5429" s="283">
        <v>91187</v>
      </c>
      <c r="C5429" s="108" t="s">
        <v>7401</v>
      </c>
      <c r="D5429" t="s">
        <v>321</v>
      </c>
      <c r="E5429" s="284">
        <v>22.59</v>
      </c>
      <c r="F5429" s="284">
        <v>15.79</v>
      </c>
      <c r="G5429" s="284">
        <f t="shared" si="84"/>
        <v>6.8000000000000007</v>
      </c>
    </row>
    <row r="5430" spans="1:7" ht="45" x14ac:dyDescent="0.25">
      <c r="A5430" s="261" t="s">
        <v>5738</v>
      </c>
      <c r="B5430" s="283">
        <v>91188</v>
      </c>
      <c r="C5430" s="108" t="s">
        <v>7402</v>
      </c>
      <c r="D5430" t="s">
        <v>242</v>
      </c>
      <c r="E5430" s="284">
        <v>12.57</v>
      </c>
      <c r="F5430" s="284">
        <v>7.14</v>
      </c>
      <c r="G5430" s="284">
        <f t="shared" si="84"/>
        <v>5.4300000000000006</v>
      </c>
    </row>
    <row r="5431" spans="1:7" ht="45" x14ac:dyDescent="0.25">
      <c r="A5431" s="261" t="s">
        <v>5738</v>
      </c>
      <c r="B5431" s="283">
        <v>91189</v>
      </c>
      <c r="C5431" s="108" t="s">
        <v>7403</v>
      </c>
      <c r="D5431" t="s">
        <v>242</v>
      </c>
      <c r="E5431" s="284">
        <v>70.89</v>
      </c>
      <c r="F5431" s="284">
        <v>29.52</v>
      </c>
      <c r="G5431" s="284">
        <f t="shared" si="84"/>
        <v>41.370000000000005</v>
      </c>
    </row>
    <row r="5432" spans="1:7" ht="45" x14ac:dyDescent="0.25">
      <c r="A5432" s="261" t="s">
        <v>5738</v>
      </c>
      <c r="B5432" s="283">
        <v>91190</v>
      </c>
      <c r="C5432" s="108" t="s">
        <v>7404</v>
      </c>
      <c r="D5432" t="s">
        <v>242</v>
      </c>
      <c r="E5432" s="284">
        <v>9.98</v>
      </c>
      <c r="F5432" s="284">
        <v>5.53</v>
      </c>
      <c r="G5432" s="284">
        <f t="shared" si="84"/>
        <v>4.45</v>
      </c>
    </row>
    <row r="5433" spans="1:7" ht="45" x14ac:dyDescent="0.25">
      <c r="A5433" s="261" t="s">
        <v>5738</v>
      </c>
      <c r="B5433" s="283">
        <v>91191</v>
      </c>
      <c r="C5433" s="108" t="s">
        <v>7405</v>
      </c>
      <c r="D5433" t="s">
        <v>242</v>
      </c>
      <c r="E5433" s="284">
        <v>13.98</v>
      </c>
      <c r="F5433" s="284">
        <v>6.48</v>
      </c>
      <c r="G5433" s="284">
        <f t="shared" si="84"/>
        <v>7.5</v>
      </c>
    </row>
    <row r="5434" spans="1:7" ht="45" x14ac:dyDescent="0.25">
      <c r="A5434" s="261" t="s">
        <v>5738</v>
      </c>
      <c r="B5434" s="283">
        <v>91192</v>
      </c>
      <c r="C5434" s="108" t="s">
        <v>7406</v>
      </c>
      <c r="D5434" t="s">
        <v>242</v>
      </c>
      <c r="E5434" s="284">
        <v>21.12</v>
      </c>
      <c r="F5434" s="284">
        <v>8.1999999999999993</v>
      </c>
      <c r="G5434" s="284">
        <f t="shared" si="84"/>
        <v>12.920000000000002</v>
      </c>
    </row>
    <row r="5435" spans="1:7" ht="60" x14ac:dyDescent="0.25">
      <c r="A5435" s="261" t="s">
        <v>5738</v>
      </c>
      <c r="B5435" s="283">
        <v>91222</v>
      </c>
      <c r="C5435" s="108" t="s">
        <v>7407</v>
      </c>
      <c r="D5435" t="s">
        <v>321</v>
      </c>
      <c r="E5435" s="284">
        <v>8.1300000000000008</v>
      </c>
      <c r="F5435" s="284">
        <v>6.45</v>
      </c>
      <c r="G5435" s="284">
        <f t="shared" si="84"/>
        <v>1.6800000000000006</v>
      </c>
    </row>
    <row r="5436" spans="1:7" ht="75" x14ac:dyDescent="0.25">
      <c r="A5436" s="261" t="s">
        <v>5738</v>
      </c>
      <c r="B5436" s="283">
        <v>94480</v>
      </c>
      <c r="C5436" s="108" t="s">
        <v>4460</v>
      </c>
      <c r="D5436" t="s">
        <v>242</v>
      </c>
      <c r="E5436" s="284">
        <v>2813.13</v>
      </c>
      <c r="F5436" s="284">
        <v>631.71</v>
      </c>
      <c r="G5436" s="284">
        <f t="shared" si="84"/>
        <v>2181.42</v>
      </c>
    </row>
    <row r="5437" spans="1:7" ht="75" x14ac:dyDescent="0.25">
      <c r="A5437" s="261" t="s">
        <v>5738</v>
      </c>
      <c r="B5437" s="283">
        <v>94481</v>
      </c>
      <c r="C5437" s="108" t="s">
        <v>4461</v>
      </c>
      <c r="D5437" t="s">
        <v>242</v>
      </c>
      <c r="E5437" s="284">
        <v>1950.48</v>
      </c>
      <c r="F5437" s="284">
        <v>561.74</v>
      </c>
      <c r="G5437" s="284">
        <f t="shared" si="84"/>
        <v>1388.74</v>
      </c>
    </row>
    <row r="5438" spans="1:7" ht="75" x14ac:dyDescent="0.25">
      <c r="A5438" s="261" t="s">
        <v>5738</v>
      </c>
      <c r="B5438" s="283">
        <v>94482</v>
      </c>
      <c r="C5438" s="108" t="s">
        <v>4462</v>
      </c>
      <c r="D5438" t="s">
        <v>242</v>
      </c>
      <c r="E5438" s="284">
        <v>1538.29</v>
      </c>
      <c r="F5438" s="284">
        <v>511.47</v>
      </c>
      <c r="G5438" s="284">
        <f t="shared" si="84"/>
        <v>1026.82</v>
      </c>
    </row>
    <row r="5439" spans="1:7" ht="75" x14ac:dyDescent="0.25">
      <c r="A5439" s="261" t="s">
        <v>5738</v>
      </c>
      <c r="B5439" s="283">
        <v>94483</v>
      </c>
      <c r="C5439" s="108" t="s">
        <v>4463</v>
      </c>
      <c r="D5439" t="s">
        <v>242</v>
      </c>
      <c r="E5439" s="284">
        <v>1290.53</v>
      </c>
      <c r="F5439" s="284">
        <v>470.12</v>
      </c>
      <c r="G5439" s="284">
        <f t="shared" si="84"/>
        <v>820.41</v>
      </c>
    </row>
    <row r="5440" spans="1:7" ht="60" x14ac:dyDescent="0.25">
      <c r="A5440" s="261" t="s">
        <v>5738</v>
      </c>
      <c r="B5440" s="283">
        <v>95541</v>
      </c>
      <c r="C5440" s="108" t="s">
        <v>7408</v>
      </c>
      <c r="D5440" t="s">
        <v>242</v>
      </c>
      <c r="E5440" s="284">
        <v>21.55</v>
      </c>
      <c r="F5440" s="284">
        <v>16.68</v>
      </c>
      <c r="G5440" s="284">
        <f t="shared" si="84"/>
        <v>4.870000000000001</v>
      </c>
    </row>
    <row r="5441" spans="1:7" ht="60" x14ac:dyDescent="0.25">
      <c r="A5441" s="261" t="s">
        <v>5738</v>
      </c>
      <c r="B5441" s="283">
        <v>96559</v>
      </c>
      <c r="C5441" s="108" t="s">
        <v>7409</v>
      </c>
      <c r="D5441" t="s">
        <v>245</v>
      </c>
      <c r="E5441" s="284">
        <v>36.99</v>
      </c>
      <c r="F5441" s="284">
        <v>7.82</v>
      </c>
      <c r="G5441" s="284">
        <f t="shared" si="84"/>
        <v>29.17</v>
      </c>
    </row>
    <row r="5442" spans="1:7" ht="60" x14ac:dyDescent="0.25">
      <c r="A5442" s="261" t="s">
        <v>5738</v>
      </c>
      <c r="B5442" s="283">
        <v>96560</v>
      </c>
      <c r="C5442" s="108" t="s">
        <v>7410</v>
      </c>
      <c r="D5442" t="s">
        <v>245</v>
      </c>
      <c r="E5442" s="284">
        <v>33.880000000000003</v>
      </c>
      <c r="F5442" s="284">
        <v>11.34</v>
      </c>
      <c r="G5442" s="284">
        <f t="shared" si="84"/>
        <v>22.540000000000003</v>
      </c>
    </row>
    <row r="5443" spans="1:7" ht="75" x14ac:dyDescent="0.25">
      <c r="A5443" s="261" t="s">
        <v>5738</v>
      </c>
      <c r="B5443" s="283">
        <v>96562</v>
      </c>
      <c r="C5443" s="108" t="s">
        <v>7411</v>
      </c>
      <c r="D5443" t="s">
        <v>321</v>
      </c>
      <c r="E5443" s="284">
        <v>51.84</v>
      </c>
      <c r="F5443" s="284">
        <v>17.649999999999999</v>
      </c>
      <c r="G5443" s="284">
        <f t="shared" ref="G5443:G5506" si="85">E5443-F5443</f>
        <v>34.190000000000005</v>
      </c>
    </row>
    <row r="5444" spans="1:7" ht="75" x14ac:dyDescent="0.25">
      <c r="A5444" s="261" t="s">
        <v>5738</v>
      </c>
      <c r="B5444" s="283">
        <v>96563</v>
      </c>
      <c r="C5444" s="108" t="s">
        <v>7412</v>
      </c>
      <c r="D5444" t="s">
        <v>321</v>
      </c>
      <c r="E5444" s="284">
        <v>59.64</v>
      </c>
      <c r="F5444" s="284">
        <v>17.649999999999999</v>
      </c>
      <c r="G5444" s="284">
        <f t="shared" si="85"/>
        <v>41.99</v>
      </c>
    </row>
    <row r="5445" spans="1:7" ht="30" x14ac:dyDescent="0.25">
      <c r="A5445" s="261" t="s">
        <v>5738</v>
      </c>
      <c r="B5445" s="283">
        <v>100128</v>
      </c>
      <c r="C5445" s="108" t="s">
        <v>6561</v>
      </c>
      <c r="D5445" t="s">
        <v>242</v>
      </c>
      <c r="E5445" s="284">
        <v>1645.88</v>
      </c>
      <c r="F5445" s="284">
        <v>21</v>
      </c>
      <c r="G5445" s="284">
        <f t="shared" si="85"/>
        <v>1624.88</v>
      </c>
    </row>
    <row r="5446" spans="1:7" ht="60" x14ac:dyDescent="0.25">
      <c r="A5446" s="261" t="s">
        <v>5738</v>
      </c>
      <c r="B5446" s="283">
        <v>101802</v>
      </c>
      <c r="C5446" s="108" t="s">
        <v>1085</v>
      </c>
      <c r="D5446" t="s">
        <v>242</v>
      </c>
      <c r="E5446" s="284">
        <v>1686.91</v>
      </c>
      <c r="F5446" s="284">
        <v>526.75</v>
      </c>
      <c r="G5446" s="284">
        <f t="shared" si="85"/>
        <v>1160.1600000000001</v>
      </c>
    </row>
    <row r="5447" spans="1:7" ht="60" x14ac:dyDescent="0.25">
      <c r="A5447" s="261" t="s">
        <v>5738</v>
      </c>
      <c r="B5447" s="283">
        <v>101803</v>
      </c>
      <c r="C5447" s="108" t="s">
        <v>1086</v>
      </c>
      <c r="D5447" t="s">
        <v>242</v>
      </c>
      <c r="E5447" s="284">
        <v>1060.76</v>
      </c>
      <c r="F5447" s="284">
        <v>365.79</v>
      </c>
      <c r="G5447" s="284">
        <f t="shared" si="85"/>
        <v>694.97</v>
      </c>
    </row>
    <row r="5448" spans="1:7" ht="60" x14ac:dyDescent="0.25">
      <c r="A5448" s="261" t="s">
        <v>5738</v>
      </c>
      <c r="B5448" s="283">
        <v>101804</v>
      </c>
      <c r="C5448" s="108" t="s">
        <v>1087</v>
      </c>
      <c r="D5448" t="s">
        <v>242</v>
      </c>
      <c r="E5448" s="284">
        <v>1345.15</v>
      </c>
      <c r="F5448" s="284">
        <v>432.75</v>
      </c>
      <c r="G5448" s="284">
        <f t="shared" si="85"/>
        <v>912.40000000000009</v>
      </c>
    </row>
    <row r="5449" spans="1:7" ht="60" x14ac:dyDescent="0.25">
      <c r="A5449" s="261" t="s">
        <v>5738</v>
      </c>
      <c r="B5449" s="283">
        <v>101805</v>
      </c>
      <c r="C5449" s="108" t="s">
        <v>1088</v>
      </c>
      <c r="D5449" t="s">
        <v>242</v>
      </c>
      <c r="E5449" s="284">
        <v>1711.72</v>
      </c>
      <c r="F5449" s="284">
        <v>552.19000000000005</v>
      </c>
      <c r="G5449" s="284">
        <f t="shared" si="85"/>
        <v>1159.53</v>
      </c>
    </row>
    <row r="5450" spans="1:7" ht="45" x14ac:dyDescent="0.25">
      <c r="A5450" s="261" t="s">
        <v>5738</v>
      </c>
      <c r="B5450" s="283">
        <v>102111</v>
      </c>
      <c r="C5450" s="108" t="s">
        <v>1293</v>
      </c>
      <c r="D5450" t="s">
        <v>242</v>
      </c>
      <c r="E5450" s="284">
        <v>959.34</v>
      </c>
      <c r="F5450" s="284">
        <v>95.39</v>
      </c>
      <c r="G5450" s="284">
        <f t="shared" si="85"/>
        <v>863.95</v>
      </c>
    </row>
    <row r="5451" spans="1:7" ht="45" x14ac:dyDescent="0.25">
      <c r="A5451" s="261" t="s">
        <v>5738</v>
      </c>
      <c r="B5451" s="283">
        <v>102112</v>
      </c>
      <c r="C5451" s="108" t="s">
        <v>1294</v>
      </c>
      <c r="D5451" t="s">
        <v>242</v>
      </c>
      <c r="E5451" s="284">
        <v>132.09</v>
      </c>
      <c r="F5451" s="284">
        <v>95.51</v>
      </c>
      <c r="G5451" s="284">
        <f t="shared" si="85"/>
        <v>36.58</v>
      </c>
    </row>
    <row r="5452" spans="1:7" ht="45" x14ac:dyDescent="0.25">
      <c r="A5452" s="261" t="s">
        <v>5738</v>
      </c>
      <c r="B5452" s="283">
        <v>102113</v>
      </c>
      <c r="C5452" s="108" t="s">
        <v>1295</v>
      </c>
      <c r="D5452" t="s">
        <v>242</v>
      </c>
      <c r="E5452" s="284">
        <v>1529.87</v>
      </c>
      <c r="F5452" s="284">
        <v>97.95</v>
      </c>
      <c r="G5452" s="284">
        <f t="shared" si="85"/>
        <v>1431.9199999999998</v>
      </c>
    </row>
    <row r="5453" spans="1:7" ht="45" x14ac:dyDescent="0.25">
      <c r="A5453" s="261" t="s">
        <v>5738</v>
      </c>
      <c r="B5453" s="283">
        <v>102114</v>
      </c>
      <c r="C5453" s="108" t="s">
        <v>1296</v>
      </c>
      <c r="D5453" t="s">
        <v>242</v>
      </c>
      <c r="E5453" s="284">
        <v>135.4</v>
      </c>
      <c r="F5453" s="284">
        <v>98.06</v>
      </c>
      <c r="G5453" s="284">
        <f t="shared" si="85"/>
        <v>37.340000000000003</v>
      </c>
    </row>
    <row r="5454" spans="1:7" ht="45" x14ac:dyDescent="0.25">
      <c r="A5454" s="261" t="s">
        <v>5738</v>
      </c>
      <c r="B5454" s="283">
        <v>102115</v>
      </c>
      <c r="C5454" s="108" t="s">
        <v>1297</v>
      </c>
      <c r="D5454" t="s">
        <v>242</v>
      </c>
      <c r="E5454" s="284">
        <v>2670.1</v>
      </c>
      <c r="F5454" s="284">
        <v>139.84</v>
      </c>
      <c r="G5454" s="284">
        <f t="shared" si="85"/>
        <v>2530.2599999999998</v>
      </c>
    </row>
    <row r="5455" spans="1:7" ht="45" x14ac:dyDescent="0.25">
      <c r="A5455" s="261" t="s">
        <v>5738</v>
      </c>
      <c r="B5455" s="283">
        <v>102116</v>
      </c>
      <c r="C5455" s="108" t="s">
        <v>1298</v>
      </c>
      <c r="D5455" t="s">
        <v>242</v>
      </c>
      <c r="E5455" s="284">
        <v>1634.3</v>
      </c>
      <c r="F5455" s="284">
        <v>101.07</v>
      </c>
      <c r="G5455" s="284">
        <f t="shared" si="85"/>
        <v>1533.23</v>
      </c>
    </row>
    <row r="5456" spans="1:7" ht="45" x14ac:dyDescent="0.25">
      <c r="A5456" s="261" t="s">
        <v>5738</v>
      </c>
      <c r="B5456" s="283">
        <v>102117</v>
      </c>
      <c r="C5456" s="108" t="s">
        <v>1299</v>
      </c>
      <c r="D5456" t="s">
        <v>242</v>
      </c>
      <c r="E5456" s="284">
        <v>139.43</v>
      </c>
      <c r="F5456" s="284">
        <v>101.19</v>
      </c>
      <c r="G5456" s="284">
        <f t="shared" si="85"/>
        <v>38.240000000000009</v>
      </c>
    </row>
    <row r="5457" spans="1:7" ht="45" x14ac:dyDescent="0.25">
      <c r="A5457" s="261" t="s">
        <v>5738</v>
      </c>
      <c r="B5457" s="283">
        <v>102118</v>
      </c>
      <c r="C5457" s="108" t="s">
        <v>1300</v>
      </c>
      <c r="D5457" t="s">
        <v>242</v>
      </c>
      <c r="E5457" s="284">
        <v>2228.6999999999998</v>
      </c>
      <c r="F5457" s="284">
        <v>103.76</v>
      </c>
      <c r="G5457" s="284">
        <f t="shared" si="85"/>
        <v>2124.9399999999996</v>
      </c>
    </row>
    <row r="5458" spans="1:7" ht="45" x14ac:dyDescent="0.25">
      <c r="A5458" s="261" t="s">
        <v>5738</v>
      </c>
      <c r="B5458" s="283">
        <v>102119</v>
      </c>
      <c r="C5458" s="108" t="s">
        <v>1301</v>
      </c>
      <c r="D5458" t="s">
        <v>242</v>
      </c>
      <c r="E5458" s="284">
        <v>142.88999999999999</v>
      </c>
      <c r="F5458" s="284">
        <v>103.87</v>
      </c>
      <c r="G5458" s="284">
        <f t="shared" si="85"/>
        <v>39.019999999999982</v>
      </c>
    </row>
    <row r="5459" spans="1:7" ht="45" x14ac:dyDescent="0.25">
      <c r="A5459" s="261" t="s">
        <v>5738</v>
      </c>
      <c r="B5459" s="283">
        <v>102121</v>
      </c>
      <c r="C5459" s="108" t="s">
        <v>1302</v>
      </c>
      <c r="D5459" t="s">
        <v>242</v>
      </c>
      <c r="E5459" s="284">
        <v>179.1</v>
      </c>
      <c r="F5459" s="284">
        <v>131.97</v>
      </c>
      <c r="G5459" s="284">
        <f t="shared" si="85"/>
        <v>47.129999999999995</v>
      </c>
    </row>
    <row r="5460" spans="1:7" ht="45" x14ac:dyDescent="0.25">
      <c r="A5460" s="261" t="s">
        <v>5738</v>
      </c>
      <c r="B5460" s="283">
        <v>102122</v>
      </c>
      <c r="C5460" s="108" t="s">
        <v>1303</v>
      </c>
      <c r="D5460" t="s">
        <v>242</v>
      </c>
      <c r="E5460" s="284">
        <v>7545.76</v>
      </c>
      <c r="F5460" s="284">
        <v>139.84</v>
      </c>
      <c r="G5460" s="284">
        <f t="shared" si="85"/>
        <v>7405.92</v>
      </c>
    </row>
    <row r="5461" spans="1:7" ht="45" x14ac:dyDescent="0.25">
      <c r="A5461" s="261" t="s">
        <v>5738</v>
      </c>
      <c r="B5461" s="283">
        <v>102123</v>
      </c>
      <c r="C5461" s="108" t="s">
        <v>1304</v>
      </c>
      <c r="D5461" t="s">
        <v>242</v>
      </c>
      <c r="E5461" s="284">
        <v>189.42</v>
      </c>
      <c r="F5461" s="284">
        <v>139.97999999999999</v>
      </c>
      <c r="G5461" s="284">
        <f t="shared" si="85"/>
        <v>49.44</v>
      </c>
    </row>
    <row r="5462" spans="1:7" ht="45" x14ac:dyDescent="0.25">
      <c r="A5462" s="261" t="s">
        <v>5738</v>
      </c>
      <c r="B5462" s="283">
        <v>102136</v>
      </c>
      <c r="C5462" s="108" t="s">
        <v>1305</v>
      </c>
      <c r="D5462" t="s">
        <v>242</v>
      </c>
      <c r="E5462" s="284">
        <v>68.239999999999995</v>
      </c>
      <c r="F5462" s="284">
        <v>50</v>
      </c>
      <c r="G5462" s="284">
        <f t="shared" si="85"/>
        <v>18.239999999999995</v>
      </c>
    </row>
    <row r="5463" spans="1:7" ht="45" x14ac:dyDescent="0.25">
      <c r="A5463" s="261" t="s">
        <v>5738</v>
      </c>
      <c r="B5463" s="283">
        <v>102137</v>
      </c>
      <c r="C5463" s="108" t="s">
        <v>1306</v>
      </c>
      <c r="D5463" t="s">
        <v>242</v>
      </c>
      <c r="E5463" s="284">
        <v>68.88</v>
      </c>
      <c r="F5463" s="284">
        <v>22.55</v>
      </c>
      <c r="G5463" s="284">
        <f t="shared" si="85"/>
        <v>46.33</v>
      </c>
    </row>
    <row r="5464" spans="1:7" ht="45" x14ac:dyDescent="0.25">
      <c r="A5464" s="261" t="s">
        <v>5738</v>
      </c>
      <c r="B5464" s="283">
        <v>102138</v>
      </c>
      <c r="C5464" s="108" t="s">
        <v>1307</v>
      </c>
      <c r="D5464" t="s">
        <v>242</v>
      </c>
      <c r="E5464" s="284">
        <v>206.22</v>
      </c>
      <c r="F5464" s="284">
        <v>153</v>
      </c>
      <c r="G5464" s="284">
        <f t="shared" si="85"/>
        <v>53.22</v>
      </c>
    </row>
    <row r="5465" spans="1:7" ht="75" x14ac:dyDescent="0.25">
      <c r="A5465" s="261" t="s">
        <v>5738</v>
      </c>
      <c r="B5465" s="283">
        <v>103517</v>
      </c>
      <c r="C5465" s="108" t="s">
        <v>1876</v>
      </c>
      <c r="D5465" t="s">
        <v>242</v>
      </c>
      <c r="E5465" s="284">
        <v>6587.34</v>
      </c>
      <c r="F5465" s="284">
        <v>80.53</v>
      </c>
      <c r="G5465" s="284">
        <f t="shared" si="85"/>
        <v>6506.81</v>
      </c>
    </row>
    <row r="5466" spans="1:7" ht="60" x14ac:dyDescent="0.25">
      <c r="A5466" s="261" t="s">
        <v>5738</v>
      </c>
      <c r="B5466" s="283">
        <v>103519</v>
      </c>
      <c r="C5466" s="108" t="s">
        <v>1877</v>
      </c>
      <c r="D5466" t="s">
        <v>242</v>
      </c>
      <c r="E5466" s="284">
        <v>10.74</v>
      </c>
      <c r="F5466" s="284">
        <v>3.4</v>
      </c>
      <c r="G5466" s="284">
        <f t="shared" si="85"/>
        <v>7.34</v>
      </c>
    </row>
    <row r="5467" spans="1:7" ht="75" x14ac:dyDescent="0.25">
      <c r="A5467" s="261" t="s">
        <v>5738</v>
      </c>
      <c r="B5467" s="283">
        <v>103520</v>
      </c>
      <c r="C5467" s="108" t="s">
        <v>1878</v>
      </c>
      <c r="D5467" t="s">
        <v>242</v>
      </c>
      <c r="E5467" s="284">
        <v>11018.97</v>
      </c>
      <c r="F5467" s="284">
        <v>22.12</v>
      </c>
      <c r="G5467" s="284">
        <f t="shared" si="85"/>
        <v>10996.849999999999</v>
      </c>
    </row>
    <row r="5468" spans="1:7" ht="75" x14ac:dyDescent="0.25">
      <c r="A5468" s="261" t="s">
        <v>5738</v>
      </c>
      <c r="B5468" s="283">
        <v>103521</v>
      </c>
      <c r="C5468" s="108" t="s">
        <v>1879</v>
      </c>
      <c r="D5468" t="s">
        <v>242</v>
      </c>
      <c r="E5468" s="284">
        <v>14627.47</v>
      </c>
      <c r="F5468" s="284">
        <v>31.8</v>
      </c>
      <c r="G5468" s="284">
        <f t="shared" si="85"/>
        <v>14595.67</v>
      </c>
    </row>
    <row r="5469" spans="1:7" ht="75" x14ac:dyDescent="0.25">
      <c r="A5469" s="261" t="s">
        <v>5738</v>
      </c>
      <c r="B5469" s="283">
        <v>103522</v>
      </c>
      <c r="C5469" s="108" t="s">
        <v>1880</v>
      </c>
      <c r="D5469" t="s">
        <v>242</v>
      </c>
      <c r="E5469" s="284">
        <v>14261.11</v>
      </c>
      <c r="F5469" s="284">
        <v>193.15</v>
      </c>
      <c r="G5469" s="284">
        <f t="shared" si="85"/>
        <v>14067.960000000001</v>
      </c>
    </row>
    <row r="5470" spans="1:7" ht="75" x14ac:dyDescent="0.25">
      <c r="A5470" s="261" t="s">
        <v>5738</v>
      </c>
      <c r="B5470" s="283">
        <v>103523</v>
      </c>
      <c r="C5470" s="108" t="s">
        <v>1881</v>
      </c>
      <c r="D5470" t="s">
        <v>242</v>
      </c>
      <c r="E5470" s="284">
        <v>21719.06</v>
      </c>
      <c r="F5470" s="284">
        <v>199.29</v>
      </c>
      <c r="G5470" s="284">
        <f t="shared" si="85"/>
        <v>21519.77</v>
      </c>
    </row>
    <row r="5471" spans="1:7" ht="75" x14ac:dyDescent="0.25">
      <c r="A5471" s="261" t="s">
        <v>5738</v>
      </c>
      <c r="B5471" s="283">
        <v>104660</v>
      </c>
      <c r="C5471" s="108" t="s">
        <v>7413</v>
      </c>
      <c r="D5471" t="s">
        <v>242</v>
      </c>
      <c r="E5471" s="284">
        <v>1357.4</v>
      </c>
      <c r="F5471" s="284">
        <v>599.32000000000005</v>
      </c>
      <c r="G5471" s="284">
        <f t="shared" si="85"/>
        <v>758.08</v>
      </c>
    </row>
    <row r="5472" spans="1:7" ht="75" x14ac:dyDescent="0.25">
      <c r="A5472" s="261" t="s">
        <v>5738</v>
      </c>
      <c r="B5472" s="283">
        <v>104661</v>
      </c>
      <c r="C5472" s="108" t="s">
        <v>7414</v>
      </c>
      <c r="D5472" t="s">
        <v>242</v>
      </c>
      <c r="E5472" s="284">
        <v>591.09</v>
      </c>
      <c r="F5472" s="284">
        <v>299.64</v>
      </c>
      <c r="G5472" s="284">
        <f t="shared" si="85"/>
        <v>291.45000000000005</v>
      </c>
    </row>
    <row r="5473" spans="1:7" ht="75" x14ac:dyDescent="0.25">
      <c r="A5473" s="261" t="s">
        <v>5738</v>
      </c>
      <c r="B5473" s="283">
        <v>104662</v>
      </c>
      <c r="C5473" s="108" t="s">
        <v>7415</v>
      </c>
      <c r="D5473" t="s">
        <v>242</v>
      </c>
      <c r="E5473" s="284">
        <v>419.54</v>
      </c>
      <c r="F5473" s="284">
        <v>188.13</v>
      </c>
      <c r="G5473" s="284">
        <f t="shared" si="85"/>
        <v>231.41000000000003</v>
      </c>
    </row>
    <row r="5474" spans="1:7" ht="105" x14ac:dyDescent="0.25">
      <c r="A5474" s="261" t="s">
        <v>5738</v>
      </c>
      <c r="B5474" s="283">
        <v>104663</v>
      </c>
      <c r="C5474" s="108" t="s">
        <v>7416</v>
      </c>
      <c r="D5474" t="s">
        <v>242</v>
      </c>
      <c r="E5474" s="284">
        <v>546.39</v>
      </c>
      <c r="F5474" s="284">
        <v>232.16</v>
      </c>
      <c r="G5474" s="284">
        <f t="shared" si="85"/>
        <v>314.23</v>
      </c>
    </row>
    <row r="5475" spans="1:7" ht="105" x14ac:dyDescent="0.25">
      <c r="A5475" s="261" t="s">
        <v>5738</v>
      </c>
      <c r="B5475" s="283">
        <v>104664</v>
      </c>
      <c r="C5475" s="108" t="s">
        <v>7417</v>
      </c>
      <c r="D5475" t="s">
        <v>242</v>
      </c>
      <c r="E5475" s="284">
        <v>168.39</v>
      </c>
      <c r="F5475" s="284">
        <v>69.239999999999995</v>
      </c>
      <c r="G5475" s="284">
        <f t="shared" si="85"/>
        <v>99.149999999999991</v>
      </c>
    </row>
    <row r="5476" spans="1:7" ht="105" x14ac:dyDescent="0.25">
      <c r="A5476" s="261" t="s">
        <v>5738</v>
      </c>
      <c r="B5476" s="283">
        <v>104665</v>
      </c>
      <c r="C5476" s="108" t="s">
        <v>7418</v>
      </c>
      <c r="D5476" t="s">
        <v>242</v>
      </c>
      <c r="E5476" s="284">
        <v>692.31</v>
      </c>
      <c r="F5476" s="284">
        <v>296.64999999999998</v>
      </c>
      <c r="G5476" s="284">
        <f t="shared" si="85"/>
        <v>395.65999999999997</v>
      </c>
    </row>
    <row r="5477" spans="1:7" ht="90" x14ac:dyDescent="0.25">
      <c r="A5477" s="261" t="s">
        <v>5738</v>
      </c>
      <c r="B5477" s="283">
        <v>104666</v>
      </c>
      <c r="C5477" s="108" t="s">
        <v>7419</v>
      </c>
      <c r="D5477" t="s">
        <v>242</v>
      </c>
      <c r="E5477" s="284">
        <v>322.48</v>
      </c>
      <c r="F5477" s="284">
        <v>137.85</v>
      </c>
      <c r="G5477" s="284">
        <f t="shared" si="85"/>
        <v>184.63000000000002</v>
      </c>
    </row>
    <row r="5478" spans="1:7" ht="75" x14ac:dyDescent="0.25">
      <c r="A5478" s="261" t="s">
        <v>5738</v>
      </c>
      <c r="B5478" s="283">
        <v>104667</v>
      </c>
      <c r="C5478" s="108" t="s">
        <v>7420</v>
      </c>
      <c r="D5478" t="s">
        <v>242</v>
      </c>
      <c r="E5478" s="284">
        <v>130.28</v>
      </c>
      <c r="F5478" s="284">
        <v>24.14</v>
      </c>
      <c r="G5478" s="284">
        <f t="shared" si="85"/>
        <v>106.14</v>
      </c>
    </row>
    <row r="5479" spans="1:7" ht="105" x14ac:dyDescent="0.25">
      <c r="A5479" s="261" t="s">
        <v>5738</v>
      </c>
      <c r="B5479" s="283">
        <v>104668</v>
      </c>
      <c r="C5479" s="108" t="s">
        <v>7421</v>
      </c>
      <c r="D5479" t="s">
        <v>7422</v>
      </c>
      <c r="E5479" s="284">
        <v>146.41999999999999</v>
      </c>
      <c r="F5479" s="284">
        <v>30.94</v>
      </c>
      <c r="G5479" s="284">
        <f t="shared" si="85"/>
        <v>115.47999999999999</v>
      </c>
    </row>
    <row r="5480" spans="1:7" ht="105" x14ac:dyDescent="0.25">
      <c r="A5480" s="261" t="s">
        <v>5738</v>
      </c>
      <c r="B5480" s="283">
        <v>104669</v>
      </c>
      <c r="C5480" s="108" t="s">
        <v>7423</v>
      </c>
      <c r="D5480" t="s">
        <v>7422</v>
      </c>
      <c r="E5480" s="284">
        <v>171.72</v>
      </c>
      <c r="F5480" s="284">
        <v>34.6</v>
      </c>
      <c r="G5480" s="284">
        <f t="shared" si="85"/>
        <v>137.12</v>
      </c>
    </row>
    <row r="5481" spans="1:7" ht="105" x14ac:dyDescent="0.25">
      <c r="A5481" s="261" t="s">
        <v>5738</v>
      </c>
      <c r="B5481" s="283">
        <v>104670</v>
      </c>
      <c r="C5481" s="108" t="s">
        <v>7424</v>
      </c>
      <c r="D5481" t="s">
        <v>7422</v>
      </c>
      <c r="E5481" s="284">
        <v>251.47</v>
      </c>
      <c r="F5481" s="284">
        <v>41.43</v>
      </c>
      <c r="G5481" s="284">
        <f t="shared" si="85"/>
        <v>210.04</v>
      </c>
    </row>
    <row r="5482" spans="1:7" ht="75" x14ac:dyDescent="0.25">
      <c r="A5482" s="261" t="s">
        <v>5738</v>
      </c>
      <c r="B5482" s="283">
        <v>104671</v>
      </c>
      <c r="C5482" s="108" t="s">
        <v>7425</v>
      </c>
      <c r="D5482" t="s">
        <v>242</v>
      </c>
      <c r="E5482" s="284">
        <v>1260.6600000000001</v>
      </c>
      <c r="F5482" s="284">
        <v>391.64</v>
      </c>
      <c r="G5482" s="284">
        <f t="shared" si="85"/>
        <v>869.0200000000001</v>
      </c>
    </row>
    <row r="5483" spans="1:7" ht="75" x14ac:dyDescent="0.25">
      <c r="A5483" s="261" t="s">
        <v>5738</v>
      </c>
      <c r="B5483" s="283">
        <v>104672</v>
      </c>
      <c r="C5483" s="108" t="s">
        <v>7426</v>
      </c>
      <c r="D5483" t="s">
        <v>242</v>
      </c>
      <c r="E5483" s="284">
        <v>447.32</v>
      </c>
      <c r="F5483" s="284">
        <v>171.7</v>
      </c>
      <c r="G5483" s="284">
        <f t="shared" si="85"/>
        <v>275.62</v>
      </c>
    </row>
    <row r="5484" spans="1:7" ht="90" x14ac:dyDescent="0.25">
      <c r="A5484" s="261" t="s">
        <v>5738</v>
      </c>
      <c r="B5484" s="283">
        <v>104673</v>
      </c>
      <c r="C5484" s="108" t="s">
        <v>7427</v>
      </c>
      <c r="D5484" t="s">
        <v>242</v>
      </c>
      <c r="E5484" s="284">
        <v>782.54</v>
      </c>
      <c r="F5484" s="284">
        <v>228.82</v>
      </c>
      <c r="G5484" s="284">
        <f t="shared" si="85"/>
        <v>553.72</v>
      </c>
    </row>
    <row r="5485" spans="1:7" ht="90" x14ac:dyDescent="0.25">
      <c r="A5485" s="261" t="s">
        <v>5738</v>
      </c>
      <c r="B5485" s="283">
        <v>104674</v>
      </c>
      <c r="C5485" s="108" t="s">
        <v>7428</v>
      </c>
      <c r="D5485" t="s">
        <v>242</v>
      </c>
      <c r="E5485" s="284">
        <v>232.79</v>
      </c>
      <c r="F5485" s="284">
        <v>39.86</v>
      </c>
      <c r="G5485" s="284">
        <f t="shared" si="85"/>
        <v>192.93</v>
      </c>
    </row>
    <row r="5486" spans="1:7" ht="90" x14ac:dyDescent="0.25">
      <c r="A5486" s="261" t="s">
        <v>5738</v>
      </c>
      <c r="B5486" s="283">
        <v>104675</v>
      </c>
      <c r="C5486" s="108" t="s">
        <v>7429</v>
      </c>
      <c r="D5486" t="s">
        <v>7430</v>
      </c>
      <c r="E5486" s="284">
        <v>1.88</v>
      </c>
      <c r="F5486" s="284">
        <v>0.3</v>
      </c>
      <c r="G5486" s="284">
        <f t="shared" si="85"/>
        <v>1.5799999999999998</v>
      </c>
    </row>
    <row r="5487" spans="1:7" ht="90" x14ac:dyDescent="0.25">
      <c r="A5487" s="261" t="s">
        <v>5738</v>
      </c>
      <c r="B5487" s="283">
        <v>104676</v>
      </c>
      <c r="C5487" s="108" t="s">
        <v>7431</v>
      </c>
      <c r="D5487" t="s">
        <v>242</v>
      </c>
      <c r="E5487" s="284">
        <v>388.83</v>
      </c>
      <c r="F5487" s="284">
        <v>162.52000000000001</v>
      </c>
      <c r="G5487" s="284">
        <f t="shared" si="85"/>
        <v>226.30999999999997</v>
      </c>
    </row>
    <row r="5488" spans="1:7" ht="90" x14ac:dyDescent="0.25">
      <c r="A5488" s="261" t="s">
        <v>5738</v>
      </c>
      <c r="B5488" s="283">
        <v>104677</v>
      </c>
      <c r="C5488" s="108" t="s">
        <v>7432</v>
      </c>
      <c r="D5488" t="s">
        <v>242</v>
      </c>
      <c r="E5488" s="284">
        <v>642.48</v>
      </c>
      <c r="F5488" s="284">
        <v>262.14</v>
      </c>
      <c r="G5488" s="284">
        <f t="shared" si="85"/>
        <v>380.34000000000003</v>
      </c>
    </row>
    <row r="5489" spans="1:7" ht="60" x14ac:dyDescent="0.25">
      <c r="A5489" s="261" t="s">
        <v>5738</v>
      </c>
      <c r="B5489" s="283">
        <v>104678</v>
      </c>
      <c r="C5489" s="108" t="s">
        <v>7433</v>
      </c>
      <c r="D5489" t="s">
        <v>242</v>
      </c>
      <c r="E5489" s="284">
        <v>148.97999999999999</v>
      </c>
      <c r="F5489" s="284">
        <v>73.06</v>
      </c>
      <c r="G5489" s="284">
        <f t="shared" si="85"/>
        <v>75.919999999999987</v>
      </c>
    </row>
    <row r="5490" spans="1:7" ht="75" x14ac:dyDescent="0.25">
      <c r="A5490" s="261" t="s">
        <v>5738</v>
      </c>
      <c r="B5490" s="283">
        <v>104679</v>
      </c>
      <c r="C5490" s="108" t="s">
        <v>7434</v>
      </c>
      <c r="D5490" t="s">
        <v>242</v>
      </c>
      <c r="E5490" s="284">
        <v>159.1</v>
      </c>
      <c r="F5490" s="284">
        <v>68.290000000000006</v>
      </c>
      <c r="G5490" s="284">
        <f t="shared" si="85"/>
        <v>90.809999999999988</v>
      </c>
    </row>
    <row r="5491" spans="1:7" ht="75" x14ac:dyDescent="0.25">
      <c r="A5491" s="261" t="s">
        <v>5738</v>
      </c>
      <c r="B5491" s="283">
        <v>104680</v>
      </c>
      <c r="C5491" s="108" t="s">
        <v>7435</v>
      </c>
      <c r="D5491" t="s">
        <v>242</v>
      </c>
      <c r="E5491" s="284">
        <v>158.24</v>
      </c>
      <c r="F5491" s="284">
        <v>47.73</v>
      </c>
      <c r="G5491" s="284">
        <f t="shared" si="85"/>
        <v>110.51000000000002</v>
      </c>
    </row>
    <row r="5492" spans="1:7" ht="75" x14ac:dyDescent="0.25">
      <c r="A5492" s="261" t="s">
        <v>5738</v>
      </c>
      <c r="B5492" s="283">
        <v>104681</v>
      </c>
      <c r="C5492" s="108" t="s">
        <v>7436</v>
      </c>
      <c r="D5492" t="s">
        <v>242</v>
      </c>
      <c r="E5492" s="284">
        <v>113.85</v>
      </c>
      <c r="F5492" s="284">
        <v>28.08</v>
      </c>
      <c r="G5492" s="284">
        <f t="shared" si="85"/>
        <v>85.77</v>
      </c>
    </row>
    <row r="5493" spans="1:7" ht="105" x14ac:dyDescent="0.25">
      <c r="A5493" s="261" t="s">
        <v>5738</v>
      </c>
      <c r="B5493" s="283">
        <v>104682</v>
      </c>
      <c r="C5493" s="108" t="s">
        <v>7437</v>
      </c>
      <c r="D5493" t="s">
        <v>242</v>
      </c>
      <c r="E5493" s="284">
        <v>605.67999999999995</v>
      </c>
      <c r="F5493" s="284">
        <v>154.36000000000001</v>
      </c>
      <c r="G5493" s="284">
        <f t="shared" si="85"/>
        <v>451.31999999999994</v>
      </c>
    </row>
    <row r="5494" spans="1:7" ht="105" x14ac:dyDescent="0.25">
      <c r="A5494" s="261" t="s">
        <v>5738</v>
      </c>
      <c r="B5494" s="283">
        <v>104683</v>
      </c>
      <c r="C5494" s="108" t="s">
        <v>7438</v>
      </c>
      <c r="D5494" t="s">
        <v>242</v>
      </c>
      <c r="E5494" s="284">
        <v>95.37</v>
      </c>
      <c r="F5494" s="284">
        <v>20.170000000000002</v>
      </c>
      <c r="G5494" s="284">
        <f t="shared" si="85"/>
        <v>75.2</v>
      </c>
    </row>
    <row r="5495" spans="1:7" ht="45" x14ac:dyDescent="0.25">
      <c r="A5495" s="261" t="s">
        <v>5738</v>
      </c>
      <c r="B5495" s="283">
        <v>104767</v>
      </c>
      <c r="C5495" s="108" t="s">
        <v>7439</v>
      </c>
      <c r="D5495" t="s">
        <v>242</v>
      </c>
      <c r="E5495" s="284">
        <v>0.56999999999999995</v>
      </c>
      <c r="F5495" s="284">
        <v>0.51</v>
      </c>
      <c r="G5495" s="284">
        <f t="shared" si="85"/>
        <v>5.9999999999999942E-2</v>
      </c>
    </row>
    <row r="5496" spans="1:7" ht="60" x14ac:dyDescent="0.25">
      <c r="A5496" s="261" t="s">
        <v>5738</v>
      </c>
      <c r="B5496" s="283">
        <v>104769</v>
      </c>
      <c r="C5496" s="108" t="s">
        <v>7440</v>
      </c>
      <c r="D5496" t="s">
        <v>242</v>
      </c>
      <c r="E5496" s="284">
        <v>1.53</v>
      </c>
      <c r="F5496" s="284">
        <v>1.26</v>
      </c>
      <c r="G5496" s="284">
        <f t="shared" si="85"/>
        <v>0.27</v>
      </c>
    </row>
    <row r="5497" spans="1:7" ht="60" x14ac:dyDescent="0.25">
      <c r="A5497" s="261" t="s">
        <v>5738</v>
      </c>
      <c r="B5497" s="283">
        <v>104771</v>
      </c>
      <c r="C5497" s="108" t="s">
        <v>7441</v>
      </c>
      <c r="D5497" t="s">
        <v>242</v>
      </c>
      <c r="E5497" s="284">
        <v>2.25</v>
      </c>
      <c r="F5497" s="284">
        <v>1.81</v>
      </c>
      <c r="G5497" s="284">
        <f t="shared" si="85"/>
        <v>0.43999999999999995</v>
      </c>
    </row>
    <row r="5498" spans="1:7" ht="60" x14ac:dyDescent="0.25">
      <c r="A5498" s="261" t="s">
        <v>5738</v>
      </c>
      <c r="B5498" s="283">
        <v>104773</v>
      </c>
      <c r="C5498" s="108" t="s">
        <v>7442</v>
      </c>
      <c r="D5498" t="s">
        <v>242</v>
      </c>
      <c r="E5498" s="284">
        <v>2.0499999999999998</v>
      </c>
      <c r="F5498" s="284">
        <v>1.47</v>
      </c>
      <c r="G5498" s="284">
        <f t="shared" si="85"/>
        <v>0.57999999999999985</v>
      </c>
    </row>
    <row r="5499" spans="1:7" ht="60" x14ac:dyDescent="0.25">
      <c r="A5499" s="261" t="s">
        <v>5738</v>
      </c>
      <c r="B5499" s="283">
        <v>104775</v>
      </c>
      <c r="C5499" s="108" t="s">
        <v>7443</v>
      </c>
      <c r="D5499" t="s">
        <v>242</v>
      </c>
      <c r="E5499" s="284">
        <v>5.47</v>
      </c>
      <c r="F5499" s="284">
        <v>3.83</v>
      </c>
      <c r="G5499" s="284">
        <f t="shared" si="85"/>
        <v>1.6399999999999997</v>
      </c>
    </row>
    <row r="5500" spans="1:7" ht="60" x14ac:dyDescent="0.25">
      <c r="A5500" s="261" t="s">
        <v>5738</v>
      </c>
      <c r="B5500" s="283">
        <v>104777</v>
      </c>
      <c r="C5500" s="108" t="s">
        <v>7444</v>
      </c>
      <c r="D5500" t="s">
        <v>242</v>
      </c>
      <c r="E5500" s="284">
        <v>8.01</v>
      </c>
      <c r="F5500" s="284">
        <v>5.58</v>
      </c>
      <c r="G5500" s="284">
        <f t="shared" si="85"/>
        <v>2.4299999999999997</v>
      </c>
    </row>
    <row r="5501" spans="1:7" ht="60" x14ac:dyDescent="0.25">
      <c r="A5501" s="261" t="s">
        <v>5738</v>
      </c>
      <c r="B5501" s="283">
        <v>104779</v>
      </c>
      <c r="C5501" s="108" t="s">
        <v>7445</v>
      </c>
      <c r="D5501" t="s">
        <v>321</v>
      </c>
      <c r="E5501" s="284">
        <v>6.76</v>
      </c>
      <c r="F5501" s="284">
        <v>5.73</v>
      </c>
      <c r="G5501" s="284">
        <f t="shared" si="85"/>
        <v>1.0299999999999994</v>
      </c>
    </row>
    <row r="5502" spans="1:7" ht="60" x14ac:dyDescent="0.25">
      <c r="A5502" s="261" t="s">
        <v>5738</v>
      </c>
      <c r="B5502" s="283">
        <v>104781</v>
      </c>
      <c r="C5502" s="108" t="s">
        <v>7446</v>
      </c>
      <c r="D5502" t="s">
        <v>321</v>
      </c>
      <c r="E5502" s="284">
        <v>7.81</v>
      </c>
      <c r="F5502" s="284">
        <v>6.64</v>
      </c>
      <c r="G5502" s="284">
        <f t="shared" si="85"/>
        <v>1.17</v>
      </c>
    </row>
    <row r="5503" spans="1:7" ht="45" x14ac:dyDescent="0.25">
      <c r="A5503" s="261" t="s">
        <v>5738</v>
      </c>
      <c r="B5503" s="283">
        <v>104782</v>
      </c>
      <c r="C5503" s="108" t="s">
        <v>7447</v>
      </c>
      <c r="D5503" t="s">
        <v>242</v>
      </c>
      <c r="E5503" s="284">
        <v>91.98</v>
      </c>
      <c r="F5503" s="284">
        <v>5.18</v>
      </c>
      <c r="G5503" s="284">
        <f t="shared" si="85"/>
        <v>86.800000000000011</v>
      </c>
    </row>
    <row r="5504" spans="1:7" ht="60" x14ac:dyDescent="0.25">
      <c r="A5504" s="261" t="s">
        <v>5738</v>
      </c>
      <c r="B5504" s="283">
        <v>104783</v>
      </c>
      <c r="C5504" s="108" t="s">
        <v>7448</v>
      </c>
      <c r="D5504" t="s">
        <v>242</v>
      </c>
      <c r="E5504" s="284">
        <v>4.74</v>
      </c>
      <c r="F5504" s="284">
        <v>1.99</v>
      </c>
      <c r="G5504" s="284">
        <f t="shared" si="85"/>
        <v>2.75</v>
      </c>
    </row>
    <row r="5505" spans="1:7" ht="60" x14ac:dyDescent="0.25">
      <c r="A5505" s="261" t="s">
        <v>5738</v>
      </c>
      <c r="B5505" s="283">
        <v>104784</v>
      </c>
      <c r="C5505" s="108" t="s">
        <v>7449</v>
      </c>
      <c r="D5505" t="s">
        <v>242</v>
      </c>
      <c r="E5505" s="284">
        <v>13.36</v>
      </c>
      <c r="F5505" s="284">
        <v>5.23</v>
      </c>
      <c r="G5505" s="284">
        <f t="shared" si="85"/>
        <v>8.129999999999999</v>
      </c>
    </row>
    <row r="5506" spans="1:7" ht="60" x14ac:dyDescent="0.25">
      <c r="A5506" s="261" t="s">
        <v>5738</v>
      </c>
      <c r="B5506" s="283">
        <v>104786</v>
      </c>
      <c r="C5506" s="108" t="s">
        <v>7450</v>
      </c>
      <c r="D5506" t="s">
        <v>321</v>
      </c>
      <c r="E5506" s="284">
        <v>7.05</v>
      </c>
      <c r="F5506" s="284">
        <v>5.63</v>
      </c>
      <c r="G5506" s="284">
        <f t="shared" si="85"/>
        <v>1.42</v>
      </c>
    </row>
    <row r="5507" spans="1:7" ht="60" x14ac:dyDescent="0.25">
      <c r="A5507" s="261" t="s">
        <v>5738</v>
      </c>
      <c r="B5507" s="283">
        <v>104787</v>
      </c>
      <c r="C5507" s="108" t="s">
        <v>7451</v>
      </c>
      <c r="D5507" t="s">
        <v>321</v>
      </c>
      <c r="E5507" s="284">
        <v>9.34</v>
      </c>
      <c r="F5507" s="284">
        <v>7.43</v>
      </c>
      <c r="G5507" s="284">
        <f t="shared" ref="G5507:G5570" si="86">E5507-F5507</f>
        <v>1.9100000000000001</v>
      </c>
    </row>
    <row r="5508" spans="1:7" ht="60" x14ac:dyDescent="0.25">
      <c r="A5508" s="261" t="s">
        <v>5738</v>
      </c>
      <c r="B5508" s="283">
        <v>104788</v>
      </c>
      <c r="C5508" s="108" t="s">
        <v>7452</v>
      </c>
      <c r="D5508" t="s">
        <v>321</v>
      </c>
      <c r="E5508" s="284">
        <v>12.41</v>
      </c>
      <c r="F5508" s="284">
        <v>9.83</v>
      </c>
      <c r="G5508" s="284">
        <f t="shared" si="86"/>
        <v>2.58</v>
      </c>
    </row>
    <row r="5509" spans="1:7" ht="45" x14ac:dyDescent="0.25">
      <c r="A5509" s="261" t="s">
        <v>5738</v>
      </c>
      <c r="B5509" s="283">
        <v>104031</v>
      </c>
      <c r="C5509" s="108" t="s">
        <v>2103</v>
      </c>
      <c r="D5509" t="s">
        <v>242</v>
      </c>
      <c r="E5509" s="284">
        <v>15.79</v>
      </c>
      <c r="F5509" s="284">
        <v>5.58</v>
      </c>
      <c r="G5509" s="284">
        <f t="shared" si="86"/>
        <v>10.209999999999999</v>
      </c>
    </row>
    <row r="5510" spans="1:7" ht="45" x14ac:dyDescent="0.25">
      <c r="A5510" s="261" t="s">
        <v>5738</v>
      </c>
      <c r="B5510" s="283">
        <v>104032</v>
      </c>
      <c r="C5510" s="108" t="s">
        <v>2104</v>
      </c>
      <c r="D5510" t="s">
        <v>242</v>
      </c>
      <c r="E5510" s="284">
        <v>19.899999999999999</v>
      </c>
      <c r="F5510" s="284">
        <v>5.71</v>
      </c>
      <c r="G5510" s="284">
        <f t="shared" si="86"/>
        <v>14.189999999999998</v>
      </c>
    </row>
    <row r="5511" spans="1:7" ht="45" x14ac:dyDescent="0.25">
      <c r="A5511" s="261" t="s">
        <v>5738</v>
      </c>
      <c r="B5511" s="283">
        <v>104033</v>
      </c>
      <c r="C5511" s="108" t="s">
        <v>2105</v>
      </c>
      <c r="D5511" t="s">
        <v>242</v>
      </c>
      <c r="E5511" s="284">
        <v>18.14</v>
      </c>
      <c r="F5511" s="284">
        <v>5.77</v>
      </c>
      <c r="G5511" s="284">
        <f t="shared" si="86"/>
        <v>12.370000000000001</v>
      </c>
    </row>
    <row r="5512" spans="1:7" ht="45" x14ac:dyDescent="0.25">
      <c r="A5512" s="261" t="s">
        <v>5738</v>
      </c>
      <c r="B5512" s="283">
        <v>104034</v>
      </c>
      <c r="C5512" s="108" t="s">
        <v>2106</v>
      </c>
      <c r="D5512" t="s">
        <v>242</v>
      </c>
      <c r="E5512" s="284">
        <v>23.69</v>
      </c>
      <c r="F5512" s="284">
        <v>5.91</v>
      </c>
      <c r="G5512" s="284">
        <f t="shared" si="86"/>
        <v>17.78</v>
      </c>
    </row>
    <row r="5513" spans="1:7" ht="45" x14ac:dyDescent="0.25">
      <c r="A5513" s="261" t="s">
        <v>5738</v>
      </c>
      <c r="B5513" s="283">
        <v>104035</v>
      </c>
      <c r="C5513" s="108" t="s">
        <v>2107</v>
      </c>
      <c r="D5513" t="s">
        <v>242</v>
      </c>
      <c r="E5513" s="284">
        <v>41.6</v>
      </c>
      <c r="F5513" s="284">
        <v>12.4</v>
      </c>
      <c r="G5513" s="284">
        <f t="shared" si="86"/>
        <v>29.200000000000003</v>
      </c>
    </row>
    <row r="5514" spans="1:7" ht="45" x14ac:dyDescent="0.25">
      <c r="A5514" s="261" t="s">
        <v>5738</v>
      </c>
      <c r="B5514" s="283">
        <v>104036</v>
      </c>
      <c r="C5514" s="108" t="s">
        <v>2108</v>
      </c>
      <c r="D5514" t="s">
        <v>242</v>
      </c>
      <c r="E5514" s="284">
        <v>42.87</v>
      </c>
      <c r="F5514" s="284">
        <v>12.85</v>
      </c>
      <c r="G5514" s="284">
        <f t="shared" si="86"/>
        <v>30.019999999999996</v>
      </c>
    </row>
    <row r="5515" spans="1:7" ht="45" x14ac:dyDescent="0.25">
      <c r="A5515" s="261" t="s">
        <v>5738</v>
      </c>
      <c r="B5515" s="283">
        <v>104039</v>
      </c>
      <c r="C5515" s="108" t="s">
        <v>2109</v>
      </c>
      <c r="D5515" t="s">
        <v>242</v>
      </c>
      <c r="E5515" s="284">
        <v>93.25</v>
      </c>
      <c r="F5515" s="284">
        <v>12.26</v>
      </c>
      <c r="G5515" s="284">
        <f t="shared" si="86"/>
        <v>80.989999999999995</v>
      </c>
    </row>
    <row r="5516" spans="1:7" ht="45" x14ac:dyDescent="0.25">
      <c r="A5516" s="261" t="s">
        <v>5738</v>
      </c>
      <c r="B5516" s="283">
        <v>104043</v>
      </c>
      <c r="C5516" s="108" t="s">
        <v>2110</v>
      </c>
      <c r="D5516" t="s">
        <v>242</v>
      </c>
      <c r="E5516" s="284">
        <v>9.58</v>
      </c>
      <c r="F5516" s="284">
        <v>2.4300000000000002</v>
      </c>
      <c r="G5516" s="284">
        <f t="shared" si="86"/>
        <v>7.15</v>
      </c>
    </row>
    <row r="5517" spans="1:7" ht="45" x14ac:dyDescent="0.25">
      <c r="A5517" s="261" t="s">
        <v>5738</v>
      </c>
      <c r="B5517" s="283">
        <v>104044</v>
      </c>
      <c r="C5517" s="108" t="s">
        <v>2111</v>
      </c>
      <c r="D5517" t="s">
        <v>242</v>
      </c>
      <c r="E5517" s="284">
        <v>9.86</v>
      </c>
      <c r="F5517" s="284">
        <v>2.87</v>
      </c>
      <c r="G5517" s="284">
        <f t="shared" si="86"/>
        <v>6.9899999999999993</v>
      </c>
    </row>
    <row r="5518" spans="1:7" ht="45" x14ac:dyDescent="0.25">
      <c r="A5518" s="261" t="s">
        <v>5738</v>
      </c>
      <c r="B5518" s="283">
        <v>104045</v>
      </c>
      <c r="C5518" s="108" t="s">
        <v>2112</v>
      </c>
      <c r="D5518" t="s">
        <v>242</v>
      </c>
      <c r="E5518" s="284">
        <v>16.8</v>
      </c>
      <c r="F5518" s="284">
        <v>3.3</v>
      </c>
      <c r="G5518" s="284">
        <f t="shared" si="86"/>
        <v>13.5</v>
      </c>
    </row>
    <row r="5519" spans="1:7" ht="60" x14ac:dyDescent="0.25">
      <c r="A5519" s="261" t="s">
        <v>5738</v>
      </c>
      <c r="B5519" s="283">
        <v>104046</v>
      </c>
      <c r="C5519" s="108" t="s">
        <v>2113</v>
      </c>
      <c r="D5519" t="s">
        <v>242</v>
      </c>
      <c r="E5519" s="284">
        <v>9.0299999999999994</v>
      </c>
      <c r="F5519" s="284">
        <v>2.4300000000000002</v>
      </c>
      <c r="G5519" s="284">
        <f t="shared" si="86"/>
        <v>6.6</v>
      </c>
    </row>
    <row r="5520" spans="1:7" ht="60" x14ac:dyDescent="0.25">
      <c r="A5520" s="261" t="s">
        <v>5738</v>
      </c>
      <c r="B5520" s="283">
        <v>104047</v>
      </c>
      <c r="C5520" s="108" t="s">
        <v>2114</v>
      </c>
      <c r="D5520" t="s">
        <v>242</v>
      </c>
      <c r="E5520" s="284">
        <v>10.42</v>
      </c>
      <c r="F5520" s="284">
        <v>2.87</v>
      </c>
      <c r="G5520" s="284">
        <f t="shared" si="86"/>
        <v>7.55</v>
      </c>
    </row>
    <row r="5521" spans="1:7" ht="45" x14ac:dyDescent="0.25">
      <c r="A5521" s="261" t="s">
        <v>5738</v>
      </c>
      <c r="B5521" s="283">
        <v>104048</v>
      </c>
      <c r="C5521" s="108" t="s">
        <v>2115</v>
      </c>
      <c r="D5521" t="s">
        <v>242</v>
      </c>
      <c r="E5521" s="284">
        <v>16.309999999999999</v>
      </c>
      <c r="F5521" s="284">
        <v>3.3</v>
      </c>
      <c r="G5521" s="284">
        <f t="shared" si="86"/>
        <v>13.009999999999998</v>
      </c>
    </row>
    <row r="5522" spans="1:7" ht="45" x14ac:dyDescent="0.25">
      <c r="A5522" s="261" t="s">
        <v>5738</v>
      </c>
      <c r="B5522" s="283">
        <v>104049</v>
      </c>
      <c r="C5522" s="108" t="s">
        <v>2116</v>
      </c>
      <c r="D5522" t="s">
        <v>242</v>
      </c>
      <c r="E5522" s="284">
        <v>4.9800000000000004</v>
      </c>
      <c r="F5522" s="284">
        <v>2.79</v>
      </c>
      <c r="G5522" s="284">
        <f t="shared" si="86"/>
        <v>2.1900000000000004</v>
      </c>
    </row>
    <row r="5523" spans="1:7" ht="45" x14ac:dyDescent="0.25">
      <c r="A5523" s="261" t="s">
        <v>5738</v>
      </c>
      <c r="B5523" s="283">
        <v>104050</v>
      </c>
      <c r="C5523" s="108" t="s">
        <v>2117</v>
      </c>
      <c r="D5523" t="s">
        <v>242</v>
      </c>
      <c r="E5523" s="284">
        <v>7.72</v>
      </c>
      <c r="F5523" s="284">
        <v>3.79</v>
      </c>
      <c r="G5523" s="284">
        <f t="shared" si="86"/>
        <v>3.9299999999999997</v>
      </c>
    </row>
    <row r="5524" spans="1:7" ht="45" x14ac:dyDescent="0.25">
      <c r="A5524" s="261" t="s">
        <v>5738</v>
      </c>
      <c r="B5524" s="283">
        <v>104051</v>
      </c>
      <c r="C5524" s="108" t="s">
        <v>2118</v>
      </c>
      <c r="D5524" t="s">
        <v>242</v>
      </c>
      <c r="E5524" s="284">
        <v>8.42</v>
      </c>
      <c r="F5524" s="284">
        <v>2.29</v>
      </c>
      <c r="G5524" s="284">
        <f t="shared" si="86"/>
        <v>6.13</v>
      </c>
    </row>
    <row r="5525" spans="1:7" ht="45" x14ac:dyDescent="0.25">
      <c r="A5525" s="261" t="s">
        <v>5738</v>
      </c>
      <c r="B5525" s="283">
        <v>104052</v>
      </c>
      <c r="C5525" s="108" t="s">
        <v>2119</v>
      </c>
      <c r="D5525" t="s">
        <v>242</v>
      </c>
      <c r="E5525" s="284">
        <v>11.89</v>
      </c>
      <c r="F5525" s="284">
        <v>3.13</v>
      </c>
      <c r="G5525" s="284">
        <f t="shared" si="86"/>
        <v>8.7600000000000016</v>
      </c>
    </row>
    <row r="5526" spans="1:7" ht="30" x14ac:dyDescent="0.25">
      <c r="A5526" s="261" t="s">
        <v>5738</v>
      </c>
      <c r="B5526" s="283">
        <v>104053</v>
      </c>
      <c r="C5526" s="108" t="s">
        <v>2120</v>
      </c>
      <c r="D5526" t="s">
        <v>242</v>
      </c>
      <c r="E5526" s="284">
        <v>10.23</v>
      </c>
      <c r="F5526" s="284">
        <v>2.29</v>
      </c>
      <c r="G5526" s="284">
        <f t="shared" si="86"/>
        <v>7.94</v>
      </c>
    </row>
    <row r="5527" spans="1:7" ht="30" x14ac:dyDescent="0.25">
      <c r="A5527" s="261" t="s">
        <v>5738</v>
      </c>
      <c r="B5527" s="283">
        <v>104054</v>
      </c>
      <c r="C5527" s="108" t="s">
        <v>2121</v>
      </c>
      <c r="D5527" t="s">
        <v>242</v>
      </c>
      <c r="E5527" s="284">
        <v>21.84</v>
      </c>
      <c r="F5527" s="284">
        <v>3.12</v>
      </c>
      <c r="G5527" s="284">
        <f t="shared" si="86"/>
        <v>18.72</v>
      </c>
    </row>
    <row r="5528" spans="1:7" ht="45" x14ac:dyDescent="0.25">
      <c r="A5528" s="261" t="s">
        <v>5738</v>
      </c>
      <c r="B5528" s="283">
        <v>104055</v>
      </c>
      <c r="C5528" s="108" t="s">
        <v>2122</v>
      </c>
      <c r="D5528" t="s">
        <v>242</v>
      </c>
      <c r="E5528" s="284">
        <v>21.73</v>
      </c>
      <c r="F5528" s="284">
        <v>2.2799999999999998</v>
      </c>
      <c r="G5528" s="284">
        <f t="shared" si="86"/>
        <v>19.45</v>
      </c>
    </row>
    <row r="5529" spans="1:7" ht="30" x14ac:dyDescent="0.25">
      <c r="A5529" s="261" t="s">
        <v>5738</v>
      </c>
      <c r="B5529" s="283">
        <v>104056</v>
      </c>
      <c r="C5529" s="108" t="s">
        <v>2123</v>
      </c>
      <c r="D5529" t="s">
        <v>242</v>
      </c>
      <c r="E5529" s="284">
        <v>33.72</v>
      </c>
      <c r="F5529" s="284">
        <v>2.5499999999999998</v>
      </c>
      <c r="G5529" s="284">
        <f t="shared" si="86"/>
        <v>31.169999999999998</v>
      </c>
    </row>
    <row r="5530" spans="1:7" ht="30" x14ac:dyDescent="0.25">
      <c r="A5530" s="261" t="s">
        <v>5738</v>
      </c>
      <c r="B5530" s="283">
        <v>104058</v>
      </c>
      <c r="C5530" s="108" t="s">
        <v>2124</v>
      </c>
      <c r="D5530" t="s">
        <v>242</v>
      </c>
      <c r="E5530" s="284">
        <v>6.24</v>
      </c>
      <c r="F5530" s="284">
        <v>3.44</v>
      </c>
      <c r="G5530" s="284">
        <f t="shared" si="86"/>
        <v>2.8000000000000003</v>
      </c>
    </row>
    <row r="5531" spans="1:7" ht="30" x14ac:dyDescent="0.25">
      <c r="A5531" s="261" t="s">
        <v>5738</v>
      </c>
      <c r="B5531" s="283">
        <v>104059</v>
      </c>
      <c r="C5531" s="108" t="s">
        <v>2125</v>
      </c>
      <c r="D5531" t="s">
        <v>242</v>
      </c>
      <c r="E5531" s="284">
        <v>10.220000000000001</v>
      </c>
      <c r="F5531" s="284">
        <v>3.49</v>
      </c>
      <c r="G5531" s="284">
        <f t="shared" si="86"/>
        <v>6.73</v>
      </c>
    </row>
    <row r="5532" spans="1:7" ht="30" x14ac:dyDescent="0.25">
      <c r="A5532" s="261" t="s">
        <v>5738</v>
      </c>
      <c r="B5532" s="283">
        <v>104060</v>
      </c>
      <c r="C5532" s="108" t="s">
        <v>2126</v>
      </c>
      <c r="D5532" t="s">
        <v>321</v>
      </c>
      <c r="E5532" s="284">
        <v>8.0399999999999991</v>
      </c>
      <c r="F5532" s="284">
        <v>2.0699999999999998</v>
      </c>
      <c r="G5532" s="284">
        <f t="shared" si="86"/>
        <v>5.9699999999999989</v>
      </c>
    </row>
    <row r="5533" spans="1:7" ht="30" x14ac:dyDescent="0.25">
      <c r="A5533" s="261" t="s">
        <v>5738</v>
      </c>
      <c r="B5533" s="283">
        <v>104061</v>
      </c>
      <c r="C5533" s="108" t="s">
        <v>2127</v>
      </c>
      <c r="D5533" t="s">
        <v>321</v>
      </c>
      <c r="E5533" s="284">
        <v>14.6</v>
      </c>
      <c r="F5533" s="284">
        <v>3.13</v>
      </c>
      <c r="G5533" s="284">
        <f t="shared" si="86"/>
        <v>11.469999999999999</v>
      </c>
    </row>
    <row r="5534" spans="1:7" ht="90" x14ac:dyDescent="0.25">
      <c r="A5534" s="261" t="s">
        <v>5738</v>
      </c>
      <c r="B5534" s="283">
        <v>104112</v>
      </c>
      <c r="C5534" s="108" t="s">
        <v>7453</v>
      </c>
      <c r="D5534" t="s">
        <v>242</v>
      </c>
      <c r="E5534" s="284">
        <v>151.69</v>
      </c>
      <c r="F5534" s="284">
        <v>53.16</v>
      </c>
      <c r="G5534" s="284">
        <f t="shared" si="86"/>
        <v>98.53</v>
      </c>
    </row>
    <row r="5535" spans="1:7" ht="90" x14ac:dyDescent="0.25">
      <c r="A5535" s="261" t="s">
        <v>5738</v>
      </c>
      <c r="B5535" s="283">
        <v>104114</v>
      </c>
      <c r="C5535" s="108" t="s">
        <v>7454</v>
      </c>
      <c r="D5535" t="s">
        <v>242</v>
      </c>
      <c r="E5535" s="284">
        <v>219.93</v>
      </c>
      <c r="F5535" s="284">
        <v>82.12</v>
      </c>
      <c r="G5535" s="284">
        <f t="shared" si="86"/>
        <v>137.81</v>
      </c>
    </row>
    <row r="5536" spans="1:7" ht="90" x14ac:dyDescent="0.25">
      <c r="A5536" s="261" t="s">
        <v>5738</v>
      </c>
      <c r="B5536" s="283">
        <v>104116</v>
      </c>
      <c r="C5536" s="108" t="s">
        <v>7455</v>
      </c>
      <c r="D5536" t="s">
        <v>242</v>
      </c>
      <c r="E5536" s="284">
        <v>288.17</v>
      </c>
      <c r="F5536" s="284">
        <v>111.07</v>
      </c>
      <c r="G5536" s="284">
        <f t="shared" si="86"/>
        <v>177.10000000000002</v>
      </c>
    </row>
    <row r="5537" spans="1:7" ht="90" x14ac:dyDescent="0.25">
      <c r="A5537" s="261" t="s">
        <v>5738</v>
      </c>
      <c r="B5537" s="283">
        <v>104118</v>
      </c>
      <c r="C5537" s="108" t="s">
        <v>7456</v>
      </c>
      <c r="D5537" t="s">
        <v>242</v>
      </c>
      <c r="E5537" s="284">
        <v>245.38</v>
      </c>
      <c r="F5537" s="284">
        <v>130.12</v>
      </c>
      <c r="G5537" s="284">
        <f t="shared" si="86"/>
        <v>115.25999999999999</v>
      </c>
    </row>
    <row r="5538" spans="1:7" ht="90" x14ac:dyDescent="0.25">
      <c r="A5538" s="261" t="s">
        <v>5738</v>
      </c>
      <c r="B5538" s="283">
        <v>104120</v>
      </c>
      <c r="C5538" s="108" t="s">
        <v>7457</v>
      </c>
      <c r="D5538" t="s">
        <v>242</v>
      </c>
      <c r="E5538" s="284">
        <v>378.64</v>
      </c>
      <c r="F5538" s="284">
        <v>212.76</v>
      </c>
      <c r="G5538" s="284">
        <f t="shared" si="86"/>
        <v>165.88</v>
      </c>
    </row>
    <row r="5539" spans="1:7" ht="90" x14ac:dyDescent="0.25">
      <c r="A5539" s="261" t="s">
        <v>5738</v>
      </c>
      <c r="B5539" s="283">
        <v>104122</v>
      </c>
      <c r="C5539" s="108" t="s">
        <v>7458</v>
      </c>
      <c r="D5539" t="s">
        <v>242</v>
      </c>
      <c r="E5539" s="284">
        <v>511.89</v>
      </c>
      <c r="F5539" s="284">
        <v>295.39</v>
      </c>
      <c r="G5539" s="284">
        <f t="shared" si="86"/>
        <v>216.5</v>
      </c>
    </row>
    <row r="5540" spans="1:7" ht="45" x14ac:dyDescent="0.25">
      <c r="A5540" s="261" t="s">
        <v>5738</v>
      </c>
      <c r="B5540" s="283">
        <v>104062</v>
      </c>
      <c r="C5540" s="108" t="s">
        <v>2128</v>
      </c>
      <c r="D5540" t="s">
        <v>242</v>
      </c>
      <c r="E5540" s="284">
        <v>73.459999999999994</v>
      </c>
      <c r="F5540" s="284">
        <v>4.62</v>
      </c>
      <c r="G5540" s="284">
        <f t="shared" si="86"/>
        <v>68.839999999999989</v>
      </c>
    </row>
    <row r="5541" spans="1:7" ht="45" x14ac:dyDescent="0.25">
      <c r="A5541" s="261" t="s">
        <v>5738</v>
      </c>
      <c r="B5541" s="283">
        <v>104063</v>
      </c>
      <c r="C5541" s="108" t="s">
        <v>2129</v>
      </c>
      <c r="D5541" t="s">
        <v>242</v>
      </c>
      <c r="E5541" s="284">
        <v>69.73</v>
      </c>
      <c r="F5541" s="284">
        <v>4.62</v>
      </c>
      <c r="G5541" s="284">
        <f t="shared" si="86"/>
        <v>65.11</v>
      </c>
    </row>
    <row r="5542" spans="1:7" ht="45" x14ac:dyDescent="0.25">
      <c r="A5542" s="261" t="s">
        <v>5738</v>
      </c>
      <c r="B5542" s="283">
        <v>104064</v>
      </c>
      <c r="C5542" s="108" t="s">
        <v>2130</v>
      </c>
      <c r="D5542" t="s">
        <v>242</v>
      </c>
      <c r="E5542" s="284">
        <v>181.29</v>
      </c>
      <c r="F5542" s="284">
        <v>4.8099999999999996</v>
      </c>
      <c r="G5542" s="284">
        <f t="shared" si="86"/>
        <v>176.48</v>
      </c>
    </row>
    <row r="5543" spans="1:7" ht="45" x14ac:dyDescent="0.25">
      <c r="A5543" s="261" t="s">
        <v>5738</v>
      </c>
      <c r="B5543" s="283">
        <v>104065</v>
      </c>
      <c r="C5543" s="108" t="s">
        <v>2131</v>
      </c>
      <c r="D5543" t="s">
        <v>242</v>
      </c>
      <c r="E5543" s="284">
        <v>153.27000000000001</v>
      </c>
      <c r="F5543" s="284">
        <v>4.8099999999999996</v>
      </c>
      <c r="G5543" s="284">
        <f t="shared" si="86"/>
        <v>148.46</v>
      </c>
    </row>
    <row r="5544" spans="1:7" ht="30" x14ac:dyDescent="0.25">
      <c r="A5544" s="261" t="s">
        <v>5738</v>
      </c>
      <c r="B5544" s="283">
        <v>104072</v>
      </c>
      <c r="C5544" s="108" t="s">
        <v>2132</v>
      </c>
      <c r="D5544" t="s">
        <v>242</v>
      </c>
      <c r="E5544" s="284">
        <v>282.76</v>
      </c>
      <c r="F5544" s="284">
        <v>7.45</v>
      </c>
      <c r="G5544" s="284">
        <f t="shared" si="86"/>
        <v>275.31</v>
      </c>
    </row>
    <row r="5545" spans="1:7" ht="45" x14ac:dyDescent="0.25">
      <c r="A5545" s="261" t="s">
        <v>5738</v>
      </c>
      <c r="B5545" s="283">
        <v>104076</v>
      </c>
      <c r="C5545" s="108" t="s">
        <v>2133</v>
      </c>
      <c r="D5545" t="s">
        <v>242</v>
      </c>
      <c r="E5545" s="284">
        <v>44.85</v>
      </c>
      <c r="F5545" s="284">
        <v>7.25</v>
      </c>
      <c r="G5545" s="284">
        <f t="shared" si="86"/>
        <v>37.6</v>
      </c>
    </row>
    <row r="5546" spans="1:7" ht="30" x14ac:dyDescent="0.25">
      <c r="A5546" s="261" t="s">
        <v>5738</v>
      </c>
      <c r="B5546" s="283">
        <v>104082</v>
      </c>
      <c r="C5546" s="108" t="s">
        <v>2134</v>
      </c>
      <c r="D5546" t="s">
        <v>242</v>
      </c>
      <c r="E5546" s="284">
        <v>30.11</v>
      </c>
      <c r="F5546" s="284">
        <v>2.2999999999999998</v>
      </c>
      <c r="G5546" s="284">
        <f t="shared" si="86"/>
        <v>27.81</v>
      </c>
    </row>
    <row r="5547" spans="1:7" ht="30" x14ac:dyDescent="0.25">
      <c r="A5547" s="261" t="s">
        <v>5738</v>
      </c>
      <c r="B5547" s="283">
        <v>104083</v>
      </c>
      <c r="C5547" s="108" t="s">
        <v>2135</v>
      </c>
      <c r="D5547" t="s">
        <v>242</v>
      </c>
      <c r="E5547" s="284">
        <v>74.12</v>
      </c>
      <c r="F5547" s="284">
        <v>2.4</v>
      </c>
      <c r="G5547" s="284">
        <f t="shared" si="86"/>
        <v>71.72</v>
      </c>
    </row>
    <row r="5548" spans="1:7" ht="30" x14ac:dyDescent="0.25">
      <c r="A5548" s="261" t="s">
        <v>5738</v>
      </c>
      <c r="B5548" s="283">
        <v>104084</v>
      </c>
      <c r="C5548" s="108" t="s">
        <v>2136</v>
      </c>
      <c r="D5548" t="s">
        <v>242</v>
      </c>
      <c r="E5548" s="284">
        <v>84.68</v>
      </c>
      <c r="F5548" s="284">
        <v>2.4</v>
      </c>
      <c r="G5548" s="284">
        <f t="shared" si="86"/>
        <v>82.28</v>
      </c>
    </row>
    <row r="5549" spans="1:7" ht="30" x14ac:dyDescent="0.25">
      <c r="A5549" s="261" t="s">
        <v>5738</v>
      </c>
      <c r="B5549" s="283">
        <v>104085</v>
      </c>
      <c r="C5549" s="108" t="s">
        <v>2137</v>
      </c>
      <c r="D5549" t="s">
        <v>321</v>
      </c>
      <c r="E5549" s="284">
        <v>53.9</v>
      </c>
      <c r="F5549" s="284">
        <v>6.24</v>
      </c>
      <c r="G5549" s="284">
        <f t="shared" si="86"/>
        <v>47.66</v>
      </c>
    </row>
    <row r="5550" spans="1:7" ht="30" x14ac:dyDescent="0.25">
      <c r="A5550" s="261" t="s">
        <v>5738</v>
      </c>
      <c r="B5550" s="283">
        <v>104086</v>
      </c>
      <c r="C5550" s="108" t="s">
        <v>2138</v>
      </c>
      <c r="D5550" t="s">
        <v>321</v>
      </c>
      <c r="E5550" s="284">
        <v>98.04</v>
      </c>
      <c r="F5550" s="284">
        <v>6.99</v>
      </c>
      <c r="G5550" s="284">
        <f t="shared" si="86"/>
        <v>91.050000000000011</v>
      </c>
    </row>
    <row r="5551" spans="1:7" ht="90" x14ac:dyDescent="0.25">
      <c r="A5551" s="261" t="s">
        <v>5738</v>
      </c>
      <c r="B5551" s="283">
        <v>104124</v>
      </c>
      <c r="C5551" s="108" t="s">
        <v>7459</v>
      </c>
      <c r="D5551" t="s">
        <v>242</v>
      </c>
      <c r="E5551" s="284">
        <v>335.67</v>
      </c>
      <c r="F5551" s="284">
        <v>75.680000000000007</v>
      </c>
      <c r="G5551" s="284">
        <f t="shared" si="86"/>
        <v>259.99</v>
      </c>
    </row>
    <row r="5552" spans="1:7" ht="90" x14ac:dyDescent="0.25">
      <c r="A5552" s="261" t="s">
        <v>5738</v>
      </c>
      <c r="B5552" s="283">
        <v>104130</v>
      </c>
      <c r="C5552" s="108" t="s">
        <v>7460</v>
      </c>
      <c r="D5552" t="s">
        <v>242</v>
      </c>
      <c r="E5552" s="284">
        <v>512.29</v>
      </c>
      <c r="F5552" s="284">
        <v>121.94</v>
      </c>
      <c r="G5552" s="284">
        <f t="shared" si="86"/>
        <v>390.34999999999997</v>
      </c>
    </row>
    <row r="5553" spans="1:7" ht="90" x14ac:dyDescent="0.25">
      <c r="A5553" s="261" t="s">
        <v>5738</v>
      </c>
      <c r="B5553" s="283">
        <v>104136</v>
      </c>
      <c r="C5553" s="108" t="s">
        <v>7461</v>
      </c>
      <c r="D5553" t="s">
        <v>242</v>
      </c>
      <c r="E5553" s="284">
        <v>689.99</v>
      </c>
      <c r="F5553" s="284">
        <v>168.78</v>
      </c>
      <c r="G5553" s="284">
        <f t="shared" si="86"/>
        <v>521.21</v>
      </c>
    </row>
    <row r="5554" spans="1:7" ht="90" x14ac:dyDescent="0.25">
      <c r="A5554" s="261" t="s">
        <v>5738</v>
      </c>
      <c r="B5554" s="283">
        <v>104142</v>
      </c>
      <c r="C5554" s="108" t="s">
        <v>7462</v>
      </c>
      <c r="D5554" t="s">
        <v>242</v>
      </c>
      <c r="E5554" s="284">
        <v>472.86</v>
      </c>
      <c r="F5554" s="284">
        <v>187.77</v>
      </c>
      <c r="G5554" s="284">
        <f t="shared" si="86"/>
        <v>285.09000000000003</v>
      </c>
    </row>
    <row r="5555" spans="1:7" ht="90" x14ac:dyDescent="0.25">
      <c r="A5555" s="261" t="s">
        <v>5738</v>
      </c>
      <c r="B5555" s="283">
        <v>104148</v>
      </c>
      <c r="C5555" s="108" t="s">
        <v>7463</v>
      </c>
      <c r="D5555" t="s">
        <v>242</v>
      </c>
      <c r="E5555" s="284">
        <v>740.66</v>
      </c>
      <c r="F5555" s="284">
        <v>308.88</v>
      </c>
      <c r="G5555" s="284">
        <f t="shared" si="86"/>
        <v>431.78</v>
      </c>
    </row>
    <row r="5556" spans="1:7" ht="90" x14ac:dyDescent="0.25">
      <c r="A5556" s="261" t="s">
        <v>5738</v>
      </c>
      <c r="B5556" s="283">
        <v>104154</v>
      </c>
      <c r="C5556" s="108" t="s">
        <v>7464</v>
      </c>
      <c r="D5556" t="s">
        <v>242</v>
      </c>
      <c r="E5556" s="284">
        <v>1011.21</v>
      </c>
      <c r="F5556" s="284">
        <v>431.94</v>
      </c>
      <c r="G5556" s="284">
        <f t="shared" si="86"/>
        <v>579.27</v>
      </c>
    </row>
    <row r="5557" spans="1:7" ht="60" x14ac:dyDescent="0.25">
      <c r="A5557" s="261" t="s">
        <v>5738</v>
      </c>
      <c r="B5557" s="283">
        <v>96520</v>
      </c>
      <c r="C5557" s="108" t="s">
        <v>12963</v>
      </c>
      <c r="D5557" t="s">
        <v>319</v>
      </c>
      <c r="E5557" s="284">
        <v>86.19</v>
      </c>
      <c r="F5557" s="284">
        <v>40.39</v>
      </c>
      <c r="G5557" s="284">
        <f t="shared" si="86"/>
        <v>45.8</v>
      </c>
    </row>
    <row r="5558" spans="1:7" ht="60" x14ac:dyDescent="0.25">
      <c r="A5558" s="261" t="s">
        <v>5738</v>
      </c>
      <c r="B5558" s="283">
        <v>96521</v>
      </c>
      <c r="C5558" s="108" t="s">
        <v>12964</v>
      </c>
      <c r="D5558" t="s">
        <v>319</v>
      </c>
      <c r="E5558" s="284">
        <v>40.28</v>
      </c>
      <c r="F5558" s="284">
        <v>12.13</v>
      </c>
      <c r="G5558" s="284">
        <f t="shared" si="86"/>
        <v>28.15</v>
      </c>
    </row>
    <row r="5559" spans="1:7" ht="45" x14ac:dyDescent="0.25">
      <c r="A5559" s="261" t="s">
        <v>5738</v>
      </c>
      <c r="B5559" s="283">
        <v>96522</v>
      </c>
      <c r="C5559" s="108" t="s">
        <v>12965</v>
      </c>
      <c r="D5559" t="s">
        <v>319</v>
      </c>
      <c r="E5559" s="284">
        <v>129.74</v>
      </c>
      <c r="F5559" s="284">
        <v>94.5</v>
      </c>
      <c r="G5559" s="284">
        <f t="shared" si="86"/>
        <v>35.240000000000009</v>
      </c>
    </row>
    <row r="5560" spans="1:7" ht="60" x14ac:dyDescent="0.25">
      <c r="A5560" s="261" t="s">
        <v>5738</v>
      </c>
      <c r="B5560" s="283">
        <v>96523</v>
      </c>
      <c r="C5560" s="108" t="s">
        <v>12966</v>
      </c>
      <c r="D5560" t="s">
        <v>319</v>
      </c>
      <c r="E5560" s="284">
        <v>86.06</v>
      </c>
      <c r="F5560" s="284">
        <v>62.55</v>
      </c>
      <c r="G5560" s="284">
        <f t="shared" si="86"/>
        <v>23.510000000000005</v>
      </c>
    </row>
    <row r="5561" spans="1:7" ht="60" x14ac:dyDescent="0.25">
      <c r="A5561" s="261" t="s">
        <v>5738</v>
      </c>
      <c r="B5561" s="283">
        <v>96524</v>
      </c>
      <c r="C5561" s="108" t="s">
        <v>12967</v>
      </c>
      <c r="D5561" t="s">
        <v>319</v>
      </c>
      <c r="E5561" s="284">
        <v>142.94</v>
      </c>
      <c r="F5561" s="284">
        <v>74.61</v>
      </c>
      <c r="G5561" s="284">
        <f t="shared" si="86"/>
        <v>68.33</v>
      </c>
    </row>
    <row r="5562" spans="1:7" ht="60" x14ac:dyDescent="0.25">
      <c r="A5562" s="261" t="s">
        <v>5738</v>
      </c>
      <c r="B5562" s="283">
        <v>96525</v>
      </c>
      <c r="C5562" s="108" t="s">
        <v>12968</v>
      </c>
      <c r="D5562" t="s">
        <v>319</v>
      </c>
      <c r="E5562" s="284">
        <v>54.14</v>
      </c>
      <c r="F5562" s="284">
        <v>16.88</v>
      </c>
      <c r="G5562" s="284">
        <f t="shared" si="86"/>
        <v>37.260000000000005</v>
      </c>
    </row>
    <row r="5563" spans="1:7" ht="45" x14ac:dyDescent="0.25">
      <c r="A5563" s="261" t="s">
        <v>5738</v>
      </c>
      <c r="B5563" s="283">
        <v>96526</v>
      </c>
      <c r="C5563" s="108" t="s">
        <v>12969</v>
      </c>
      <c r="D5563" t="s">
        <v>319</v>
      </c>
      <c r="E5563" s="284">
        <v>185.13</v>
      </c>
      <c r="F5563" s="284">
        <v>135.13999999999999</v>
      </c>
      <c r="G5563" s="284">
        <f t="shared" si="86"/>
        <v>49.990000000000009</v>
      </c>
    </row>
    <row r="5564" spans="1:7" ht="45" x14ac:dyDescent="0.25">
      <c r="A5564" s="261" t="s">
        <v>5738</v>
      </c>
      <c r="B5564" s="283">
        <v>96527</v>
      </c>
      <c r="C5564" s="108" t="s">
        <v>12970</v>
      </c>
      <c r="D5564" t="s">
        <v>319</v>
      </c>
      <c r="E5564" s="284">
        <v>94.78</v>
      </c>
      <c r="F5564" s="284">
        <v>68.790000000000006</v>
      </c>
      <c r="G5564" s="284">
        <f t="shared" si="86"/>
        <v>25.989999999999995</v>
      </c>
    </row>
    <row r="5565" spans="1:7" ht="60" x14ac:dyDescent="0.25">
      <c r="A5565" s="261" t="s">
        <v>5738</v>
      </c>
      <c r="B5565" s="283">
        <v>96528</v>
      </c>
      <c r="C5565" s="108" t="s">
        <v>12971</v>
      </c>
      <c r="D5565" t="s">
        <v>245</v>
      </c>
      <c r="E5565" s="284">
        <v>132.88999999999999</v>
      </c>
      <c r="F5565" s="284">
        <v>44.85</v>
      </c>
      <c r="G5565" s="284">
        <f t="shared" si="86"/>
        <v>88.039999999999992</v>
      </c>
    </row>
    <row r="5566" spans="1:7" ht="45" x14ac:dyDescent="0.25">
      <c r="A5566" s="261" t="s">
        <v>5738</v>
      </c>
      <c r="B5566" s="283">
        <v>101114</v>
      </c>
      <c r="C5566" s="108" t="s">
        <v>702</v>
      </c>
      <c r="D5566" t="s">
        <v>319</v>
      </c>
      <c r="E5566" s="284">
        <v>4.53</v>
      </c>
      <c r="F5566" s="284">
        <v>1.36</v>
      </c>
      <c r="G5566" s="284">
        <f t="shared" si="86"/>
        <v>3.17</v>
      </c>
    </row>
    <row r="5567" spans="1:7" ht="45" x14ac:dyDescent="0.25">
      <c r="A5567" s="261" t="s">
        <v>5738</v>
      </c>
      <c r="B5567" s="283">
        <v>101115</v>
      </c>
      <c r="C5567" s="108" t="s">
        <v>703</v>
      </c>
      <c r="D5567" t="s">
        <v>319</v>
      </c>
      <c r="E5567" s="284">
        <v>3.79</v>
      </c>
      <c r="F5567" s="284">
        <v>0.92</v>
      </c>
      <c r="G5567" s="284">
        <f t="shared" si="86"/>
        <v>2.87</v>
      </c>
    </row>
    <row r="5568" spans="1:7" ht="45" x14ac:dyDescent="0.25">
      <c r="A5568" s="261" t="s">
        <v>5738</v>
      </c>
      <c r="B5568" s="283">
        <v>101116</v>
      </c>
      <c r="C5568" s="108" t="s">
        <v>704</v>
      </c>
      <c r="D5568" t="s">
        <v>319</v>
      </c>
      <c r="E5568" s="284">
        <v>2.36</v>
      </c>
      <c r="F5568" s="284">
        <v>0.56000000000000005</v>
      </c>
      <c r="G5568" s="284">
        <f t="shared" si="86"/>
        <v>1.7999999999999998</v>
      </c>
    </row>
    <row r="5569" spans="1:7" ht="45" x14ac:dyDescent="0.25">
      <c r="A5569" s="261" t="s">
        <v>5738</v>
      </c>
      <c r="B5569" s="283">
        <v>101117</v>
      </c>
      <c r="C5569" s="108" t="s">
        <v>705</v>
      </c>
      <c r="D5569" t="s">
        <v>319</v>
      </c>
      <c r="E5569" s="284">
        <v>3.33</v>
      </c>
      <c r="F5569" s="284">
        <v>0.32</v>
      </c>
      <c r="G5569" s="284">
        <f t="shared" si="86"/>
        <v>3.0100000000000002</v>
      </c>
    </row>
    <row r="5570" spans="1:7" ht="45" x14ac:dyDescent="0.25">
      <c r="A5570" s="261" t="s">
        <v>5738</v>
      </c>
      <c r="B5570" s="283">
        <v>101118</v>
      </c>
      <c r="C5570" s="108" t="s">
        <v>706</v>
      </c>
      <c r="D5570" t="s">
        <v>319</v>
      </c>
      <c r="E5570" s="284">
        <v>3.89</v>
      </c>
      <c r="F5570" s="284">
        <v>1.0900000000000001</v>
      </c>
      <c r="G5570" s="284">
        <f t="shared" si="86"/>
        <v>2.8</v>
      </c>
    </row>
    <row r="5571" spans="1:7" ht="60" x14ac:dyDescent="0.25">
      <c r="A5571" s="261" t="s">
        <v>5738</v>
      </c>
      <c r="B5571" s="283">
        <v>101119</v>
      </c>
      <c r="C5571" s="108" t="s">
        <v>707</v>
      </c>
      <c r="D5571" t="s">
        <v>319</v>
      </c>
      <c r="E5571" s="284">
        <v>8.64</v>
      </c>
      <c r="F5571" s="284">
        <v>2.58</v>
      </c>
      <c r="G5571" s="284">
        <f t="shared" ref="G5571:G5634" si="87">E5571-F5571</f>
        <v>6.0600000000000005</v>
      </c>
    </row>
    <row r="5572" spans="1:7" ht="60" x14ac:dyDescent="0.25">
      <c r="A5572" s="261" t="s">
        <v>5738</v>
      </c>
      <c r="B5572" s="283">
        <v>101120</v>
      </c>
      <c r="C5572" s="108" t="s">
        <v>708</v>
      </c>
      <c r="D5572" t="s">
        <v>319</v>
      </c>
      <c r="E5572" s="284">
        <v>7.24</v>
      </c>
      <c r="F5572" s="284">
        <v>1.76</v>
      </c>
      <c r="G5572" s="284">
        <f t="shared" si="87"/>
        <v>5.48</v>
      </c>
    </row>
    <row r="5573" spans="1:7" ht="60" x14ac:dyDescent="0.25">
      <c r="A5573" s="261" t="s">
        <v>5738</v>
      </c>
      <c r="B5573" s="283">
        <v>101121</v>
      </c>
      <c r="C5573" s="108" t="s">
        <v>709</v>
      </c>
      <c r="D5573" t="s">
        <v>319</v>
      </c>
      <c r="E5573" s="284">
        <v>4.5199999999999996</v>
      </c>
      <c r="F5573" s="284">
        <v>1.07</v>
      </c>
      <c r="G5573" s="284">
        <f t="shared" si="87"/>
        <v>3.4499999999999993</v>
      </c>
    </row>
    <row r="5574" spans="1:7" ht="60" x14ac:dyDescent="0.25">
      <c r="A5574" s="261" t="s">
        <v>5738</v>
      </c>
      <c r="B5574" s="283">
        <v>101122</v>
      </c>
      <c r="C5574" s="108" t="s">
        <v>710</v>
      </c>
      <c r="D5574" t="s">
        <v>319</v>
      </c>
      <c r="E5574" s="284">
        <v>6.36</v>
      </c>
      <c r="F5574" s="284">
        <v>0.63</v>
      </c>
      <c r="G5574" s="284">
        <f t="shared" si="87"/>
        <v>5.73</v>
      </c>
    </row>
    <row r="5575" spans="1:7" ht="60" x14ac:dyDescent="0.25">
      <c r="A5575" s="261" t="s">
        <v>5738</v>
      </c>
      <c r="B5575" s="283">
        <v>101123</v>
      </c>
      <c r="C5575" s="108" t="s">
        <v>711</v>
      </c>
      <c r="D5575" t="s">
        <v>319</v>
      </c>
      <c r="E5575" s="284">
        <v>7.42</v>
      </c>
      <c r="F5575" s="284">
        <v>2.09</v>
      </c>
      <c r="G5575" s="284">
        <f t="shared" si="87"/>
        <v>5.33</v>
      </c>
    </row>
    <row r="5576" spans="1:7" ht="60" x14ac:dyDescent="0.25">
      <c r="A5576" s="261" t="s">
        <v>5738</v>
      </c>
      <c r="B5576" s="283">
        <v>101124</v>
      </c>
      <c r="C5576" s="108" t="s">
        <v>712</v>
      </c>
      <c r="D5576" t="s">
        <v>319</v>
      </c>
      <c r="E5576" s="284">
        <v>15.09</v>
      </c>
      <c r="F5576" s="284">
        <v>2.86</v>
      </c>
      <c r="G5576" s="284">
        <f t="shared" si="87"/>
        <v>12.23</v>
      </c>
    </row>
    <row r="5577" spans="1:7" ht="60" x14ac:dyDescent="0.25">
      <c r="A5577" s="261" t="s">
        <v>5738</v>
      </c>
      <c r="B5577" s="283">
        <v>101125</v>
      </c>
      <c r="C5577" s="108" t="s">
        <v>713</v>
      </c>
      <c r="D5577" t="s">
        <v>319</v>
      </c>
      <c r="E5577" s="284">
        <v>14.35</v>
      </c>
      <c r="F5577" s="284">
        <v>2.41</v>
      </c>
      <c r="G5577" s="284">
        <f t="shared" si="87"/>
        <v>11.94</v>
      </c>
    </row>
    <row r="5578" spans="1:7" ht="60" x14ac:dyDescent="0.25">
      <c r="A5578" s="261" t="s">
        <v>5738</v>
      </c>
      <c r="B5578" s="283">
        <v>101126</v>
      </c>
      <c r="C5578" s="108" t="s">
        <v>714</v>
      </c>
      <c r="D5578" t="s">
        <v>319</v>
      </c>
      <c r="E5578" s="284">
        <v>12.92</v>
      </c>
      <c r="F5578" s="284">
        <v>2.06</v>
      </c>
      <c r="G5578" s="284">
        <f t="shared" si="87"/>
        <v>10.86</v>
      </c>
    </row>
    <row r="5579" spans="1:7" ht="60" x14ac:dyDescent="0.25">
      <c r="A5579" s="261" t="s">
        <v>5738</v>
      </c>
      <c r="B5579" s="283">
        <v>101127</v>
      </c>
      <c r="C5579" s="108" t="s">
        <v>715</v>
      </c>
      <c r="D5579" t="s">
        <v>319</v>
      </c>
      <c r="E5579" s="284">
        <v>13.89</v>
      </c>
      <c r="F5579" s="284">
        <v>1.82</v>
      </c>
      <c r="G5579" s="284">
        <f t="shared" si="87"/>
        <v>12.07</v>
      </c>
    </row>
    <row r="5580" spans="1:7" ht="60" x14ac:dyDescent="0.25">
      <c r="A5580" s="261" t="s">
        <v>5738</v>
      </c>
      <c r="B5580" s="283">
        <v>101128</v>
      </c>
      <c r="C5580" s="108" t="s">
        <v>716</v>
      </c>
      <c r="D5580" t="s">
        <v>319</v>
      </c>
      <c r="E5580" s="284">
        <v>14.45</v>
      </c>
      <c r="F5580" s="284">
        <v>2.59</v>
      </c>
      <c r="G5580" s="284">
        <f t="shared" si="87"/>
        <v>11.86</v>
      </c>
    </row>
    <row r="5581" spans="1:7" ht="60" x14ac:dyDescent="0.25">
      <c r="A5581" s="261" t="s">
        <v>5738</v>
      </c>
      <c r="B5581" s="283">
        <v>101129</v>
      </c>
      <c r="C5581" s="108" t="s">
        <v>717</v>
      </c>
      <c r="D5581" t="s">
        <v>319</v>
      </c>
      <c r="E5581" s="284">
        <v>19.62</v>
      </c>
      <c r="F5581" s="284">
        <v>4.1500000000000004</v>
      </c>
      <c r="G5581" s="284">
        <f t="shared" si="87"/>
        <v>15.47</v>
      </c>
    </row>
    <row r="5582" spans="1:7" ht="60" x14ac:dyDescent="0.25">
      <c r="A5582" s="261" t="s">
        <v>5738</v>
      </c>
      <c r="B5582" s="283">
        <v>101130</v>
      </c>
      <c r="C5582" s="108" t="s">
        <v>718</v>
      </c>
      <c r="D5582" t="s">
        <v>319</v>
      </c>
      <c r="E5582" s="284">
        <v>18.22</v>
      </c>
      <c r="F5582" s="284">
        <v>3.32</v>
      </c>
      <c r="G5582" s="284">
        <f t="shared" si="87"/>
        <v>14.899999999999999</v>
      </c>
    </row>
    <row r="5583" spans="1:7" ht="60" x14ac:dyDescent="0.25">
      <c r="A5583" s="261" t="s">
        <v>5738</v>
      </c>
      <c r="B5583" s="283">
        <v>101131</v>
      </c>
      <c r="C5583" s="108" t="s">
        <v>719</v>
      </c>
      <c r="D5583" t="s">
        <v>319</v>
      </c>
      <c r="E5583" s="284">
        <v>15.5</v>
      </c>
      <c r="F5583" s="284">
        <v>2.62</v>
      </c>
      <c r="G5583" s="284">
        <f t="shared" si="87"/>
        <v>12.879999999999999</v>
      </c>
    </row>
    <row r="5584" spans="1:7" ht="60" x14ac:dyDescent="0.25">
      <c r="A5584" s="261" t="s">
        <v>5738</v>
      </c>
      <c r="B5584" s="283">
        <v>101132</v>
      </c>
      <c r="C5584" s="108" t="s">
        <v>720</v>
      </c>
      <c r="D5584" t="s">
        <v>319</v>
      </c>
      <c r="E5584" s="284">
        <v>17.34</v>
      </c>
      <c r="F5584" s="284">
        <v>2.17</v>
      </c>
      <c r="G5584" s="284">
        <f t="shared" si="87"/>
        <v>15.17</v>
      </c>
    </row>
    <row r="5585" spans="1:7" ht="60" x14ac:dyDescent="0.25">
      <c r="A5585" s="261" t="s">
        <v>5738</v>
      </c>
      <c r="B5585" s="283">
        <v>101133</v>
      </c>
      <c r="C5585" s="108" t="s">
        <v>721</v>
      </c>
      <c r="D5585" t="s">
        <v>319</v>
      </c>
      <c r="E5585" s="284">
        <v>18.399999999999999</v>
      </c>
      <c r="F5585" s="284">
        <v>3.65</v>
      </c>
      <c r="G5585" s="284">
        <f t="shared" si="87"/>
        <v>14.749999999999998</v>
      </c>
    </row>
    <row r="5586" spans="1:7" ht="75" x14ac:dyDescent="0.25">
      <c r="A5586" s="261" t="s">
        <v>5738</v>
      </c>
      <c r="B5586" s="283">
        <v>101134</v>
      </c>
      <c r="C5586" s="108" t="s">
        <v>722</v>
      </c>
      <c r="D5586" t="s">
        <v>319</v>
      </c>
      <c r="E5586" s="284">
        <v>15.73</v>
      </c>
      <c r="F5586" s="284">
        <v>2.92</v>
      </c>
      <c r="G5586" s="284">
        <f t="shared" si="87"/>
        <v>12.81</v>
      </c>
    </row>
    <row r="5587" spans="1:7" ht="75" x14ac:dyDescent="0.25">
      <c r="A5587" s="261" t="s">
        <v>5738</v>
      </c>
      <c r="B5587" s="283">
        <v>101135</v>
      </c>
      <c r="C5587" s="108" t="s">
        <v>723</v>
      </c>
      <c r="D5587" t="s">
        <v>319</v>
      </c>
      <c r="E5587" s="284">
        <v>14.99</v>
      </c>
      <c r="F5587" s="284">
        <v>2.48</v>
      </c>
      <c r="G5587" s="284">
        <f t="shared" si="87"/>
        <v>12.51</v>
      </c>
    </row>
    <row r="5588" spans="1:7" ht="75" x14ac:dyDescent="0.25">
      <c r="A5588" s="261" t="s">
        <v>5738</v>
      </c>
      <c r="B5588" s="283">
        <v>101136</v>
      </c>
      <c r="C5588" s="108" t="s">
        <v>724</v>
      </c>
      <c r="D5588" t="s">
        <v>319</v>
      </c>
      <c r="E5588" s="284">
        <v>13.56</v>
      </c>
      <c r="F5588" s="284">
        <v>2.12</v>
      </c>
      <c r="G5588" s="284">
        <f t="shared" si="87"/>
        <v>11.440000000000001</v>
      </c>
    </row>
    <row r="5589" spans="1:7" ht="75" x14ac:dyDescent="0.25">
      <c r="A5589" s="261" t="s">
        <v>5738</v>
      </c>
      <c r="B5589" s="283">
        <v>101137</v>
      </c>
      <c r="C5589" s="108" t="s">
        <v>725</v>
      </c>
      <c r="D5589" t="s">
        <v>319</v>
      </c>
      <c r="E5589" s="284">
        <v>14.53</v>
      </c>
      <c r="F5589" s="284">
        <v>1.88</v>
      </c>
      <c r="G5589" s="284">
        <f t="shared" si="87"/>
        <v>12.649999999999999</v>
      </c>
    </row>
    <row r="5590" spans="1:7" ht="75" x14ac:dyDescent="0.25">
      <c r="A5590" s="261" t="s">
        <v>5738</v>
      </c>
      <c r="B5590" s="283">
        <v>101138</v>
      </c>
      <c r="C5590" s="108" t="s">
        <v>726</v>
      </c>
      <c r="D5590" t="s">
        <v>319</v>
      </c>
      <c r="E5590" s="284">
        <v>15.09</v>
      </c>
      <c r="F5590" s="284">
        <v>2.65</v>
      </c>
      <c r="G5590" s="284">
        <f t="shared" si="87"/>
        <v>12.44</v>
      </c>
    </row>
    <row r="5591" spans="1:7" ht="90" x14ac:dyDescent="0.25">
      <c r="A5591" s="261" t="s">
        <v>5738</v>
      </c>
      <c r="B5591" s="283">
        <v>101139</v>
      </c>
      <c r="C5591" s="108" t="s">
        <v>727</v>
      </c>
      <c r="D5591" t="s">
        <v>319</v>
      </c>
      <c r="E5591" s="284">
        <v>20.29</v>
      </c>
      <c r="F5591" s="284">
        <v>4.22</v>
      </c>
      <c r="G5591" s="284">
        <f t="shared" si="87"/>
        <v>16.07</v>
      </c>
    </row>
    <row r="5592" spans="1:7" ht="90" x14ac:dyDescent="0.25">
      <c r="A5592" s="261" t="s">
        <v>5738</v>
      </c>
      <c r="B5592" s="283">
        <v>101140</v>
      </c>
      <c r="C5592" s="108" t="s">
        <v>728</v>
      </c>
      <c r="D5592" t="s">
        <v>319</v>
      </c>
      <c r="E5592" s="284">
        <v>18.89</v>
      </c>
      <c r="F5592" s="284">
        <v>3.38</v>
      </c>
      <c r="G5592" s="284">
        <f t="shared" si="87"/>
        <v>15.510000000000002</v>
      </c>
    </row>
    <row r="5593" spans="1:7" ht="90" x14ac:dyDescent="0.25">
      <c r="A5593" s="261" t="s">
        <v>5738</v>
      </c>
      <c r="B5593" s="283">
        <v>101141</v>
      </c>
      <c r="C5593" s="108" t="s">
        <v>729</v>
      </c>
      <c r="D5593" t="s">
        <v>319</v>
      </c>
      <c r="E5593" s="284">
        <v>16.170000000000002</v>
      </c>
      <c r="F5593" s="284">
        <v>2.68</v>
      </c>
      <c r="G5593" s="284">
        <f t="shared" si="87"/>
        <v>13.490000000000002</v>
      </c>
    </row>
    <row r="5594" spans="1:7" ht="90" x14ac:dyDescent="0.25">
      <c r="A5594" s="261" t="s">
        <v>5738</v>
      </c>
      <c r="B5594" s="283">
        <v>101142</v>
      </c>
      <c r="C5594" s="108" t="s">
        <v>730</v>
      </c>
      <c r="D5594" t="s">
        <v>319</v>
      </c>
      <c r="E5594" s="284">
        <v>18.010000000000002</v>
      </c>
      <c r="F5594" s="284">
        <v>2.23</v>
      </c>
      <c r="G5594" s="284">
        <f t="shared" si="87"/>
        <v>15.780000000000001</v>
      </c>
    </row>
    <row r="5595" spans="1:7" ht="90" x14ac:dyDescent="0.25">
      <c r="A5595" s="261" t="s">
        <v>5738</v>
      </c>
      <c r="B5595" s="283">
        <v>101143</v>
      </c>
      <c r="C5595" s="108" t="s">
        <v>731</v>
      </c>
      <c r="D5595" t="s">
        <v>319</v>
      </c>
      <c r="E5595" s="284">
        <v>19.07</v>
      </c>
      <c r="F5595" s="284">
        <v>3.72</v>
      </c>
      <c r="G5595" s="284">
        <f t="shared" si="87"/>
        <v>15.35</v>
      </c>
    </row>
    <row r="5596" spans="1:7" ht="75" x14ac:dyDescent="0.25">
      <c r="A5596" s="261" t="s">
        <v>5738</v>
      </c>
      <c r="B5596" s="283">
        <v>101144</v>
      </c>
      <c r="C5596" s="108" t="s">
        <v>732</v>
      </c>
      <c r="D5596" t="s">
        <v>319</v>
      </c>
      <c r="E5596" s="284">
        <v>16.25</v>
      </c>
      <c r="F5596" s="284">
        <v>2.68</v>
      </c>
      <c r="G5596" s="284">
        <f t="shared" si="87"/>
        <v>13.57</v>
      </c>
    </row>
    <row r="5597" spans="1:7" ht="75" x14ac:dyDescent="0.25">
      <c r="A5597" s="261" t="s">
        <v>5738</v>
      </c>
      <c r="B5597" s="283">
        <v>101145</v>
      </c>
      <c r="C5597" s="108" t="s">
        <v>733</v>
      </c>
      <c r="D5597" t="s">
        <v>319</v>
      </c>
      <c r="E5597" s="284">
        <v>15.51</v>
      </c>
      <c r="F5597" s="284">
        <v>2.23</v>
      </c>
      <c r="G5597" s="284">
        <f t="shared" si="87"/>
        <v>13.28</v>
      </c>
    </row>
    <row r="5598" spans="1:7" ht="75" x14ac:dyDescent="0.25">
      <c r="A5598" s="261" t="s">
        <v>5738</v>
      </c>
      <c r="B5598" s="283">
        <v>101146</v>
      </c>
      <c r="C5598" s="108" t="s">
        <v>734</v>
      </c>
      <c r="D5598" t="s">
        <v>319</v>
      </c>
      <c r="E5598" s="284">
        <v>14.08</v>
      </c>
      <c r="F5598" s="284">
        <v>1.87</v>
      </c>
      <c r="G5598" s="284">
        <f t="shared" si="87"/>
        <v>12.21</v>
      </c>
    </row>
    <row r="5599" spans="1:7" ht="75" x14ac:dyDescent="0.25">
      <c r="A5599" s="261" t="s">
        <v>5738</v>
      </c>
      <c r="B5599" s="283">
        <v>101147</v>
      </c>
      <c r="C5599" s="108" t="s">
        <v>735</v>
      </c>
      <c r="D5599" t="s">
        <v>319</v>
      </c>
      <c r="E5599" s="284">
        <v>15.05</v>
      </c>
      <c r="F5599" s="284">
        <v>1.63</v>
      </c>
      <c r="G5599" s="284">
        <f t="shared" si="87"/>
        <v>13.420000000000002</v>
      </c>
    </row>
    <row r="5600" spans="1:7" ht="75" x14ac:dyDescent="0.25">
      <c r="A5600" s="261" t="s">
        <v>5738</v>
      </c>
      <c r="B5600" s="283">
        <v>101148</v>
      </c>
      <c r="C5600" s="108" t="s">
        <v>736</v>
      </c>
      <c r="D5600" t="s">
        <v>319</v>
      </c>
      <c r="E5600" s="284">
        <v>15.61</v>
      </c>
      <c r="F5600" s="284">
        <v>2.4</v>
      </c>
      <c r="G5600" s="284">
        <f t="shared" si="87"/>
        <v>13.209999999999999</v>
      </c>
    </row>
    <row r="5601" spans="1:7" ht="90" x14ac:dyDescent="0.25">
      <c r="A5601" s="261" t="s">
        <v>5738</v>
      </c>
      <c r="B5601" s="283">
        <v>101149</v>
      </c>
      <c r="C5601" s="108" t="s">
        <v>737</v>
      </c>
      <c r="D5601" t="s">
        <v>319</v>
      </c>
      <c r="E5601" s="284">
        <v>20.83</v>
      </c>
      <c r="F5601" s="284">
        <v>3.97</v>
      </c>
      <c r="G5601" s="284">
        <f t="shared" si="87"/>
        <v>16.86</v>
      </c>
    </row>
    <row r="5602" spans="1:7" ht="90" x14ac:dyDescent="0.25">
      <c r="A5602" s="261" t="s">
        <v>5738</v>
      </c>
      <c r="B5602" s="283">
        <v>101150</v>
      </c>
      <c r="C5602" s="108" t="s">
        <v>738</v>
      </c>
      <c r="D5602" t="s">
        <v>319</v>
      </c>
      <c r="E5602" s="284">
        <v>19.43</v>
      </c>
      <c r="F5602" s="284">
        <v>3.14</v>
      </c>
      <c r="G5602" s="284">
        <f t="shared" si="87"/>
        <v>16.29</v>
      </c>
    </row>
    <row r="5603" spans="1:7" ht="90" x14ac:dyDescent="0.25">
      <c r="A5603" s="261" t="s">
        <v>5738</v>
      </c>
      <c r="B5603" s="283">
        <v>101151</v>
      </c>
      <c r="C5603" s="108" t="s">
        <v>739</v>
      </c>
      <c r="D5603" t="s">
        <v>319</v>
      </c>
      <c r="E5603" s="284">
        <v>16.71</v>
      </c>
      <c r="F5603" s="284">
        <v>2.44</v>
      </c>
      <c r="G5603" s="284">
        <f t="shared" si="87"/>
        <v>14.270000000000001</v>
      </c>
    </row>
    <row r="5604" spans="1:7" ht="90" x14ac:dyDescent="0.25">
      <c r="A5604" s="261" t="s">
        <v>5738</v>
      </c>
      <c r="B5604" s="283">
        <v>101152</v>
      </c>
      <c r="C5604" s="108" t="s">
        <v>740</v>
      </c>
      <c r="D5604" t="s">
        <v>319</v>
      </c>
      <c r="E5604" s="284">
        <v>18.55</v>
      </c>
      <c r="F5604" s="284">
        <v>1.99</v>
      </c>
      <c r="G5604" s="284">
        <f t="shared" si="87"/>
        <v>16.560000000000002</v>
      </c>
    </row>
    <row r="5605" spans="1:7" ht="90" x14ac:dyDescent="0.25">
      <c r="A5605" s="261" t="s">
        <v>5738</v>
      </c>
      <c r="B5605" s="283">
        <v>101153</v>
      </c>
      <c r="C5605" s="108" t="s">
        <v>741</v>
      </c>
      <c r="D5605" t="s">
        <v>319</v>
      </c>
      <c r="E5605" s="284">
        <v>19.61</v>
      </c>
      <c r="F5605" s="284">
        <v>3.48</v>
      </c>
      <c r="G5605" s="284">
        <f t="shared" si="87"/>
        <v>16.13</v>
      </c>
    </row>
    <row r="5606" spans="1:7" ht="90" x14ac:dyDescent="0.25">
      <c r="A5606" s="261" t="s">
        <v>5738</v>
      </c>
      <c r="B5606" s="283">
        <v>101206</v>
      </c>
      <c r="C5606" s="108" t="s">
        <v>7465</v>
      </c>
      <c r="D5606" t="s">
        <v>319</v>
      </c>
      <c r="E5606" s="284">
        <v>12.98</v>
      </c>
      <c r="F5606" s="284">
        <v>1.36</v>
      </c>
      <c r="G5606" s="284">
        <f t="shared" si="87"/>
        <v>11.620000000000001</v>
      </c>
    </row>
    <row r="5607" spans="1:7" ht="90" x14ac:dyDescent="0.25">
      <c r="A5607" s="261" t="s">
        <v>5738</v>
      </c>
      <c r="B5607" s="283">
        <v>101207</v>
      </c>
      <c r="C5607" s="108" t="s">
        <v>7466</v>
      </c>
      <c r="D5607" t="s">
        <v>319</v>
      </c>
      <c r="E5607" s="284">
        <v>11.21</v>
      </c>
      <c r="F5607" s="284">
        <v>1.03</v>
      </c>
      <c r="G5607" s="284">
        <f t="shared" si="87"/>
        <v>10.180000000000001</v>
      </c>
    </row>
    <row r="5608" spans="1:7" ht="90" x14ac:dyDescent="0.25">
      <c r="A5608" s="261" t="s">
        <v>5738</v>
      </c>
      <c r="B5608" s="283">
        <v>101208</v>
      </c>
      <c r="C5608" s="108" t="s">
        <v>7467</v>
      </c>
      <c r="D5608" t="s">
        <v>319</v>
      </c>
      <c r="E5608" s="284">
        <v>10.94</v>
      </c>
      <c r="F5608" s="284">
        <v>1.02</v>
      </c>
      <c r="G5608" s="284">
        <f t="shared" si="87"/>
        <v>9.92</v>
      </c>
    </row>
    <row r="5609" spans="1:7" ht="90" x14ac:dyDescent="0.25">
      <c r="A5609" s="261" t="s">
        <v>5738</v>
      </c>
      <c r="B5609" s="283">
        <v>101209</v>
      </c>
      <c r="C5609" s="108" t="s">
        <v>7468</v>
      </c>
      <c r="D5609" t="s">
        <v>319</v>
      </c>
      <c r="E5609" s="284">
        <v>10.16</v>
      </c>
      <c r="F5609" s="284">
        <v>0.91</v>
      </c>
      <c r="G5609" s="284">
        <f t="shared" si="87"/>
        <v>9.25</v>
      </c>
    </row>
    <row r="5610" spans="1:7" ht="90" x14ac:dyDescent="0.25">
      <c r="A5610" s="261" t="s">
        <v>5738</v>
      </c>
      <c r="B5610" s="283">
        <v>101210</v>
      </c>
      <c r="C5610" s="108" t="s">
        <v>7469</v>
      </c>
      <c r="D5610" t="s">
        <v>319</v>
      </c>
      <c r="E5610" s="284">
        <v>18.100000000000001</v>
      </c>
      <c r="F5610" s="284">
        <v>1.54</v>
      </c>
      <c r="G5610" s="284">
        <f t="shared" si="87"/>
        <v>16.560000000000002</v>
      </c>
    </row>
    <row r="5611" spans="1:7" ht="90" x14ac:dyDescent="0.25">
      <c r="A5611" s="261" t="s">
        <v>5738</v>
      </c>
      <c r="B5611" s="283">
        <v>101211</v>
      </c>
      <c r="C5611" s="108" t="s">
        <v>7470</v>
      </c>
      <c r="D5611" t="s">
        <v>319</v>
      </c>
      <c r="E5611" s="284">
        <v>19.420000000000002</v>
      </c>
      <c r="F5611" s="284">
        <v>1.61</v>
      </c>
      <c r="G5611" s="284">
        <f t="shared" si="87"/>
        <v>17.810000000000002</v>
      </c>
    </row>
    <row r="5612" spans="1:7" ht="90" x14ac:dyDescent="0.25">
      <c r="A5612" s="261" t="s">
        <v>5738</v>
      </c>
      <c r="B5612" s="283">
        <v>101212</v>
      </c>
      <c r="C5612" s="108" t="s">
        <v>7471</v>
      </c>
      <c r="D5612" t="s">
        <v>319</v>
      </c>
      <c r="E5612" s="284">
        <v>22.65</v>
      </c>
      <c r="F5612" s="284">
        <v>1.87</v>
      </c>
      <c r="G5612" s="284">
        <f t="shared" si="87"/>
        <v>20.779999999999998</v>
      </c>
    </row>
    <row r="5613" spans="1:7" ht="90" x14ac:dyDescent="0.25">
      <c r="A5613" s="261" t="s">
        <v>5738</v>
      </c>
      <c r="B5613" s="283">
        <v>101213</v>
      </c>
      <c r="C5613" s="108" t="s">
        <v>7472</v>
      </c>
      <c r="D5613" t="s">
        <v>319</v>
      </c>
      <c r="E5613" s="284">
        <v>25.33</v>
      </c>
      <c r="F5613" s="284">
        <v>2.14</v>
      </c>
      <c r="G5613" s="284">
        <f t="shared" si="87"/>
        <v>23.189999999999998</v>
      </c>
    </row>
    <row r="5614" spans="1:7" ht="90" x14ac:dyDescent="0.25">
      <c r="A5614" s="261" t="s">
        <v>5738</v>
      </c>
      <c r="B5614" s="283">
        <v>101214</v>
      </c>
      <c r="C5614" s="108" t="s">
        <v>7473</v>
      </c>
      <c r="D5614" t="s">
        <v>319</v>
      </c>
      <c r="E5614" s="284">
        <v>30.6</v>
      </c>
      <c r="F5614" s="284">
        <v>2.39</v>
      </c>
      <c r="G5614" s="284">
        <f t="shared" si="87"/>
        <v>28.21</v>
      </c>
    </row>
    <row r="5615" spans="1:7" ht="90" x14ac:dyDescent="0.25">
      <c r="A5615" s="261" t="s">
        <v>5738</v>
      </c>
      <c r="B5615" s="283">
        <v>101215</v>
      </c>
      <c r="C5615" s="108" t="s">
        <v>7474</v>
      </c>
      <c r="D5615" t="s">
        <v>319</v>
      </c>
      <c r="E5615" s="284">
        <v>17.41</v>
      </c>
      <c r="F5615" s="284">
        <v>1.52</v>
      </c>
      <c r="G5615" s="284">
        <f t="shared" si="87"/>
        <v>15.89</v>
      </c>
    </row>
    <row r="5616" spans="1:7" ht="90" x14ac:dyDescent="0.25">
      <c r="A5616" s="261" t="s">
        <v>5738</v>
      </c>
      <c r="B5616" s="283">
        <v>101216</v>
      </c>
      <c r="C5616" s="108" t="s">
        <v>7475</v>
      </c>
      <c r="D5616" t="s">
        <v>319</v>
      </c>
      <c r="E5616" s="284">
        <v>18.25</v>
      </c>
      <c r="F5616" s="284">
        <v>1.5</v>
      </c>
      <c r="G5616" s="284">
        <f t="shared" si="87"/>
        <v>16.75</v>
      </c>
    </row>
    <row r="5617" spans="1:7" ht="90" x14ac:dyDescent="0.25">
      <c r="A5617" s="261" t="s">
        <v>5738</v>
      </c>
      <c r="B5617" s="283">
        <v>101217</v>
      </c>
      <c r="C5617" s="108" t="s">
        <v>7476</v>
      </c>
      <c r="D5617" t="s">
        <v>319</v>
      </c>
      <c r="E5617" s="284">
        <v>21.25</v>
      </c>
      <c r="F5617" s="284">
        <v>1.75</v>
      </c>
      <c r="G5617" s="284">
        <f t="shared" si="87"/>
        <v>19.5</v>
      </c>
    </row>
    <row r="5618" spans="1:7" ht="90" x14ac:dyDescent="0.25">
      <c r="A5618" s="261" t="s">
        <v>5738</v>
      </c>
      <c r="B5618" s="283">
        <v>101218</v>
      </c>
      <c r="C5618" s="108" t="s">
        <v>7477</v>
      </c>
      <c r="D5618" t="s">
        <v>319</v>
      </c>
      <c r="E5618" s="284">
        <v>22.48</v>
      </c>
      <c r="F5618" s="284">
        <v>1.75</v>
      </c>
      <c r="G5618" s="284">
        <f t="shared" si="87"/>
        <v>20.73</v>
      </c>
    </row>
    <row r="5619" spans="1:7" ht="90" x14ac:dyDescent="0.25">
      <c r="A5619" s="261" t="s">
        <v>5738</v>
      </c>
      <c r="B5619" s="283">
        <v>101219</v>
      </c>
      <c r="C5619" s="108" t="s">
        <v>7478</v>
      </c>
      <c r="D5619" t="s">
        <v>319</v>
      </c>
      <c r="E5619" s="284">
        <v>27.23</v>
      </c>
      <c r="F5619" s="284">
        <v>2</v>
      </c>
      <c r="G5619" s="284">
        <f t="shared" si="87"/>
        <v>25.23</v>
      </c>
    </row>
    <row r="5620" spans="1:7" ht="90" x14ac:dyDescent="0.25">
      <c r="A5620" s="261" t="s">
        <v>5738</v>
      </c>
      <c r="B5620" s="283">
        <v>101220</v>
      </c>
      <c r="C5620" s="108" t="s">
        <v>7479</v>
      </c>
      <c r="D5620" t="s">
        <v>319</v>
      </c>
      <c r="E5620" s="284">
        <v>17.05</v>
      </c>
      <c r="F5620" s="284">
        <v>1.41</v>
      </c>
      <c r="G5620" s="284">
        <f t="shared" si="87"/>
        <v>15.64</v>
      </c>
    </row>
    <row r="5621" spans="1:7" ht="90" x14ac:dyDescent="0.25">
      <c r="A5621" s="261" t="s">
        <v>5738</v>
      </c>
      <c r="B5621" s="283">
        <v>101221</v>
      </c>
      <c r="C5621" s="108" t="s">
        <v>7480</v>
      </c>
      <c r="D5621" t="s">
        <v>319</v>
      </c>
      <c r="E5621" s="284">
        <v>18.010000000000002</v>
      </c>
      <c r="F5621" s="284">
        <v>1.41</v>
      </c>
      <c r="G5621" s="284">
        <f t="shared" si="87"/>
        <v>16.600000000000001</v>
      </c>
    </row>
    <row r="5622" spans="1:7" ht="90" x14ac:dyDescent="0.25">
      <c r="A5622" s="261" t="s">
        <v>5738</v>
      </c>
      <c r="B5622" s="283">
        <v>101222</v>
      </c>
      <c r="C5622" s="108" t="s">
        <v>7481</v>
      </c>
      <c r="D5622" t="s">
        <v>319</v>
      </c>
      <c r="E5622" s="284">
        <v>20.94</v>
      </c>
      <c r="F5622" s="284">
        <v>1.61</v>
      </c>
      <c r="G5622" s="284">
        <f t="shared" si="87"/>
        <v>19.330000000000002</v>
      </c>
    </row>
    <row r="5623" spans="1:7" ht="90" x14ac:dyDescent="0.25">
      <c r="A5623" s="261" t="s">
        <v>5738</v>
      </c>
      <c r="B5623" s="283">
        <v>101223</v>
      </c>
      <c r="C5623" s="108" t="s">
        <v>7482</v>
      </c>
      <c r="D5623" t="s">
        <v>319</v>
      </c>
      <c r="E5623" s="284">
        <v>23.31</v>
      </c>
      <c r="F5623" s="284">
        <v>1.8</v>
      </c>
      <c r="G5623" s="284">
        <f t="shared" si="87"/>
        <v>21.509999999999998</v>
      </c>
    </row>
    <row r="5624" spans="1:7" ht="90" x14ac:dyDescent="0.25">
      <c r="A5624" s="261" t="s">
        <v>5738</v>
      </c>
      <c r="B5624" s="283">
        <v>101224</v>
      </c>
      <c r="C5624" s="108" t="s">
        <v>7483</v>
      </c>
      <c r="D5624" t="s">
        <v>319</v>
      </c>
      <c r="E5624" s="284">
        <v>29.23</v>
      </c>
      <c r="F5624" s="284">
        <v>2.2000000000000002</v>
      </c>
      <c r="G5624" s="284">
        <f t="shared" si="87"/>
        <v>27.03</v>
      </c>
    </row>
    <row r="5625" spans="1:7" ht="90" x14ac:dyDescent="0.25">
      <c r="A5625" s="261" t="s">
        <v>5738</v>
      </c>
      <c r="B5625" s="283">
        <v>101225</v>
      </c>
      <c r="C5625" s="108" t="s">
        <v>7484</v>
      </c>
      <c r="D5625" t="s">
        <v>319</v>
      </c>
      <c r="E5625" s="284">
        <v>15.67</v>
      </c>
      <c r="F5625" s="284">
        <v>1.26</v>
      </c>
      <c r="G5625" s="284">
        <f t="shared" si="87"/>
        <v>14.41</v>
      </c>
    </row>
    <row r="5626" spans="1:7" ht="90" x14ac:dyDescent="0.25">
      <c r="A5626" s="261" t="s">
        <v>5738</v>
      </c>
      <c r="B5626" s="283">
        <v>101226</v>
      </c>
      <c r="C5626" s="108" t="s">
        <v>7485</v>
      </c>
      <c r="D5626" t="s">
        <v>319</v>
      </c>
      <c r="E5626" s="284">
        <v>16.52</v>
      </c>
      <c r="F5626" s="284">
        <v>1.27</v>
      </c>
      <c r="G5626" s="284">
        <f t="shared" si="87"/>
        <v>15.25</v>
      </c>
    </row>
    <row r="5627" spans="1:7" ht="90" x14ac:dyDescent="0.25">
      <c r="A5627" s="261" t="s">
        <v>5738</v>
      </c>
      <c r="B5627" s="283">
        <v>101227</v>
      </c>
      <c r="C5627" s="108" t="s">
        <v>7486</v>
      </c>
      <c r="D5627" t="s">
        <v>319</v>
      </c>
      <c r="E5627" s="284">
        <v>19.14</v>
      </c>
      <c r="F5627" s="284">
        <v>1.44</v>
      </c>
      <c r="G5627" s="284">
        <f t="shared" si="87"/>
        <v>17.7</v>
      </c>
    </row>
    <row r="5628" spans="1:7" ht="90" x14ac:dyDescent="0.25">
      <c r="A5628" s="261" t="s">
        <v>5738</v>
      </c>
      <c r="B5628" s="283">
        <v>101228</v>
      </c>
      <c r="C5628" s="108" t="s">
        <v>7487</v>
      </c>
      <c r="D5628" t="s">
        <v>319</v>
      </c>
      <c r="E5628" s="284">
        <v>20.41</v>
      </c>
      <c r="F5628" s="284">
        <v>1.44</v>
      </c>
      <c r="G5628" s="284">
        <f t="shared" si="87"/>
        <v>18.97</v>
      </c>
    </row>
    <row r="5629" spans="1:7" ht="90" x14ac:dyDescent="0.25">
      <c r="A5629" s="261" t="s">
        <v>5738</v>
      </c>
      <c r="B5629" s="283">
        <v>101229</v>
      </c>
      <c r="C5629" s="108" t="s">
        <v>7488</v>
      </c>
      <c r="D5629" t="s">
        <v>319</v>
      </c>
      <c r="E5629" s="284">
        <v>25.74</v>
      </c>
      <c r="F5629" s="284">
        <v>1.79</v>
      </c>
      <c r="G5629" s="284">
        <f t="shared" si="87"/>
        <v>23.95</v>
      </c>
    </row>
    <row r="5630" spans="1:7" ht="90" x14ac:dyDescent="0.25">
      <c r="A5630" s="261" t="s">
        <v>5738</v>
      </c>
      <c r="B5630" s="283">
        <v>101230</v>
      </c>
      <c r="C5630" s="108" t="s">
        <v>7489</v>
      </c>
      <c r="D5630" t="s">
        <v>319</v>
      </c>
      <c r="E5630" s="284">
        <v>11.44</v>
      </c>
      <c r="F5630" s="284">
        <v>1.1399999999999999</v>
      </c>
      <c r="G5630" s="284">
        <f t="shared" si="87"/>
        <v>10.299999999999999</v>
      </c>
    </row>
    <row r="5631" spans="1:7" ht="90" x14ac:dyDescent="0.25">
      <c r="A5631" s="261" t="s">
        <v>5738</v>
      </c>
      <c r="B5631" s="283">
        <v>101231</v>
      </c>
      <c r="C5631" s="108" t="s">
        <v>7490</v>
      </c>
      <c r="D5631" t="s">
        <v>319</v>
      </c>
      <c r="E5631" s="284">
        <v>10.89</v>
      </c>
      <c r="F5631" s="284">
        <v>1.05</v>
      </c>
      <c r="G5631" s="284">
        <f t="shared" si="87"/>
        <v>9.84</v>
      </c>
    </row>
    <row r="5632" spans="1:7" ht="90" x14ac:dyDescent="0.25">
      <c r="A5632" s="261" t="s">
        <v>5738</v>
      </c>
      <c r="B5632" s="283">
        <v>101232</v>
      </c>
      <c r="C5632" s="108" t="s">
        <v>7491</v>
      </c>
      <c r="D5632" t="s">
        <v>319</v>
      </c>
      <c r="E5632" s="284">
        <v>9.77</v>
      </c>
      <c r="F5632" s="284">
        <v>0.85</v>
      </c>
      <c r="G5632" s="284">
        <f t="shared" si="87"/>
        <v>8.92</v>
      </c>
    </row>
    <row r="5633" spans="1:7" ht="90" x14ac:dyDescent="0.25">
      <c r="A5633" s="261" t="s">
        <v>5738</v>
      </c>
      <c r="B5633" s="283">
        <v>101233</v>
      </c>
      <c r="C5633" s="108" t="s">
        <v>7492</v>
      </c>
      <c r="D5633" t="s">
        <v>319</v>
      </c>
      <c r="E5633" s="284">
        <v>9.0299999999999994</v>
      </c>
      <c r="F5633" s="284">
        <v>0.77</v>
      </c>
      <c r="G5633" s="284">
        <f t="shared" si="87"/>
        <v>8.26</v>
      </c>
    </row>
    <row r="5634" spans="1:7" ht="90" x14ac:dyDescent="0.25">
      <c r="A5634" s="261" t="s">
        <v>5738</v>
      </c>
      <c r="B5634" s="283">
        <v>101234</v>
      </c>
      <c r="C5634" s="108" t="s">
        <v>7493</v>
      </c>
      <c r="D5634" t="s">
        <v>319</v>
      </c>
      <c r="E5634" s="284">
        <v>17.760000000000002</v>
      </c>
      <c r="F5634" s="284">
        <v>1.57</v>
      </c>
      <c r="G5634" s="284">
        <f t="shared" si="87"/>
        <v>16.190000000000001</v>
      </c>
    </row>
    <row r="5635" spans="1:7" ht="90" x14ac:dyDescent="0.25">
      <c r="A5635" s="261" t="s">
        <v>5738</v>
      </c>
      <c r="B5635" s="283">
        <v>101235</v>
      </c>
      <c r="C5635" s="108" t="s">
        <v>7494</v>
      </c>
      <c r="D5635" t="s">
        <v>319</v>
      </c>
      <c r="E5635" s="284">
        <v>18.690000000000001</v>
      </c>
      <c r="F5635" s="284">
        <v>1.57</v>
      </c>
      <c r="G5635" s="284">
        <f t="shared" ref="G5635:G5698" si="88">E5635-F5635</f>
        <v>17.12</v>
      </c>
    </row>
    <row r="5636" spans="1:7" ht="90" x14ac:dyDescent="0.25">
      <c r="A5636" s="261" t="s">
        <v>5738</v>
      </c>
      <c r="B5636" s="283">
        <v>101236</v>
      </c>
      <c r="C5636" s="108" t="s">
        <v>7495</v>
      </c>
      <c r="D5636" t="s">
        <v>319</v>
      </c>
      <c r="E5636" s="284">
        <v>21.77</v>
      </c>
      <c r="F5636" s="284">
        <v>1.78</v>
      </c>
      <c r="G5636" s="284">
        <f t="shared" si="88"/>
        <v>19.989999999999998</v>
      </c>
    </row>
    <row r="5637" spans="1:7" ht="90" x14ac:dyDescent="0.25">
      <c r="A5637" s="261" t="s">
        <v>5738</v>
      </c>
      <c r="B5637" s="283">
        <v>101237</v>
      </c>
      <c r="C5637" s="108" t="s">
        <v>7496</v>
      </c>
      <c r="D5637" t="s">
        <v>319</v>
      </c>
      <c r="E5637" s="284">
        <v>23.19</v>
      </c>
      <c r="F5637" s="284">
        <v>1.78</v>
      </c>
      <c r="G5637" s="284">
        <f t="shared" si="88"/>
        <v>21.41</v>
      </c>
    </row>
    <row r="5638" spans="1:7" ht="90" x14ac:dyDescent="0.25">
      <c r="A5638" s="261" t="s">
        <v>5738</v>
      </c>
      <c r="B5638" s="283">
        <v>101238</v>
      </c>
      <c r="C5638" s="108" t="s">
        <v>7497</v>
      </c>
      <c r="D5638" t="s">
        <v>319</v>
      </c>
      <c r="E5638" s="284">
        <v>29.32</v>
      </c>
      <c r="F5638" s="284">
        <v>2.2200000000000002</v>
      </c>
      <c r="G5638" s="284">
        <f t="shared" si="88"/>
        <v>27.1</v>
      </c>
    </row>
    <row r="5639" spans="1:7" ht="90" x14ac:dyDescent="0.25">
      <c r="A5639" s="261" t="s">
        <v>5738</v>
      </c>
      <c r="B5639" s="283">
        <v>101239</v>
      </c>
      <c r="C5639" s="108" t="s">
        <v>7498</v>
      </c>
      <c r="D5639" t="s">
        <v>319</v>
      </c>
      <c r="E5639" s="284">
        <v>15.6</v>
      </c>
      <c r="F5639" s="284">
        <v>1.25</v>
      </c>
      <c r="G5639" s="284">
        <f t="shared" si="88"/>
        <v>14.35</v>
      </c>
    </row>
    <row r="5640" spans="1:7" ht="90" x14ac:dyDescent="0.25">
      <c r="A5640" s="261" t="s">
        <v>5738</v>
      </c>
      <c r="B5640" s="283">
        <v>101240</v>
      </c>
      <c r="C5640" s="108" t="s">
        <v>7499</v>
      </c>
      <c r="D5640" t="s">
        <v>319</v>
      </c>
      <c r="E5640" s="284">
        <v>16.46</v>
      </c>
      <c r="F5640" s="284">
        <v>1.24</v>
      </c>
      <c r="G5640" s="284">
        <f t="shared" si="88"/>
        <v>15.22</v>
      </c>
    </row>
    <row r="5641" spans="1:7" ht="90" x14ac:dyDescent="0.25">
      <c r="A5641" s="261" t="s">
        <v>5738</v>
      </c>
      <c r="B5641" s="283">
        <v>101241</v>
      </c>
      <c r="C5641" s="108" t="s">
        <v>7500</v>
      </c>
      <c r="D5641" t="s">
        <v>319</v>
      </c>
      <c r="E5641" s="284">
        <v>19.239999999999998</v>
      </c>
      <c r="F5641" s="284">
        <v>1.44</v>
      </c>
      <c r="G5641" s="284">
        <f t="shared" si="88"/>
        <v>17.799999999999997</v>
      </c>
    </row>
    <row r="5642" spans="1:7" ht="90" x14ac:dyDescent="0.25">
      <c r="A5642" s="261" t="s">
        <v>5738</v>
      </c>
      <c r="B5642" s="283">
        <v>101242</v>
      </c>
      <c r="C5642" s="108" t="s">
        <v>7501</v>
      </c>
      <c r="D5642" t="s">
        <v>319</v>
      </c>
      <c r="E5642" s="284">
        <v>21.51</v>
      </c>
      <c r="F5642" s="284">
        <v>1.65</v>
      </c>
      <c r="G5642" s="284">
        <f t="shared" si="88"/>
        <v>19.860000000000003</v>
      </c>
    </row>
    <row r="5643" spans="1:7" ht="90" x14ac:dyDescent="0.25">
      <c r="A5643" s="261" t="s">
        <v>5738</v>
      </c>
      <c r="B5643" s="283">
        <v>101243</v>
      </c>
      <c r="C5643" s="108" t="s">
        <v>7502</v>
      </c>
      <c r="D5643" t="s">
        <v>319</v>
      </c>
      <c r="E5643" s="284">
        <v>26.05</v>
      </c>
      <c r="F5643" s="284">
        <v>1.85</v>
      </c>
      <c r="G5643" s="284">
        <f t="shared" si="88"/>
        <v>24.2</v>
      </c>
    </row>
    <row r="5644" spans="1:7" ht="90" x14ac:dyDescent="0.25">
      <c r="A5644" s="261" t="s">
        <v>5738</v>
      </c>
      <c r="B5644" s="283">
        <v>101244</v>
      </c>
      <c r="C5644" s="108" t="s">
        <v>7503</v>
      </c>
      <c r="D5644" t="s">
        <v>319</v>
      </c>
      <c r="E5644" s="284">
        <v>16.39</v>
      </c>
      <c r="F5644" s="284">
        <v>1.35</v>
      </c>
      <c r="G5644" s="284">
        <f t="shared" si="88"/>
        <v>15.040000000000001</v>
      </c>
    </row>
    <row r="5645" spans="1:7" ht="90" x14ac:dyDescent="0.25">
      <c r="A5645" s="261" t="s">
        <v>5738</v>
      </c>
      <c r="B5645" s="283">
        <v>101245</v>
      </c>
      <c r="C5645" s="108" t="s">
        <v>7504</v>
      </c>
      <c r="D5645" t="s">
        <v>319</v>
      </c>
      <c r="E5645" s="284">
        <v>17.350000000000001</v>
      </c>
      <c r="F5645" s="284">
        <v>1.34</v>
      </c>
      <c r="G5645" s="284">
        <f t="shared" si="88"/>
        <v>16.010000000000002</v>
      </c>
    </row>
    <row r="5646" spans="1:7" ht="90" x14ac:dyDescent="0.25">
      <c r="A5646" s="261" t="s">
        <v>5738</v>
      </c>
      <c r="B5646" s="283">
        <v>101246</v>
      </c>
      <c r="C5646" s="108" t="s">
        <v>7505</v>
      </c>
      <c r="D5646" t="s">
        <v>319</v>
      </c>
      <c r="E5646" s="284">
        <v>20.149999999999999</v>
      </c>
      <c r="F5646" s="284">
        <v>1.51</v>
      </c>
      <c r="G5646" s="284">
        <f t="shared" si="88"/>
        <v>18.639999999999997</v>
      </c>
    </row>
    <row r="5647" spans="1:7" ht="90" x14ac:dyDescent="0.25">
      <c r="A5647" s="261" t="s">
        <v>5738</v>
      </c>
      <c r="B5647" s="283">
        <v>101247</v>
      </c>
      <c r="C5647" s="108" t="s">
        <v>7506</v>
      </c>
      <c r="D5647" t="s">
        <v>319</v>
      </c>
      <c r="E5647" s="284">
        <v>22.36</v>
      </c>
      <c r="F5647" s="284">
        <v>1.68</v>
      </c>
      <c r="G5647" s="284">
        <f t="shared" si="88"/>
        <v>20.68</v>
      </c>
    </row>
    <row r="5648" spans="1:7" ht="90" x14ac:dyDescent="0.25">
      <c r="A5648" s="261" t="s">
        <v>5738</v>
      </c>
      <c r="B5648" s="283">
        <v>101248</v>
      </c>
      <c r="C5648" s="108" t="s">
        <v>7507</v>
      </c>
      <c r="D5648" t="s">
        <v>319</v>
      </c>
      <c r="E5648" s="284">
        <v>27.99</v>
      </c>
      <c r="F5648" s="284">
        <v>2.0099999999999998</v>
      </c>
      <c r="G5648" s="284">
        <f t="shared" si="88"/>
        <v>25.979999999999997</v>
      </c>
    </row>
    <row r="5649" spans="1:7" ht="90" x14ac:dyDescent="0.25">
      <c r="A5649" s="261" t="s">
        <v>5738</v>
      </c>
      <c r="B5649" s="283">
        <v>101249</v>
      </c>
      <c r="C5649" s="108" t="s">
        <v>7508</v>
      </c>
      <c r="D5649" t="s">
        <v>319</v>
      </c>
      <c r="E5649" s="284">
        <v>14.26</v>
      </c>
      <c r="F5649" s="284">
        <v>1.07</v>
      </c>
      <c r="G5649" s="284">
        <f t="shared" si="88"/>
        <v>13.19</v>
      </c>
    </row>
    <row r="5650" spans="1:7" ht="90" x14ac:dyDescent="0.25">
      <c r="A5650" s="261" t="s">
        <v>5738</v>
      </c>
      <c r="B5650" s="283">
        <v>101250</v>
      </c>
      <c r="C5650" s="108" t="s">
        <v>7509</v>
      </c>
      <c r="D5650" t="s">
        <v>319</v>
      </c>
      <c r="E5650" s="284">
        <v>15.84</v>
      </c>
      <c r="F5650" s="284">
        <v>1.22</v>
      </c>
      <c r="G5650" s="284">
        <f t="shared" si="88"/>
        <v>14.62</v>
      </c>
    </row>
    <row r="5651" spans="1:7" ht="90" x14ac:dyDescent="0.25">
      <c r="A5651" s="261" t="s">
        <v>5738</v>
      </c>
      <c r="B5651" s="283">
        <v>101251</v>
      </c>
      <c r="C5651" s="108" t="s">
        <v>7510</v>
      </c>
      <c r="D5651" t="s">
        <v>319</v>
      </c>
      <c r="E5651" s="284">
        <v>18.05</v>
      </c>
      <c r="F5651" s="284">
        <v>1.34</v>
      </c>
      <c r="G5651" s="284">
        <f t="shared" si="88"/>
        <v>16.71</v>
      </c>
    </row>
    <row r="5652" spans="1:7" ht="90" x14ac:dyDescent="0.25">
      <c r="A5652" s="261" t="s">
        <v>5738</v>
      </c>
      <c r="B5652" s="283">
        <v>101252</v>
      </c>
      <c r="C5652" s="108" t="s">
        <v>7511</v>
      </c>
      <c r="D5652" t="s">
        <v>319</v>
      </c>
      <c r="E5652" s="284">
        <v>19.57</v>
      </c>
      <c r="F5652" s="284">
        <v>1.36</v>
      </c>
      <c r="G5652" s="284">
        <f t="shared" si="88"/>
        <v>18.21</v>
      </c>
    </row>
    <row r="5653" spans="1:7" ht="90" x14ac:dyDescent="0.25">
      <c r="A5653" s="261" t="s">
        <v>5738</v>
      </c>
      <c r="B5653" s="283">
        <v>101253</v>
      </c>
      <c r="C5653" s="108" t="s">
        <v>7512</v>
      </c>
      <c r="D5653" t="s">
        <v>319</v>
      </c>
      <c r="E5653" s="284">
        <v>24.65</v>
      </c>
      <c r="F5653" s="284">
        <v>1.66</v>
      </c>
      <c r="G5653" s="284">
        <f t="shared" si="88"/>
        <v>22.99</v>
      </c>
    </row>
    <row r="5654" spans="1:7" ht="90" x14ac:dyDescent="0.25">
      <c r="A5654" s="261" t="s">
        <v>5738</v>
      </c>
      <c r="B5654" s="283">
        <v>101254</v>
      </c>
      <c r="C5654" s="108" t="s">
        <v>7513</v>
      </c>
      <c r="D5654" t="s">
        <v>319</v>
      </c>
      <c r="E5654" s="284">
        <v>12.58</v>
      </c>
      <c r="F5654" s="284">
        <v>1.52</v>
      </c>
      <c r="G5654" s="284">
        <f t="shared" si="88"/>
        <v>11.06</v>
      </c>
    </row>
    <row r="5655" spans="1:7" ht="90" x14ac:dyDescent="0.25">
      <c r="A5655" s="261" t="s">
        <v>5738</v>
      </c>
      <c r="B5655" s="283">
        <v>101255</v>
      </c>
      <c r="C5655" s="108" t="s">
        <v>7514</v>
      </c>
      <c r="D5655" t="s">
        <v>319</v>
      </c>
      <c r="E5655" s="284">
        <v>11.14</v>
      </c>
      <c r="F5655" s="284">
        <v>1.19</v>
      </c>
      <c r="G5655" s="284">
        <f t="shared" si="88"/>
        <v>9.9500000000000011</v>
      </c>
    </row>
    <row r="5656" spans="1:7" ht="90" x14ac:dyDescent="0.25">
      <c r="A5656" s="261" t="s">
        <v>5738</v>
      </c>
      <c r="B5656" s="283">
        <v>101256</v>
      </c>
      <c r="C5656" s="108" t="s">
        <v>7515</v>
      </c>
      <c r="D5656" t="s">
        <v>319</v>
      </c>
      <c r="E5656" s="284">
        <v>19.28</v>
      </c>
      <c r="F5656" s="284">
        <v>2.09</v>
      </c>
      <c r="G5656" s="284">
        <f t="shared" si="88"/>
        <v>17.190000000000001</v>
      </c>
    </row>
    <row r="5657" spans="1:7" ht="90" x14ac:dyDescent="0.25">
      <c r="A5657" s="261" t="s">
        <v>5738</v>
      </c>
      <c r="B5657" s="283">
        <v>101257</v>
      </c>
      <c r="C5657" s="108" t="s">
        <v>7516</v>
      </c>
      <c r="D5657" t="s">
        <v>319</v>
      </c>
      <c r="E5657" s="284">
        <v>20.329999999999998</v>
      </c>
      <c r="F5657" s="284">
        <v>2.09</v>
      </c>
      <c r="G5657" s="284">
        <f t="shared" si="88"/>
        <v>18.239999999999998</v>
      </c>
    </row>
    <row r="5658" spans="1:7" ht="90" x14ac:dyDescent="0.25">
      <c r="A5658" s="261" t="s">
        <v>5738</v>
      </c>
      <c r="B5658" s="283">
        <v>101258</v>
      </c>
      <c r="C5658" s="108" t="s">
        <v>7517</v>
      </c>
      <c r="D5658" t="s">
        <v>319</v>
      </c>
      <c r="E5658" s="284">
        <v>23.55</v>
      </c>
      <c r="F5658" s="284">
        <v>2.37</v>
      </c>
      <c r="G5658" s="284">
        <f t="shared" si="88"/>
        <v>21.18</v>
      </c>
    </row>
    <row r="5659" spans="1:7" ht="90" x14ac:dyDescent="0.25">
      <c r="A5659" s="261" t="s">
        <v>5738</v>
      </c>
      <c r="B5659" s="283">
        <v>101259</v>
      </c>
      <c r="C5659" s="108" t="s">
        <v>7518</v>
      </c>
      <c r="D5659" t="s">
        <v>319</v>
      </c>
      <c r="E5659" s="284">
        <v>26.12</v>
      </c>
      <c r="F5659" s="284">
        <v>2.67</v>
      </c>
      <c r="G5659" s="284">
        <f t="shared" si="88"/>
        <v>23.450000000000003</v>
      </c>
    </row>
    <row r="5660" spans="1:7" ht="90" x14ac:dyDescent="0.25">
      <c r="A5660" s="261" t="s">
        <v>5738</v>
      </c>
      <c r="B5660" s="283">
        <v>101260</v>
      </c>
      <c r="C5660" s="108" t="s">
        <v>7519</v>
      </c>
      <c r="D5660" t="s">
        <v>319</v>
      </c>
      <c r="E5660" s="284">
        <v>32.58</v>
      </c>
      <c r="F5660" s="284">
        <v>3.26</v>
      </c>
      <c r="G5660" s="284">
        <f t="shared" si="88"/>
        <v>29.32</v>
      </c>
    </row>
    <row r="5661" spans="1:7" ht="90" x14ac:dyDescent="0.25">
      <c r="A5661" s="261" t="s">
        <v>5738</v>
      </c>
      <c r="B5661" s="283">
        <v>101261</v>
      </c>
      <c r="C5661" s="108" t="s">
        <v>7520</v>
      </c>
      <c r="D5661" t="s">
        <v>319</v>
      </c>
      <c r="E5661" s="284">
        <v>18.239999999999998</v>
      </c>
      <c r="F5661" s="284">
        <v>1.89</v>
      </c>
      <c r="G5661" s="284">
        <f t="shared" si="88"/>
        <v>16.349999999999998</v>
      </c>
    </row>
    <row r="5662" spans="1:7" ht="90" x14ac:dyDescent="0.25">
      <c r="A5662" s="261" t="s">
        <v>5738</v>
      </c>
      <c r="B5662" s="283">
        <v>101262</v>
      </c>
      <c r="C5662" s="108" t="s">
        <v>7521</v>
      </c>
      <c r="D5662" t="s">
        <v>319</v>
      </c>
      <c r="E5662" s="284">
        <v>19.27</v>
      </c>
      <c r="F5662" s="284">
        <v>1.89</v>
      </c>
      <c r="G5662" s="284">
        <f t="shared" si="88"/>
        <v>17.38</v>
      </c>
    </row>
    <row r="5663" spans="1:7" ht="90" x14ac:dyDescent="0.25">
      <c r="A5663" s="261" t="s">
        <v>5738</v>
      </c>
      <c r="B5663" s="283">
        <v>101263</v>
      </c>
      <c r="C5663" s="108" t="s">
        <v>7522</v>
      </c>
      <c r="D5663" t="s">
        <v>319</v>
      </c>
      <c r="E5663" s="284">
        <v>22.26</v>
      </c>
      <c r="F5663" s="284">
        <v>2.11</v>
      </c>
      <c r="G5663" s="284">
        <f t="shared" si="88"/>
        <v>20.150000000000002</v>
      </c>
    </row>
    <row r="5664" spans="1:7" ht="90" x14ac:dyDescent="0.25">
      <c r="A5664" s="261" t="s">
        <v>5738</v>
      </c>
      <c r="B5664" s="283">
        <v>101264</v>
      </c>
      <c r="C5664" s="108" t="s">
        <v>7523</v>
      </c>
      <c r="D5664" t="s">
        <v>319</v>
      </c>
      <c r="E5664" s="284">
        <v>24.64</v>
      </c>
      <c r="F5664" s="284">
        <v>2.35</v>
      </c>
      <c r="G5664" s="284">
        <f t="shared" si="88"/>
        <v>22.29</v>
      </c>
    </row>
    <row r="5665" spans="1:7" ht="90" x14ac:dyDescent="0.25">
      <c r="A5665" s="261" t="s">
        <v>5738</v>
      </c>
      <c r="B5665" s="283">
        <v>101265</v>
      </c>
      <c r="C5665" s="108" t="s">
        <v>7524</v>
      </c>
      <c r="D5665" t="s">
        <v>319</v>
      </c>
      <c r="E5665" s="284">
        <v>30.66</v>
      </c>
      <c r="F5665" s="284">
        <v>2.8</v>
      </c>
      <c r="G5665" s="284">
        <f t="shared" si="88"/>
        <v>27.86</v>
      </c>
    </row>
    <row r="5666" spans="1:7" ht="90" x14ac:dyDescent="0.25">
      <c r="A5666" s="261" t="s">
        <v>5738</v>
      </c>
      <c r="B5666" s="283">
        <v>101266</v>
      </c>
      <c r="C5666" s="108" t="s">
        <v>7525</v>
      </c>
      <c r="D5666" t="s">
        <v>319</v>
      </c>
      <c r="E5666" s="284">
        <v>11.19</v>
      </c>
      <c r="F5666" s="284">
        <v>1.28</v>
      </c>
      <c r="G5666" s="284">
        <f t="shared" si="88"/>
        <v>9.91</v>
      </c>
    </row>
    <row r="5667" spans="1:7" ht="90" x14ac:dyDescent="0.25">
      <c r="A5667" s="261" t="s">
        <v>5738</v>
      </c>
      <c r="B5667" s="283">
        <v>101267</v>
      </c>
      <c r="C5667" s="108" t="s">
        <v>7526</v>
      </c>
      <c r="D5667" t="s">
        <v>319</v>
      </c>
      <c r="E5667" s="284">
        <v>10.72</v>
      </c>
      <c r="F5667" s="284">
        <v>1.21</v>
      </c>
      <c r="G5667" s="284">
        <f t="shared" si="88"/>
        <v>9.5100000000000016</v>
      </c>
    </row>
    <row r="5668" spans="1:7" ht="90" x14ac:dyDescent="0.25">
      <c r="A5668" s="261" t="s">
        <v>5738</v>
      </c>
      <c r="B5668" s="283">
        <v>101268</v>
      </c>
      <c r="C5668" s="108" t="s">
        <v>7527</v>
      </c>
      <c r="D5668" t="s">
        <v>319</v>
      </c>
      <c r="E5668" s="284">
        <v>17.54</v>
      </c>
      <c r="F5668" s="284">
        <v>1.76</v>
      </c>
      <c r="G5668" s="284">
        <f t="shared" si="88"/>
        <v>15.78</v>
      </c>
    </row>
    <row r="5669" spans="1:7" ht="90" x14ac:dyDescent="0.25">
      <c r="A5669" s="261" t="s">
        <v>5738</v>
      </c>
      <c r="B5669" s="283">
        <v>101269</v>
      </c>
      <c r="C5669" s="108" t="s">
        <v>7528</v>
      </c>
      <c r="D5669" t="s">
        <v>319</v>
      </c>
      <c r="E5669" s="284">
        <v>19.48</v>
      </c>
      <c r="F5669" s="284">
        <v>2</v>
      </c>
      <c r="G5669" s="284">
        <f t="shared" si="88"/>
        <v>17.48</v>
      </c>
    </row>
    <row r="5670" spans="1:7" ht="90" x14ac:dyDescent="0.25">
      <c r="A5670" s="261" t="s">
        <v>5738</v>
      </c>
      <c r="B5670" s="283">
        <v>101270</v>
      </c>
      <c r="C5670" s="108" t="s">
        <v>7529</v>
      </c>
      <c r="D5670" t="s">
        <v>319</v>
      </c>
      <c r="E5670" s="284">
        <v>22.53</v>
      </c>
      <c r="F5670" s="284">
        <v>2.25</v>
      </c>
      <c r="G5670" s="284">
        <f t="shared" si="88"/>
        <v>20.28</v>
      </c>
    </row>
    <row r="5671" spans="1:7" ht="90" x14ac:dyDescent="0.25">
      <c r="A5671" s="261" t="s">
        <v>5738</v>
      </c>
      <c r="B5671" s="283">
        <v>101271</v>
      </c>
      <c r="C5671" s="108" t="s">
        <v>7530</v>
      </c>
      <c r="D5671" t="s">
        <v>319</v>
      </c>
      <c r="E5671" s="284">
        <v>24.97</v>
      </c>
      <c r="F5671" s="284">
        <v>2.5</v>
      </c>
      <c r="G5671" s="284">
        <f t="shared" si="88"/>
        <v>22.47</v>
      </c>
    </row>
    <row r="5672" spans="1:7" ht="90" x14ac:dyDescent="0.25">
      <c r="A5672" s="261" t="s">
        <v>5738</v>
      </c>
      <c r="B5672" s="283">
        <v>101272</v>
      </c>
      <c r="C5672" s="108" t="s">
        <v>7531</v>
      </c>
      <c r="D5672" t="s">
        <v>319</v>
      </c>
      <c r="E5672" s="284">
        <v>31.11</v>
      </c>
      <c r="F5672" s="284">
        <v>2.99</v>
      </c>
      <c r="G5672" s="284">
        <f t="shared" si="88"/>
        <v>28.119999999999997</v>
      </c>
    </row>
    <row r="5673" spans="1:7" ht="90" x14ac:dyDescent="0.25">
      <c r="A5673" s="261" t="s">
        <v>5738</v>
      </c>
      <c r="B5673" s="283">
        <v>101273</v>
      </c>
      <c r="C5673" s="108" t="s">
        <v>7532</v>
      </c>
      <c r="D5673" t="s">
        <v>319</v>
      </c>
      <c r="E5673" s="284">
        <v>16.739999999999998</v>
      </c>
      <c r="F5673" s="284">
        <v>1.6</v>
      </c>
      <c r="G5673" s="284">
        <f t="shared" si="88"/>
        <v>15.139999999999999</v>
      </c>
    </row>
    <row r="5674" spans="1:7" ht="90" x14ac:dyDescent="0.25">
      <c r="A5674" s="261" t="s">
        <v>5738</v>
      </c>
      <c r="B5674" s="283">
        <v>101274</v>
      </c>
      <c r="C5674" s="108" t="s">
        <v>7533</v>
      </c>
      <c r="D5674" t="s">
        <v>319</v>
      </c>
      <c r="E5674" s="284">
        <v>18.48</v>
      </c>
      <c r="F5674" s="284">
        <v>1.8</v>
      </c>
      <c r="G5674" s="284">
        <f t="shared" si="88"/>
        <v>16.68</v>
      </c>
    </row>
    <row r="5675" spans="1:7" ht="90" x14ac:dyDescent="0.25">
      <c r="A5675" s="261" t="s">
        <v>5738</v>
      </c>
      <c r="B5675" s="283">
        <v>101275</v>
      </c>
      <c r="C5675" s="108" t="s">
        <v>7534</v>
      </c>
      <c r="D5675" t="s">
        <v>319</v>
      </c>
      <c r="E5675" s="284">
        <v>21.38</v>
      </c>
      <c r="F5675" s="284">
        <v>1.99</v>
      </c>
      <c r="G5675" s="284">
        <f t="shared" si="88"/>
        <v>19.39</v>
      </c>
    </row>
    <row r="5676" spans="1:7" ht="90" x14ac:dyDescent="0.25">
      <c r="A5676" s="261" t="s">
        <v>5738</v>
      </c>
      <c r="B5676" s="283">
        <v>101276</v>
      </c>
      <c r="C5676" s="108" t="s">
        <v>7535</v>
      </c>
      <c r="D5676" t="s">
        <v>319</v>
      </c>
      <c r="E5676" s="284">
        <v>23.61</v>
      </c>
      <c r="F5676" s="284">
        <v>2.1800000000000002</v>
      </c>
      <c r="G5676" s="284">
        <f t="shared" si="88"/>
        <v>21.43</v>
      </c>
    </row>
    <row r="5677" spans="1:7" ht="90" x14ac:dyDescent="0.25">
      <c r="A5677" s="261" t="s">
        <v>5738</v>
      </c>
      <c r="B5677" s="283">
        <v>101277</v>
      </c>
      <c r="C5677" s="108" t="s">
        <v>7536</v>
      </c>
      <c r="D5677" t="s">
        <v>319</v>
      </c>
      <c r="E5677" s="284">
        <v>30.1</v>
      </c>
      <c r="F5677" s="284">
        <v>2.76</v>
      </c>
      <c r="G5677" s="284">
        <f t="shared" si="88"/>
        <v>27.340000000000003</v>
      </c>
    </row>
    <row r="5678" spans="1:7" ht="60" x14ac:dyDescent="0.25">
      <c r="A5678" s="261" t="s">
        <v>5738</v>
      </c>
      <c r="B5678" s="283">
        <v>102354</v>
      </c>
      <c r="C5678" s="108" t="s">
        <v>1430</v>
      </c>
      <c r="D5678" t="s">
        <v>319</v>
      </c>
      <c r="E5678" s="284">
        <v>168.16</v>
      </c>
      <c r="F5678" s="284">
        <v>60.31</v>
      </c>
      <c r="G5678" s="284">
        <f t="shared" si="88"/>
        <v>107.85</v>
      </c>
    </row>
    <row r="5679" spans="1:7" ht="75" x14ac:dyDescent="0.25">
      <c r="A5679" s="261" t="s">
        <v>5738</v>
      </c>
      <c r="B5679" s="283">
        <v>102355</v>
      </c>
      <c r="C5679" s="108" t="s">
        <v>1431</v>
      </c>
      <c r="D5679" t="s">
        <v>319</v>
      </c>
      <c r="E5679" s="284">
        <v>199.65</v>
      </c>
      <c r="F5679" s="284">
        <v>80.510000000000005</v>
      </c>
      <c r="G5679" s="284">
        <f t="shared" si="88"/>
        <v>119.14</v>
      </c>
    </row>
    <row r="5680" spans="1:7" ht="60" x14ac:dyDescent="0.25">
      <c r="A5680" s="261" t="s">
        <v>5738</v>
      </c>
      <c r="B5680" s="283">
        <v>102360</v>
      </c>
      <c r="C5680" s="108" t="s">
        <v>1432</v>
      </c>
      <c r="D5680" t="s">
        <v>319</v>
      </c>
      <c r="E5680" s="284">
        <v>26.32</v>
      </c>
      <c r="F5680" s="284">
        <v>6.53</v>
      </c>
      <c r="G5680" s="284">
        <f t="shared" si="88"/>
        <v>19.79</v>
      </c>
    </row>
    <row r="5681" spans="1:7" ht="60" x14ac:dyDescent="0.25">
      <c r="A5681" s="261" t="s">
        <v>5738</v>
      </c>
      <c r="B5681" s="283">
        <v>102361</v>
      </c>
      <c r="C5681" s="108" t="s">
        <v>1433</v>
      </c>
      <c r="D5681" t="s">
        <v>319</v>
      </c>
      <c r="E5681" s="284">
        <v>37.29</v>
      </c>
      <c r="F5681" s="284">
        <v>13.94</v>
      </c>
      <c r="G5681" s="284">
        <f t="shared" si="88"/>
        <v>23.35</v>
      </c>
    </row>
    <row r="5682" spans="1:7" ht="90" x14ac:dyDescent="0.25">
      <c r="A5682" s="261" t="s">
        <v>5738</v>
      </c>
      <c r="B5682" s="283">
        <v>90082</v>
      </c>
      <c r="C5682" s="108" t="s">
        <v>3205</v>
      </c>
      <c r="D5682" t="s">
        <v>319</v>
      </c>
      <c r="E5682" s="284">
        <v>11.93</v>
      </c>
      <c r="F5682" s="284">
        <v>2.79</v>
      </c>
      <c r="G5682" s="284">
        <f t="shared" si="88"/>
        <v>9.14</v>
      </c>
    </row>
    <row r="5683" spans="1:7" ht="90" x14ac:dyDescent="0.25">
      <c r="A5683" s="261" t="s">
        <v>5738</v>
      </c>
      <c r="B5683" s="283">
        <v>90084</v>
      </c>
      <c r="C5683" s="108" t="s">
        <v>3206</v>
      </c>
      <c r="D5683" t="s">
        <v>319</v>
      </c>
      <c r="E5683" s="284">
        <v>11.56</v>
      </c>
      <c r="F5683" s="284">
        <v>2.7</v>
      </c>
      <c r="G5683" s="284">
        <f t="shared" si="88"/>
        <v>8.86</v>
      </c>
    </row>
    <row r="5684" spans="1:7" ht="90" x14ac:dyDescent="0.25">
      <c r="A5684" s="261" t="s">
        <v>5738</v>
      </c>
      <c r="B5684" s="283">
        <v>90086</v>
      </c>
      <c r="C5684" s="108" t="s">
        <v>3207</v>
      </c>
      <c r="D5684" t="s">
        <v>319</v>
      </c>
      <c r="E5684" s="284">
        <v>10.93</v>
      </c>
      <c r="F5684" s="284">
        <v>2.56</v>
      </c>
      <c r="G5684" s="284">
        <f t="shared" si="88"/>
        <v>8.3699999999999992</v>
      </c>
    </row>
    <row r="5685" spans="1:7" ht="90" x14ac:dyDescent="0.25">
      <c r="A5685" s="261" t="s">
        <v>5738</v>
      </c>
      <c r="B5685" s="283">
        <v>90087</v>
      </c>
      <c r="C5685" s="108" t="s">
        <v>3208</v>
      </c>
      <c r="D5685" t="s">
        <v>319</v>
      </c>
      <c r="E5685" s="284">
        <v>9.9499999999999993</v>
      </c>
      <c r="F5685" s="284">
        <v>2.04</v>
      </c>
      <c r="G5685" s="284">
        <f t="shared" si="88"/>
        <v>7.9099999999999993</v>
      </c>
    </row>
    <row r="5686" spans="1:7" ht="90" x14ac:dyDescent="0.25">
      <c r="A5686" s="261" t="s">
        <v>5738</v>
      </c>
      <c r="B5686" s="283">
        <v>90090</v>
      </c>
      <c r="C5686" s="108" t="s">
        <v>3209</v>
      </c>
      <c r="D5686" t="s">
        <v>319</v>
      </c>
      <c r="E5686" s="284">
        <v>9.73</v>
      </c>
      <c r="F5686" s="284">
        <v>2</v>
      </c>
      <c r="G5686" s="284">
        <f t="shared" si="88"/>
        <v>7.73</v>
      </c>
    </row>
    <row r="5687" spans="1:7" ht="90" x14ac:dyDescent="0.25">
      <c r="A5687" s="261" t="s">
        <v>5738</v>
      </c>
      <c r="B5687" s="283">
        <v>90091</v>
      </c>
      <c r="C5687" s="108" t="s">
        <v>3210</v>
      </c>
      <c r="D5687" t="s">
        <v>319</v>
      </c>
      <c r="E5687" s="284">
        <v>6.45</v>
      </c>
      <c r="F5687" s="284">
        <v>1.51</v>
      </c>
      <c r="G5687" s="284">
        <f t="shared" si="88"/>
        <v>4.9400000000000004</v>
      </c>
    </row>
    <row r="5688" spans="1:7" ht="90" x14ac:dyDescent="0.25">
      <c r="A5688" s="261" t="s">
        <v>5738</v>
      </c>
      <c r="B5688" s="283">
        <v>90092</v>
      </c>
      <c r="C5688" s="108" t="s">
        <v>3211</v>
      </c>
      <c r="D5688" t="s">
        <v>319</v>
      </c>
      <c r="E5688" s="284">
        <v>6.37</v>
      </c>
      <c r="F5688" s="284">
        <v>1.49</v>
      </c>
      <c r="G5688" s="284">
        <f t="shared" si="88"/>
        <v>4.88</v>
      </c>
    </row>
    <row r="5689" spans="1:7" ht="90" x14ac:dyDescent="0.25">
      <c r="A5689" s="261" t="s">
        <v>5738</v>
      </c>
      <c r="B5689" s="283">
        <v>90094</v>
      </c>
      <c r="C5689" s="108" t="s">
        <v>3212</v>
      </c>
      <c r="D5689" t="s">
        <v>319</v>
      </c>
      <c r="E5689" s="284">
        <v>6.03</v>
      </c>
      <c r="F5689" s="284">
        <v>1.4</v>
      </c>
      <c r="G5689" s="284">
        <f t="shared" si="88"/>
        <v>4.6300000000000008</v>
      </c>
    </row>
    <row r="5690" spans="1:7" ht="90" x14ac:dyDescent="0.25">
      <c r="A5690" s="261" t="s">
        <v>5738</v>
      </c>
      <c r="B5690" s="283">
        <v>90095</v>
      </c>
      <c r="C5690" s="108" t="s">
        <v>3213</v>
      </c>
      <c r="D5690" t="s">
        <v>319</v>
      </c>
      <c r="E5690" s="284">
        <v>5.48</v>
      </c>
      <c r="F5690" s="284">
        <v>1.1299999999999999</v>
      </c>
      <c r="G5690" s="284">
        <f t="shared" si="88"/>
        <v>4.3500000000000005</v>
      </c>
    </row>
    <row r="5691" spans="1:7" ht="90" x14ac:dyDescent="0.25">
      <c r="A5691" s="261" t="s">
        <v>5738</v>
      </c>
      <c r="B5691" s="283">
        <v>90098</v>
      </c>
      <c r="C5691" s="108" t="s">
        <v>3214</v>
      </c>
      <c r="D5691" t="s">
        <v>319</v>
      </c>
      <c r="E5691" s="284">
        <v>5.39</v>
      </c>
      <c r="F5691" s="284">
        <v>1.1000000000000001</v>
      </c>
      <c r="G5691" s="284">
        <f t="shared" si="88"/>
        <v>4.2899999999999991</v>
      </c>
    </row>
    <row r="5692" spans="1:7" ht="90" x14ac:dyDescent="0.25">
      <c r="A5692" s="261" t="s">
        <v>5738</v>
      </c>
      <c r="B5692" s="283">
        <v>90099</v>
      </c>
      <c r="C5692" s="108" t="s">
        <v>3215</v>
      </c>
      <c r="D5692" t="s">
        <v>319</v>
      </c>
      <c r="E5692" s="284">
        <v>15.81</v>
      </c>
      <c r="F5692" s="284">
        <v>5.39</v>
      </c>
      <c r="G5692" s="284">
        <f t="shared" si="88"/>
        <v>10.420000000000002</v>
      </c>
    </row>
    <row r="5693" spans="1:7" ht="90" x14ac:dyDescent="0.25">
      <c r="A5693" s="261" t="s">
        <v>5738</v>
      </c>
      <c r="B5693" s="283">
        <v>90100</v>
      </c>
      <c r="C5693" s="108" t="s">
        <v>3216</v>
      </c>
      <c r="D5693" t="s">
        <v>319</v>
      </c>
      <c r="E5693" s="284">
        <v>13.42</v>
      </c>
      <c r="F5693" s="284">
        <v>4.57</v>
      </c>
      <c r="G5693" s="284">
        <f t="shared" si="88"/>
        <v>8.85</v>
      </c>
    </row>
    <row r="5694" spans="1:7" ht="90" x14ac:dyDescent="0.25">
      <c r="A5694" s="261" t="s">
        <v>5738</v>
      </c>
      <c r="B5694" s="283">
        <v>90101</v>
      </c>
      <c r="C5694" s="108" t="s">
        <v>3217</v>
      </c>
      <c r="D5694" t="s">
        <v>319</v>
      </c>
      <c r="E5694" s="284">
        <v>13.27</v>
      </c>
      <c r="F5694" s="284">
        <v>4.53</v>
      </c>
      <c r="G5694" s="284">
        <f t="shared" si="88"/>
        <v>8.7399999999999984</v>
      </c>
    </row>
    <row r="5695" spans="1:7" ht="90" x14ac:dyDescent="0.25">
      <c r="A5695" s="261" t="s">
        <v>5738</v>
      </c>
      <c r="B5695" s="283">
        <v>90102</v>
      </c>
      <c r="C5695" s="108" t="s">
        <v>3218</v>
      </c>
      <c r="D5695" t="s">
        <v>319</v>
      </c>
      <c r="E5695" s="284">
        <v>12.07</v>
      </c>
      <c r="F5695" s="284">
        <v>4.12</v>
      </c>
      <c r="G5695" s="284">
        <f t="shared" si="88"/>
        <v>7.95</v>
      </c>
    </row>
    <row r="5696" spans="1:7" ht="90" x14ac:dyDescent="0.25">
      <c r="A5696" s="261" t="s">
        <v>5738</v>
      </c>
      <c r="B5696" s="283">
        <v>90105</v>
      </c>
      <c r="C5696" s="108" t="s">
        <v>3219</v>
      </c>
      <c r="D5696" t="s">
        <v>319</v>
      </c>
      <c r="E5696" s="284">
        <v>8.7100000000000009</v>
      </c>
      <c r="F5696" s="284">
        <v>2.98</v>
      </c>
      <c r="G5696" s="284">
        <f t="shared" si="88"/>
        <v>5.73</v>
      </c>
    </row>
    <row r="5697" spans="1:7" ht="90" x14ac:dyDescent="0.25">
      <c r="A5697" s="261" t="s">
        <v>5738</v>
      </c>
      <c r="B5697" s="283">
        <v>90106</v>
      </c>
      <c r="C5697" s="108" t="s">
        <v>3220</v>
      </c>
      <c r="D5697" t="s">
        <v>319</v>
      </c>
      <c r="E5697" s="284">
        <v>7.41</v>
      </c>
      <c r="F5697" s="284">
        <v>2.54</v>
      </c>
      <c r="G5697" s="284">
        <f t="shared" si="88"/>
        <v>4.87</v>
      </c>
    </row>
    <row r="5698" spans="1:7" ht="105" x14ac:dyDescent="0.25">
      <c r="A5698" s="261" t="s">
        <v>5738</v>
      </c>
      <c r="B5698" s="283">
        <v>90107</v>
      </c>
      <c r="C5698" s="108" t="s">
        <v>3221</v>
      </c>
      <c r="D5698" t="s">
        <v>319</v>
      </c>
      <c r="E5698" s="284">
        <v>7.32</v>
      </c>
      <c r="F5698" s="284">
        <v>2.5099999999999998</v>
      </c>
      <c r="G5698" s="284">
        <f t="shared" si="88"/>
        <v>4.8100000000000005</v>
      </c>
    </row>
    <row r="5699" spans="1:7" ht="90" x14ac:dyDescent="0.25">
      <c r="A5699" s="261" t="s">
        <v>5738</v>
      </c>
      <c r="B5699" s="283">
        <v>90108</v>
      </c>
      <c r="C5699" s="108" t="s">
        <v>3222</v>
      </c>
      <c r="D5699" t="s">
        <v>319</v>
      </c>
      <c r="E5699" s="284">
        <v>6.65</v>
      </c>
      <c r="F5699" s="284">
        <v>2.2599999999999998</v>
      </c>
      <c r="G5699" s="284">
        <f t="shared" ref="G5699:G5762" si="89">E5699-F5699</f>
        <v>4.3900000000000006</v>
      </c>
    </row>
    <row r="5700" spans="1:7" ht="45" x14ac:dyDescent="0.25">
      <c r="A5700" s="261" t="s">
        <v>5738</v>
      </c>
      <c r="B5700" s="283">
        <v>93358</v>
      </c>
      <c r="C5700" s="108" t="s">
        <v>4320</v>
      </c>
      <c r="D5700" t="s">
        <v>319</v>
      </c>
      <c r="E5700" s="284">
        <v>79.430000000000007</v>
      </c>
      <c r="F5700" s="284">
        <v>56.79</v>
      </c>
      <c r="G5700" s="284">
        <f t="shared" si="89"/>
        <v>22.640000000000008</v>
      </c>
    </row>
    <row r="5701" spans="1:7" ht="90" x14ac:dyDescent="0.25">
      <c r="A5701" s="261" t="s">
        <v>5738</v>
      </c>
      <c r="B5701" s="283">
        <v>102276</v>
      </c>
      <c r="C5701" s="108" t="s">
        <v>1372</v>
      </c>
      <c r="D5701" t="s">
        <v>319</v>
      </c>
      <c r="E5701" s="284">
        <v>13.42</v>
      </c>
      <c r="F5701" s="284">
        <v>3.13</v>
      </c>
      <c r="G5701" s="284">
        <f t="shared" si="89"/>
        <v>10.29</v>
      </c>
    </row>
    <row r="5702" spans="1:7" ht="90" x14ac:dyDescent="0.25">
      <c r="A5702" s="261" t="s">
        <v>5738</v>
      </c>
      <c r="B5702" s="283">
        <v>102277</v>
      </c>
      <c r="C5702" s="108" t="s">
        <v>1373</v>
      </c>
      <c r="D5702" t="s">
        <v>319</v>
      </c>
      <c r="E5702" s="284">
        <v>10.61</v>
      </c>
      <c r="F5702" s="284">
        <v>2.48</v>
      </c>
      <c r="G5702" s="284">
        <f t="shared" si="89"/>
        <v>8.129999999999999</v>
      </c>
    </row>
    <row r="5703" spans="1:7" ht="90" x14ac:dyDescent="0.25">
      <c r="A5703" s="261" t="s">
        <v>5738</v>
      </c>
      <c r="B5703" s="283">
        <v>102278</v>
      </c>
      <c r="C5703" s="108" t="s">
        <v>1374</v>
      </c>
      <c r="D5703" t="s">
        <v>319</v>
      </c>
      <c r="E5703" s="284">
        <v>10.38</v>
      </c>
      <c r="F5703" s="284">
        <v>2.13</v>
      </c>
      <c r="G5703" s="284">
        <f t="shared" si="89"/>
        <v>8.25</v>
      </c>
    </row>
    <row r="5704" spans="1:7" ht="90" x14ac:dyDescent="0.25">
      <c r="A5704" s="261" t="s">
        <v>5738</v>
      </c>
      <c r="B5704" s="283">
        <v>102279</v>
      </c>
      <c r="C5704" s="108" t="s">
        <v>1375</v>
      </c>
      <c r="D5704" t="s">
        <v>319</v>
      </c>
      <c r="E5704" s="284">
        <v>7.4</v>
      </c>
      <c r="F5704" s="284">
        <v>1.72</v>
      </c>
      <c r="G5704" s="284">
        <f t="shared" si="89"/>
        <v>5.6800000000000006</v>
      </c>
    </row>
    <row r="5705" spans="1:7" ht="90" x14ac:dyDescent="0.25">
      <c r="A5705" s="261" t="s">
        <v>5738</v>
      </c>
      <c r="B5705" s="283">
        <v>102280</v>
      </c>
      <c r="C5705" s="108" t="s">
        <v>1376</v>
      </c>
      <c r="D5705" t="s">
        <v>319</v>
      </c>
      <c r="E5705" s="284">
        <v>5.86</v>
      </c>
      <c r="F5705" s="284">
        <v>1.37</v>
      </c>
      <c r="G5705" s="284">
        <f t="shared" si="89"/>
        <v>4.49</v>
      </c>
    </row>
    <row r="5706" spans="1:7" ht="90" x14ac:dyDescent="0.25">
      <c r="A5706" s="261" t="s">
        <v>5738</v>
      </c>
      <c r="B5706" s="283">
        <v>102281</v>
      </c>
      <c r="C5706" s="108" t="s">
        <v>1377</v>
      </c>
      <c r="D5706" t="s">
        <v>319</v>
      </c>
      <c r="E5706" s="284">
        <v>5.72</v>
      </c>
      <c r="F5706" s="284">
        <v>1.17</v>
      </c>
      <c r="G5706" s="284">
        <f t="shared" si="89"/>
        <v>4.55</v>
      </c>
    </row>
    <row r="5707" spans="1:7" ht="90" x14ac:dyDescent="0.25">
      <c r="A5707" s="261" t="s">
        <v>5738</v>
      </c>
      <c r="B5707" s="283">
        <v>102282</v>
      </c>
      <c r="C5707" s="108" t="s">
        <v>1378</v>
      </c>
      <c r="D5707" t="s">
        <v>319</v>
      </c>
      <c r="E5707" s="284">
        <v>14.91</v>
      </c>
      <c r="F5707" s="284">
        <v>3.47</v>
      </c>
      <c r="G5707" s="284">
        <f t="shared" si="89"/>
        <v>11.44</v>
      </c>
    </row>
    <row r="5708" spans="1:7" ht="90" x14ac:dyDescent="0.25">
      <c r="A5708" s="261" t="s">
        <v>5738</v>
      </c>
      <c r="B5708" s="283">
        <v>102283</v>
      </c>
      <c r="C5708" s="108" t="s">
        <v>1379</v>
      </c>
      <c r="D5708" t="s">
        <v>319</v>
      </c>
      <c r="E5708" s="284">
        <v>13.24</v>
      </c>
      <c r="F5708" s="284">
        <v>3.1</v>
      </c>
      <c r="G5708" s="284">
        <f t="shared" si="89"/>
        <v>10.14</v>
      </c>
    </row>
    <row r="5709" spans="1:7" ht="90" x14ac:dyDescent="0.25">
      <c r="A5709" s="261" t="s">
        <v>5738</v>
      </c>
      <c r="B5709" s="283">
        <v>102284</v>
      </c>
      <c r="C5709" s="108" t="s">
        <v>1380</v>
      </c>
      <c r="D5709" t="s">
        <v>319</v>
      </c>
      <c r="E5709" s="284">
        <v>12.83</v>
      </c>
      <c r="F5709" s="284">
        <v>3</v>
      </c>
      <c r="G5709" s="284">
        <f t="shared" si="89"/>
        <v>9.83</v>
      </c>
    </row>
    <row r="5710" spans="1:7" ht="90" x14ac:dyDescent="0.25">
      <c r="A5710" s="261" t="s">
        <v>5738</v>
      </c>
      <c r="B5710" s="283">
        <v>102285</v>
      </c>
      <c r="C5710" s="108" t="s">
        <v>1381</v>
      </c>
      <c r="D5710" t="s">
        <v>319</v>
      </c>
      <c r="E5710" s="284">
        <v>12.13</v>
      </c>
      <c r="F5710" s="284">
        <v>2.83</v>
      </c>
      <c r="G5710" s="284">
        <f t="shared" si="89"/>
        <v>9.3000000000000007</v>
      </c>
    </row>
    <row r="5711" spans="1:7" ht="90" x14ac:dyDescent="0.25">
      <c r="A5711" s="261" t="s">
        <v>5738</v>
      </c>
      <c r="B5711" s="283">
        <v>102286</v>
      </c>
      <c r="C5711" s="108" t="s">
        <v>1382</v>
      </c>
      <c r="D5711" t="s">
        <v>319</v>
      </c>
      <c r="E5711" s="284">
        <v>11.79</v>
      </c>
      <c r="F5711" s="284">
        <v>2.76</v>
      </c>
      <c r="G5711" s="284">
        <f t="shared" si="89"/>
        <v>9.0299999999999994</v>
      </c>
    </row>
    <row r="5712" spans="1:7" ht="90" x14ac:dyDescent="0.25">
      <c r="A5712" s="261" t="s">
        <v>5738</v>
      </c>
      <c r="B5712" s="283">
        <v>102287</v>
      </c>
      <c r="C5712" s="108" t="s">
        <v>1383</v>
      </c>
      <c r="D5712" t="s">
        <v>319</v>
      </c>
      <c r="E5712" s="284">
        <v>11.54</v>
      </c>
      <c r="F5712" s="284">
        <v>2.38</v>
      </c>
      <c r="G5712" s="284">
        <f t="shared" si="89"/>
        <v>9.16</v>
      </c>
    </row>
    <row r="5713" spans="1:7" ht="90" x14ac:dyDescent="0.25">
      <c r="A5713" s="261" t="s">
        <v>5738</v>
      </c>
      <c r="B5713" s="283">
        <v>102288</v>
      </c>
      <c r="C5713" s="108" t="s">
        <v>1384</v>
      </c>
      <c r="D5713" t="s">
        <v>319</v>
      </c>
      <c r="E5713" s="284">
        <v>11.08</v>
      </c>
      <c r="F5713" s="284">
        <v>2.29</v>
      </c>
      <c r="G5713" s="284">
        <f t="shared" si="89"/>
        <v>8.7899999999999991</v>
      </c>
    </row>
    <row r="5714" spans="1:7" ht="90" x14ac:dyDescent="0.25">
      <c r="A5714" s="261" t="s">
        <v>5738</v>
      </c>
      <c r="B5714" s="283">
        <v>102289</v>
      </c>
      <c r="C5714" s="108" t="s">
        <v>1385</v>
      </c>
      <c r="D5714" t="s">
        <v>319</v>
      </c>
      <c r="E5714" s="284">
        <v>10.82</v>
      </c>
      <c r="F5714" s="284">
        <v>2.2200000000000002</v>
      </c>
      <c r="G5714" s="284">
        <f t="shared" si="89"/>
        <v>8.6</v>
      </c>
    </row>
    <row r="5715" spans="1:7" ht="90" x14ac:dyDescent="0.25">
      <c r="A5715" s="261" t="s">
        <v>5738</v>
      </c>
      <c r="B5715" s="283">
        <v>102290</v>
      </c>
      <c r="C5715" s="108" t="s">
        <v>1386</v>
      </c>
      <c r="D5715" t="s">
        <v>319</v>
      </c>
      <c r="E5715" s="284">
        <v>8.2200000000000006</v>
      </c>
      <c r="F5715" s="284">
        <v>1.91</v>
      </c>
      <c r="G5715" s="284">
        <f t="shared" si="89"/>
        <v>6.3100000000000005</v>
      </c>
    </row>
    <row r="5716" spans="1:7" ht="90" x14ac:dyDescent="0.25">
      <c r="A5716" s="261" t="s">
        <v>5738</v>
      </c>
      <c r="B5716" s="283">
        <v>102291</v>
      </c>
      <c r="C5716" s="108" t="s">
        <v>1387</v>
      </c>
      <c r="D5716" t="s">
        <v>319</v>
      </c>
      <c r="E5716" s="284">
        <v>7.3</v>
      </c>
      <c r="F5716" s="284">
        <v>1.69</v>
      </c>
      <c r="G5716" s="284">
        <f t="shared" si="89"/>
        <v>5.6099999999999994</v>
      </c>
    </row>
    <row r="5717" spans="1:7" ht="90" x14ac:dyDescent="0.25">
      <c r="A5717" s="261" t="s">
        <v>5738</v>
      </c>
      <c r="B5717" s="283">
        <v>102292</v>
      </c>
      <c r="C5717" s="108" t="s">
        <v>1388</v>
      </c>
      <c r="D5717" t="s">
        <v>319</v>
      </c>
      <c r="E5717" s="284">
        <v>7.08</v>
      </c>
      <c r="F5717" s="284">
        <v>1.65</v>
      </c>
      <c r="G5717" s="284">
        <f t="shared" si="89"/>
        <v>5.43</v>
      </c>
    </row>
    <row r="5718" spans="1:7" ht="90" x14ac:dyDescent="0.25">
      <c r="A5718" s="261" t="s">
        <v>5738</v>
      </c>
      <c r="B5718" s="283">
        <v>102293</v>
      </c>
      <c r="C5718" s="108" t="s">
        <v>1389</v>
      </c>
      <c r="D5718" t="s">
        <v>319</v>
      </c>
      <c r="E5718" s="284">
        <v>6.7</v>
      </c>
      <c r="F5718" s="284">
        <v>1.56</v>
      </c>
      <c r="G5718" s="284">
        <f t="shared" si="89"/>
        <v>5.1400000000000006</v>
      </c>
    </row>
    <row r="5719" spans="1:7" ht="90" x14ac:dyDescent="0.25">
      <c r="A5719" s="261" t="s">
        <v>5738</v>
      </c>
      <c r="B5719" s="283">
        <v>102294</v>
      </c>
      <c r="C5719" s="108" t="s">
        <v>1390</v>
      </c>
      <c r="D5719" t="s">
        <v>319</v>
      </c>
      <c r="E5719" s="284">
        <v>6.51</v>
      </c>
      <c r="F5719" s="284">
        <v>1.53</v>
      </c>
      <c r="G5719" s="284">
        <f t="shared" si="89"/>
        <v>4.9799999999999995</v>
      </c>
    </row>
    <row r="5720" spans="1:7" ht="90" x14ac:dyDescent="0.25">
      <c r="A5720" s="261" t="s">
        <v>5738</v>
      </c>
      <c r="B5720" s="283">
        <v>102295</v>
      </c>
      <c r="C5720" s="108" t="s">
        <v>1391</v>
      </c>
      <c r="D5720" t="s">
        <v>319</v>
      </c>
      <c r="E5720" s="284">
        <v>6.35</v>
      </c>
      <c r="F5720" s="284">
        <v>1.31</v>
      </c>
      <c r="G5720" s="284">
        <f t="shared" si="89"/>
        <v>5.0399999999999991</v>
      </c>
    </row>
    <row r="5721" spans="1:7" ht="90" x14ac:dyDescent="0.25">
      <c r="A5721" s="261" t="s">
        <v>5738</v>
      </c>
      <c r="B5721" s="283">
        <v>102296</v>
      </c>
      <c r="C5721" s="108" t="s">
        <v>1392</v>
      </c>
      <c r="D5721" t="s">
        <v>319</v>
      </c>
      <c r="E5721" s="284">
        <v>6.11</v>
      </c>
      <c r="F5721" s="284">
        <v>1.26</v>
      </c>
      <c r="G5721" s="284">
        <f t="shared" si="89"/>
        <v>4.8500000000000005</v>
      </c>
    </row>
    <row r="5722" spans="1:7" ht="90" x14ac:dyDescent="0.25">
      <c r="A5722" s="261" t="s">
        <v>5738</v>
      </c>
      <c r="B5722" s="283">
        <v>102297</v>
      </c>
      <c r="C5722" s="108" t="s">
        <v>1393</v>
      </c>
      <c r="D5722" t="s">
        <v>319</v>
      </c>
      <c r="E5722" s="284">
        <v>5.97</v>
      </c>
      <c r="F5722" s="284">
        <v>1.23</v>
      </c>
      <c r="G5722" s="284">
        <f t="shared" si="89"/>
        <v>4.74</v>
      </c>
    </row>
    <row r="5723" spans="1:7" ht="90" x14ac:dyDescent="0.25">
      <c r="A5723" s="261" t="s">
        <v>5738</v>
      </c>
      <c r="B5723" s="283">
        <v>102298</v>
      </c>
      <c r="C5723" s="108" t="s">
        <v>1394</v>
      </c>
      <c r="D5723" t="s">
        <v>319</v>
      </c>
      <c r="E5723" s="284">
        <v>17.57</v>
      </c>
      <c r="F5723" s="284">
        <v>6</v>
      </c>
      <c r="G5723" s="284">
        <f t="shared" si="89"/>
        <v>11.57</v>
      </c>
    </row>
    <row r="5724" spans="1:7" ht="90" x14ac:dyDescent="0.25">
      <c r="A5724" s="261" t="s">
        <v>5738</v>
      </c>
      <c r="B5724" s="283">
        <v>102299</v>
      </c>
      <c r="C5724" s="108" t="s">
        <v>1395</v>
      </c>
      <c r="D5724" t="s">
        <v>319</v>
      </c>
      <c r="E5724" s="284">
        <v>14.93</v>
      </c>
      <c r="F5724" s="284">
        <v>5.09</v>
      </c>
      <c r="G5724" s="284">
        <f t="shared" si="89"/>
        <v>9.84</v>
      </c>
    </row>
    <row r="5725" spans="1:7" ht="90" x14ac:dyDescent="0.25">
      <c r="A5725" s="261" t="s">
        <v>5738</v>
      </c>
      <c r="B5725" s="283">
        <v>102300</v>
      </c>
      <c r="C5725" s="108" t="s">
        <v>1396</v>
      </c>
      <c r="D5725" t="s">
        <v>319</v>
      </c>
      <c r="E5725" s="284">
        <v>14.73</v>
      </c>
      <c r="F5725" s="284">
        <v>5.03</v>
      </c>
      <c r="G5725" s="284">
        <f t="shared" si="89"/>
        <v>9.6999999999999993</v>
      </c>
    </row>
    <row r="5726" spans="1:7" ht="90" x14ac:dyDescent="0.25">
      <c r="A5726" s="261" t="s">
        <v>5738</v>
      </c>
      <c r="B5726" s="283">
        <v>102301</v>
      </c>
      <c r="C5726" s="108" t="s">
        <v>1397</v>
      </c>
      <c r="D5726" t="s">
        <v>319</v>
      </c>
      <c r="E5726" s="284">
        <v>13.41</v>
      </c>
      <c r="F5726" s="284">
        <v>4.58</v>
      </c>
      <c r="G5726" s="284">
        <f t="shared" si="89"/>
        <v>8.83</v>
      </c>
    </row>
    <row r="5727" spans="1:7" ht="90" x14ac:dyDescent="0.25">
      <c r="A5727" s="261" t="s">
        <v>5738</v>
      </c>
      <c r="B5727" s="283">
        <v>102302</v>
      </c>
      <c r="C5727" s="108" t="s">
        <v>1398</v>
      </c>
      <c r="D5727" t="s">
        <v>319</v>
      </c>
      <c r="E5727" s="284">
        <v>9.69</v>
      </c>
      <c r="F5727" s="284">
        <v>3.31</v>
      </c>
      <c r="G5727" s="284">
        <f t="shared" si="89"/>
        <v>6.379999999999999</v>
      </c>
    </row>
    <row r="5728" spans="1:7" ht="90" x14ac:dyDescent="0.25">
      <c r="A5728" s="261" t="s">
        <v>5738</v>
      </c>
      <c r="B5728" s="283">
        <v>102303</v>
      </c>
      <c r="C5728" s="108" t="s">
        <v>1399</v>
      </c>
      <c r="D5728" t="s">
        <v>319</v>
      </c>
      <c r="E5728" s="284">
        <v>8.23</v>
      </c>
      <c r="F5728" s="284">
        <v>2.82</v>
      </c>
      <c r="G5728" s="284">
        <f t="shared" si="89"/>
        <v>5.41</v>
      </c>
    </row>
    <row r="5729" spans="1:7" ht="90" x14ac:dyDescent="0.25">
      <c r="A5729" s="261" t="s">
        <v>5738</v>
      </c>
      <c r="B5729" s="283">
        <v>102304</v>
      </c>
      <c r="C5729" s="108" t="s">
        <v>1400</v>
      </c>
      <c r="D5729" t="s">
        <v>319</v>
      </c>
      <c r="E5729" s="284">
        <v>8.1300000000000008</v>
      </c>
      <c r="F5729" s="284">
        <v>2.78</v>
      </c>
      <c r="G5729" s="284">
        <f t="shared" si="89"/>
        <v>5.3500000000000014</v>
      </c>
    </row>
    <row r="5730" spans="1:7" ht="90" x14ac:dyDescent="0.25">
      <c r="A5730" s="261" t="s">
        <v>5738</v>
      </c>
      <c r="B5730" s="283">
        <v>102305</v>
      </c>
      <c r="C5730" s="108" t="s">
        <v>1401</v>
      </c>
      <c r="D5730" t="s">
        <v>319</v>
      </c>
      <c r="E5730" s="284">
        <v>7.4</v>
      </c>
      <c r="F5730" s="284">
        <v>2.5299999999999998</v>
      </c>
      <c r="G5730" s="284">
        <f t="shared" si="89"/>
        <v>4.870000000000001</v>
      </c>
    </row>
    <row r="5731" spans="1:7" ht="90" x14ac:dyDescent="0.25">
      <c r="A5731" s="261" t="s">
        <v>5738</v>
      </c>
      <c r="B5731" s="283">
        <v>102306</v>
      </c>
      <c r="C5731" s="108" t="s">
        <v>1402</v>
      </c>
      <c r="D5731" t="s">
        <v>319</v>
      </c>
      <c r="E5731" s="284">
        <v>16.79</v>
      </c>
      <c r="F5731" s="284">
        <v>3.91</v>
      </c>
      <c r="G5731" s="284">
        <f t="shared" si="89"/>
        <v>12.879999999999999</v>
      </c>
    </row>
    <row r="5732" spans="1:7" ht="90" x14ac:dyDescent="0.25">
      <c r="A5732" s="261" t="s">
        <v>5738</v>
      </c>
      <c r="B5732" s="283">
        <v>102307</v>
      </c>
      <c r="C5732" s="108" t="s">
        <v>1403</v>
      </c>
      <c r="D5732" t="s">
        <v>319</v>
      </c>
      <c r="E5732" s="284">
        <v>14.91</v>
      </c>
      <c r="F5732" s="284">
        <v>3.47</v>
      </c>
      <c r="G5732" s="284">
        <f t="shared" si="89"/>
        <v>11.44</v>
      </c>
    </row>
    <row r="5733" spans="1:7" ht="90" x14ac:dyDescent="0.25">
      <c r="A5733" s="261" t="s">
        <v>5738</v>
      </c>
      <c r="B5733" s="283">
        <v>102308</v>
      </c>
      <c r="C5733" s="108" t="s">
        <v>1404</v>
      </c>
      <c r="D5733" t="s">
        <v>319</v>
      </c>
      <c r="E5733" s="284">
        <v>14.45</v>
      </c>
      <c r="F5733" s="284">
        <v>3.37</v>
      </c>
      <c r="G5733" s="284">
        <f t="shared" si="89"/>
        <v>11.079999999999998</v>
      </c>
    </row>
    <row r="5734" spans="1:7" ht="90" x14ac:dyDescent="0.25">
      <c r="A5734" s="261" t="s">
        <v>5738</v>
      </c>
      <c r="B5734" s="283">
        <v>102309</v>
      </c>
      <c r="C5734" s="108" t="s">
        <v>1405</v>
      </c>
      <c r="D5734" t="s">
        <v>319</v>
      </c>
      <c r="E5734" s="284">
        <v>13.68</v>
      </c>
      <c r="F5734" s="284">
        <v>3.18</v>
      </c>
      <c r="G5734" s="284">
        <f t="shared" si="89"/>
        <v>10.5</v>
      </c>
    </row>
    <row r="5735" spans="1:7" ht="105" x14ac:dyDescent="0.25">
      <c r="A5735" s="261" t="s">
        <v>5738</v>
      </c>
      <c r="B5735" s="283">
        <v>102310</v>
      </c>
      <c r="C5735" s="108" t="s">
        <v>1406</v>
      </c>
      <c r="D5735" t="s">
        <v>319</v>
      </c>
      <c r="E5735" s="284">
        <v>13.26</v>
      </c>
      <c r="F5735" s="284">
        <v>3.1</v>
      </c>
      <c r="G5735" s="284">
        <f t="shared" si="89"/>
        <v>10.16</v>
      </c>
    </row>
    <row r="5736" spans="1:7" ht="90" x14ac:dyDescent="0.25">
      <c r="A5736" s="261" t="s">
        <v>5738</v>
      </c>
      <c r="B5736" s="283">
        <v>102311</v>
      </c>
      <c r="C5736" s="108" t="s">
        <v>1407</v>
      </c>
      <c r="D5736" t="s">
        <v>319</v>
      </c>
      <c r="E5736" s="284">
        <v>12.97</v>
      </c>
      <c r="F5736" s="284">
        <v>2.69</v>
      </c>
      <c r="G5736" s="284">
        <f t="shared" si="89"/>
        <v>10.280000000000001</v>
      </c>
    </row>
    <row r="5737" spans="1:7" ht="90" x14ac:dyDescent="0.25">
      <c r="A5737" s="261" t="s">
        <v>5738</v>
      </c>
      <c r="B5737" s="283">
        <v>102312</v>
      </c>
      <c r="C5737" s="108" t="s">
        <v>1408</v>
      </c>
      <c r="D5737" t="s">
        <v>319</v>
      </c>
      <c r="E5737" s="284">
        <v>12.46</v>
      </c>
      <c r="F5737" s="284">
        <v>2.58</v>
      </c>
      <c r="G5737" s="284">
        <f t="shared" si="89"/>
        <v>9.8800000000000008</v>
      </c>
    </row>
    <row r="5738" spans="1:7" ht="90" x14ac:dyDescent="0.25">
      <c r="A5738" s="261" t="s">
        <v>5738</v>
      </c>
      <c r="B5738" s="283">
        <v>102313</v>
      </c>
      <c r="C5738" s="108" t="s">
        <v>1409</v>
      </c>
      <c r="D5738" t="s">
        <v>319</v>
      </c>
      <c r="E5738" s="284">
        <v>12.18</v>
      </c>
      <c r="F5738" s="284">
        <v>2.5299999999999998</v>
      </c>
      <c r="G5738" s="284">
        <f t="shared" si="89"/>
        <v>9.65</v>
      </c>
    </row>
    <row r="5739" spans="1:7" ht="90" x14ac:dyDescent="0.25">
      <c r="A5739" s="261" t="s">
        <v>5738</v>
      </c>
      <c r="B5739" s="283">
        <v>102314</v>
      </c>
      <c r="C5739" s="108" t="s">
        <v>1410</v>
      </c>
      <c r="D5739" t="s">
        <v>319</v>
      </c>
      <c r="E5739" s="284">
        <v>9.26</v>
      </c>
      <c r="F5739" s="284">
        <v>2.15</v>
      </c>
      <c r="G5739" s="284">
        <f t="shared" si="89"/>
        <v>7.1099999999999994</v>
      </c>
    </row>
    <row r="5740" spans="1:7" ht="90" x14ac:dyDescent="0.25">
      <c r="A5740" s="261" t="s">
        <v>5738</v>
      </c>
      <c r="B5740" s="283">
        <v>102315</v>
      </c>
      <c r="C5740" s="108" t="s">
        <v>1411</v>
      </c>
      <c r="D5740" t="s">
        <v>319</v>
      </c>
      <c r="E5740" s="284">
        <v>8.2100000000000009</v>
      </c>
      <c r="F5740" s="284">
        <v>1.9</v>
      </c>
      <c r="G5740" s="284">
        <f t="shared" si="89"/>
        <v>6.3100000000000005</v>
      </c>
    </row>
    <row r="5741" spans="1:7" ht="90" x14ac:dyDescent="0.25">
      <c r="A5741" s="261" t="s">
        <v>5738</v>
      </c>
      <c r="B5741" s="283">
        <v>102316</v>
      </c>
      <c r="C5741" s="108" t="s">
        <v>1412</v>
      </c>
      <c r="D5741" t="s">
        <v>319</v>
      </c>
      <c r="E5741" s="284">
        <v>7.98</v>
      </c>
      <c r="F5741" s="284">
        <v>1.85</v>
      </c>
      <c r="G5741" s="284">
        <f t="shared" si="89"/>
        <v>6.1300000000000008</v>
      </c>
    </row>
    <row r="5742" spans="1:7" ht="90" x14ac:dyDescent="0.25">
      <c r="A5742" s="261" t="s">
        <v>5738</v>
      </c>
      <c r="B5742" s="283">
        <v>102317</v>
      </c>
      <c r="C5742" s="108" t="s">
        <v>1413</v>
      </c>
      <c r="D5742" t="s">
        <v>319</v>
      </c>
      <c r="E5742" s="284">
        <v>7.53</v>
      </c>
      <c r="F5742" s="284">
        <v>1.76</v>
      </c>
      <c r="G5742" s="284">
        <f t="shared" si="89"/>
        <v>5.7700000000000005</v>
      </c>
    </row>
    <row r="5743" spans="1:7" ht="105" x14ac:dyDescent="0.25">
      <c r="A5743" s="261" t="s">
        <v>5738</v>
      </c>
      <c r="B5743" s="283">
        <v>102318</v>
      </c>
      <c r="C5743" s="108" t="s">
        <v>1414</v>
      </c>
      <c r="D5743" t="s">
        <v>319</v>
      </c>
      <c r="E5743" s="284">
        <v>7.32</v>
      </c>
      <c r="F5743" s="284">
        <v>1.7</v>
      </c>
      <c r="G5743" s="284">
        <f t="shared" si="89"/>
        <v>5.62</v>
      </c>
    </row>
    <row r="5744" spans="1:7" ht="90" x14ac:dyDescent="0.25">
      <c r="A5744" s="261" t="s">
        <v>5738</v>
      </c>
      <c r="B5744" s="283">
        <v>102319</v>
      </c>
      <c r="C5744" s="108" t="s">
        <v>1415</v>
      </c>
      <c r="D5744" t="s">
        <v>319</v>
      </c>
      <c r="E5744" s="284">
        <v>7.15</v>
      </c>
      <c r="F5744" s="284">
        <v>1.47</v>
      </c>
      <c r="G5744" s="284">
        <f t="shared" si="89"/>
        <v>5.6800000000000006</v>
      </c>
    </row>
    <row r="5745" spans="1:7" ht="90" x14ac:dyDescent="0.25">
      <c r="A5745" s="261" t="s">
        <v>5738</v>
      </c>
      <c r="B5745" s="283">
        <v>102320</v>
      </c>
      <c r="C5745" s="108" t="s">
        <v>1416</v>
      </c>
      <c r="D5745" t="s">
        <v>319</v>
      </c>
      <c r="E5745" s="284">
        <v>6.85</v>
      </c>
      <c r="F5745" s="284">
        <v>1.42</v>
      </c>
      <c r="G5745" s="284">
        <f t="shared" si="89"/>
        <v>5.43</v>
      </c>
    </row>
    <row r="5746" spans="1:7" ht="90" x14ac:dyDescent="0.25">
      <c r="A5746" s="261" t="s">
        <v>5738</v>
      </c>
      <c r="B5746" s="283">
        <v>102321</v>
      </c>
      <c r="C5746" s="108" t="s">
        <v>1417</v>
      </c>
      <c r="D5746" t="s">
        <v>319</v>
      </c>
      <c r="E5746" s="284">
        <v>6.72</v>
      </c>
      <c r="F5746" s="284">
        <v>1.39</v>
      </c>
      <c r="G5746" s="284">
        <f t="shared" si="89"/>
        <v>5.33</v>
      </c>
    </row>
    <row r="5747" spans="1:7" ht="90" x14ac:dyDescent="0.25">
      <c r="A5747" s="261" t="s">
        <v>5738</v>
      </c>
      <c r="B5747" s="283">
        <v>102322</v>
      </c>
      <c r="C5747" s="108" t="s">
        <v>1418</v>
      </c>
      <c r="D5747" t="s">
        <v>319</v>
      </c>
      <c r="E5747" s="284">
        <v>19.78</v>
      </c>
      <c r="F5747" s="284">
        <v>6.76</v>
      </c>
      <c r="G5747" s="284">
        <f t="shared" si="89"/>
        <v>13.020000000000001</v>
      </c>
    </row>
    <row r="5748" spans="1:7" ht="90" x14ac:dyDescent="0.25">
      <c r="A5748" s="261" t="s">
        <v>5738</v>
      </c>
      <c r="B5748" s="283">
        <v>102323</v>
      </c>
      <c r="C5748" s="108" t="s">
        <v>1419</v>
      </c>
      <c r="D5748" t="s">
        <v>319</v>
      </c>
      <c r="E5748" s="284">
        <v>16.79</v>
      </c>
      <c r="F5748" s="284">
        <v>5.73</v>
      </c>
      <c r="G5748" s="284">
        <f t="shared" si="89"/>
        <v>11.059999999999999</v>
      </c>
    </row>
    <row r="5749" spans="1:7" ht="90" x14ac:dyDescent="0.25">
      <c r="A5749" s="261" t="s">
        <v>5738</v>
      </c>
      <c r="B5749" s="283">
        <v>102324</v>
      </c>
      <c r="C5749" s="108" t="s">
        <v>1420</v>
      </c>
      <c r="D5749" t="s">
        <v>319</v>
      </c>
      <c r="E5749" s="284">
        <v>16.59</v>
      </c>
      <c r="F5749" s="284">
        <v>5.66</v>
      </c>
      <c r="G5749" s="284">
        <f t="shared" si="89"/>
        <v>10.93</v>
      </c>
    </row>
    <row r="5750" spans="1:7" ht="90" x14ac:dyDescent="0.25">
      <c r="A5750" s="261" t="s">
        <v>5738</v>
      </c>
      <c r="B5750" s="283">
        <v>102325</v>
      </c>
      <c r="C5750" s="108" t="s">
        <v>1421</v>
      </c>
      <c r="D5750" t="s">
        <v>319</v>
      </c>
      <c r="E5750" s="284">
        <v>15.1</v>
      </c>
      <c r="F5750" s="284">
        <v>5.15</v>
      </c>
      <c r="G5750" s="284">
        <f t="shared" si="89"/>
        <v>9.9499999999999993</v>
      </c>
    </row>
    <row r="5751" spans="1:7" ht="90" x14ac:dyDescent="0.25">
      <c r="A5751" s="261" t="s">
        <v>5738</v>
      </c>
      <c r="B5751" s="283">
        <v>102326</v>
      </c>
      <c r="C5751" s="108" t="s">
        <v>1422</v>
      </c>
      <c r="D5751" t="s">
        <v>319</v>
      </c>
      <c r="E5751" s="284">
        <v>10.91</v>
      </c>
      <c r="F5751" s="284">
        <v>3.72</v>
      </c>
      <c r="G5751" s="284">
        <f t="shared" si="89"/>
        <v>7.1899999999999995</v>
      </c>
    </row>
    <row r="5752" spans="1:7" ht="90" x14ac:dyDescent="0.25">
      <c r="A5752" s="261" t="s">
        <v>5738</v>
      </c>
      <c r="B5752" s="283">
        <v>102327</v>
      </c>
      <c r="C5752" s="108" t="s">
        <v>1423</v>
      </c>
      <c r="D5752" t="s">
        <v>319</v>
      </c>
      <c r="E5752" s="284">
        <v>9.27</v>
      </c>
      <c r="F5752" s="284">
        <v>3.17</v>
      </c>
      <c r="G5752" s="284">
        <f t="shared" si="89"/>
        <v>6.1</v>
      </c>
    </row>
    <row r="5753" spans="1:7" ht="90" x14ac:dyDescent="0.25">
      <c r="A5753" s="261" t="s">
        <v>5738</v>
      </c>
      <c r="B5753" s="283">
        <v>102328</v>
      </c>
      <c r="C5753" s="108" t="s">
        <v>1424</v>
      </c>
      <c r="D5753" t="s">
        <v>319</v>
      </c>
      <c r="E5753" s="284">
        <v>9.15</v>
      </c>
      <c r="F5753" s="284">
        <v>3.13</v>
      </c>
      <c r="G5753" s="284">
        <f t="shared" si="89"/>
        <v>6.0200000000000005</v>
      </c>
    </row>
    <row r="5754" spans="1:7" ht="90" x14ac:dyDescent="0.25">
      <c r="A5754" s="261" t="s">
        <v>5738</v>
      </c>
      <c r="B5754" s="283">
        <v>102329</v>
      </c>
      <c r="C5754" s="108" t="s">
        <v>1425</v>
      </c>
      <c r="D5754" t="s">
        <v>319</v>
      </c>
      <c r="E5754" s="284">
        <v>8.33</v>
      </c>
      <c r="F5754" s="284">
        <v>2.84</v>
      </c>
      <c r="G5754" s="284">
        <f t="shared" si="89"/>
        <v>5.49</v>
      </c>
    </row>
    <row r="5755" spans="1:7" ht="75" x14ac:dyDescent="0.25">
      <c r="A5755" s="261" t="s">
        <v>5738</v>
      </c>
      <c r="B5755" s="283">
        <v>94304</v>
      </c>
      <c r="C5755" s="108" t="s">
        <v>7537</v>
      </c>
      <c r="D5755" t="s">
        <v>319</v>
      </c>
      <c r="E5755" s="284">
        <v>75.290000000000006</v>
      </c>
      <c r="F5755" s="284">
        <v>7.81</v>
      </c>
      <c r="G5755" s="284">
        <f t="shared" si="89"/>
        <v>67.48</v>
      </c>
    </row>
    <row r="5756" spans="1:7" ht="75" x14ac:dyDescent="0.25">
      <c r="A5756" s="261" t="s">
        <v>5738</v>
      </c>
      <c r="B5756" s="283">
        <v>94306</v>
      </c>
      <c r="C5756" s="108" t="s">
        <v>7538</v>
      </c>
      <c r="D5756" t="s">
        <v>319</v>
      </c>
      <c r="E5756" s="284">
        <v>68.45</v>
      </c>
      <c r="F5756" s="284">
        <v>6.12</v>
      </c>
      <c r="G5756" s="284">
        <f t="shared" si="89"/>
        <v>62.330000000000005</v>
      </c>
    </row>
    <row r="5757" spans="1:7" ht="75" x14ac:dyDescent="0.25">
      <c r="A5757" s="261" t="s">
        <v>5738</v>
      </c>
      <c r="B5757" s="283">
        <v>94310</v>
      </c>
      <c r="C5757" s="108" t="s">
        <v>7539</v>
      </c>
      <c r="D5757" t="s">
        <v>319</v>
      </c>
      <c r="E5757" s="284">
        <v>65.349999999999994</v>
      </c>
      <c r="F5757" s="284">
        <v>5.42</v>
      </c>
      <c r="G5757" s="284">
        <f t="shared" si="89"/>
        <v>59.929999999999993</v>
      </c>
    </row>
    <row r="5758" spans="1:7" ht="75" x14ac:dyDescent="0.25">
      <c r="A5758" s="261" t="s">
        <v>5738</v>
      </c>
      <c r="B5758" s="283">
        <v>94316</v>
      </c>
      <c r="C5758" s="108" t="s">
        <v>7540</v>
      </c>
      <c r="D5758" t="s">
        <v>319</v>
      </c>
      <c r="E5758" s="284">
        <v>69.37</v>
      </c>
      <c r="F5758" s="284">
        <v>8.1199999999999992</v>
      </c>
      <c r="G5758" s="284">
        <f t="shared" si="89"/>
        <v>61.250000000000007</v>
      </c>
    </row>
    <row r="5759" spans="1:7" ht="75" x14ac:dyDescent="0.25">
      <c r="A5759" s="261" t="s">
        <v>5738</v>
      </c>
      <c r="B5759" s="283">
        <v>94318</v>
      </c>
      <c r="C5759" s="108" t="s">
        <v>7541</v>
      </c>
      <c r="D5759" t="s">
        <v>319</v>
      </c>
      <c r="E5759" s="284">
        <v>63.64</v>
      </c>
      <c r="F5759" s="284">
        <v>5.75</v>
      </c>
      <c r="G5759" s="284">
        <f t="shared" si="89"/>
        <v>57.89</v>
      </c>
    </row>
    <row r="5760" spans="1:7" ht="30" x14ac:dyDescent="0.25">
      <c r="A5760" s="261" t="s">
        <v>5738</v>
      </c>
      <c r="B5760" s="283">
        <v>94319</v>
      </c>
      <c r="C5760" s="108" t="s">
        <v>7542</v>
      </c>
      <c r="D5760" t="s">
        <v>319</v>
      </c>
      <c r="E5760" s="284">
        <v>76.33</v>
      </c>
      <c r="F5760" s="284">
        <v>17.13</v>
      </c>
      <c r="G5760" s="284">
        <f t="shared" si="89"/>
        <v>59.2</v>
      </c>
    </row>
    <row r="5761" spans="1:7" ht="75" x14ac:dyDescent="0.25">
      <c r="A5761" s="261" t="s">
        <v>5738</v>
      </c>
      <c r="B5761" s="283">
        <v>94327</v>
      </c>
      <c r="C5761" s="108" t="s">
        <v>7543</v>
      </c>
      <c r="D5761" t="s">
        <v>319</v>
      </c>
      <c r="E5761" s="284">
        <v>85</v>
      </c>
      <c r="F5761" s="284">
        <v>7.81</v>
      </c>
      <c r="G5761" s="284">
        <f t="shared" si="89"/>
        <v>77.19</v>
      </c>
    </row>
    <row r="5762" spans="1:7" ht="75" x14ac:dyDescent="0.25">
      <c r="A5762" s="261" t="s">
        <v>5738</v>
      </c>
      <c r="B5762" s="283">
        <v>94329</v>
      </c>
      <c r="C5762" s="108" t="s">
        <v>7544</v>
      </c>
      <c r="D5762" t="s">
        <v>319</v>
      </c>
      <c r="E5762" s="284">
        <v>78.16</v>
      </c>
      <c r="F5762" s="284">
        <v>6.12</v>
      </c>
      <c r="G5762" s="284">
        <f t="shared" si="89"/>
        <v>72.039999999999992</v>
      </c>
    </row>
    <row r="5763" spans="1:7" ht="75" x14ac:dyDescent="0.25">
      <c r="A5763" s="261" t="s">
        <v>5738</v>
      </c>
      <c r="B5763" s="283">
        <v>94333</v>
      </c>
      <c r="C5763" s="108" t="s">
        <v>7545</v>
      </c>
      <c r="D5763" t="s">
        <v>319</v>
      </c>
      <c r="E5763" s="284">
        <v>75.06</v>
      </c>
      <c r="F5763" s="284">
        <v>5.42</v>
      </c>
      <c r="G5763" s="284">
        <f t="shared" ref="G5763:G5826" si="90">E5763-F5763</f>
        <v>69.64</v>
      </c>
    </row>
    <row r="5764" spans="1:7" ht="75" x14ac:dyDescent="0.25">
      <c r="A5764" s="261" t="s">
        <v>5738</v>
      </c>
      <c r="B5764" s="283">
        <v>94339</v>
      </c>
      <c r="C5764" s="108" t="s">
        <v>7546</v>
      </c>
      <c r="D5764" t="s">
        <v>319</v>
      </c>
      <c r="E5764" s="284">
        <v>79.08</v>
      </c>
      <c r="F5764" s="284">
        <v>8.1199999999999992</v>
      </c>
      <c r="G5764" s="284">
        <f t="shared" si="90"/>
        <v>70.959999999999994</v>
      </c>
    </row>
    <row r="5765" spans="1:7" ht="75" x14ac:dyDescent="0.25">
      <c r="A5765" s="261" t="s">
        <v>5738</v>
      </c>
      <c r="B5765" s="283">
        <v>94341</v>
      </c>
      <c r="C5765" s="108" t="s">
        <v>7547</v>
      </c>
      <c r="D5765" t="s">
        <v>319</v>
      </c>
      <c r="E5765" s="284">
        <v>73.349999999999994</v>
      </c>
      <c r="F5765" s="284">
        <v>5.74</v>
      </c>
      <c r="G5765" s="284">
        <f t="shared" si="90"/>
        <v>67.61</v>
      </c>
    </row>
    <row r="5766" spans="1:7" ht="30" x14ac:dyDescent="0.25">
      <c r="A5766" s="261" t="s">
        <v>5738</v>
      </c>
      <c r="B5766" s="283">
        <v>94342</v>
      </c>
      <c r="C5766" s="108" t="s">
        <v>7548</v>
      </c>
      <c r="D5766" t="s">
        <v>319</v>
      </c>
      <c r="E5766" s="284">
        <v>86.04</v>
      </c>
      <c r="F5766" s="284">
        <v>17.13</v>
      </c>
      <c r="G5766" s="284">
        <f t="shared" si="90"/>
        <v>68.910000000000011</v>
      </c>
    </row>
    <row r="5767" spans="1:7" ht="60" x14ac:dyDescent="0.25">
      <c r="A5767" s="261" t="s">
        <v>5738</v>
      </c>
      <c r="B5767" s="283">
        <v>96385</v>
      </c>
      <c r="C5767" s="108" t="s">
        <v>4981</v>
      </c>
      <c r="D5767" t="s">
        <v>319</v>
      </c>
      <c r="E5767" s="284">
        <v>11.59</v>
      </c>
      <c r="F5767" s="284">
        <v>3.25</v>
      </c>
      <c r="G5767" s="284">
        <f t="shared" si="90"/>
        <v>8.34</v>
      </c>
    </row>
    <row r="5768" spans="1:7" ht="60" x14ac:dyDescent="0.25">
      <c r="A5768" s="261" t="s">
        <v>5738</v>
      </c>
      <c r="B5768" s="283">
        <v>96386</v>
      </c>
      <c r="C5768" s="108" t="s">
        <v>4982</v>
      </c>
      <c r="D5768" t="s">
        <v>319</v>
      </c>
      <c r="E5768" s="284">
        <v>8.7200000000000006</v>
      </c>
      <c r="F5768" s="284">
        <v>2.17</v>
      </c>
      <c r="G5768" s="284">
        <f t="shared" si="90"/>
        <v>6.5500000000000007</v>
      </c>
    </row>
    <row r="5769" spans="1:7" ht="105" x14ac:dyDescent="0.25">
      <c r="A5769" s="261" t="s">
        <v>5738</v>
      </c>
      <c r="B5769" s="283">
        <v>93367</v>
      </c>
      <c r="C5769" s="108" t="s">
        <v>7549</v>
      </c>
      <c r="D5769" t="s">
        <v>319</v>
      </c>
      <c r="E5769" s="284">
        <v>24.59</v>
      </c>
      <c r="F5769" s="284">
        <v>7.86</v>
      </c>
      <c r="G5769" s="284">
        <f t="shared" si="90"/>
        <v>16.73</v>
      </c>
    </row>
    <row r="5770" spans="1:7" ht="105" x14ac:dyDescent="0.25">
      <c r="A5770" s="261" t="s">
        <v>5738</v>
      </c>
      <c r="B5770" s="283">
        <v>93368</v>
      </c>
      <c r="C5770" s="108" t="s">
        <v>7550</v>
      </c>
      <c r="D5770" t="s">
        <v>319</v>
      </c>
      <c r="E5770" s="284">
        <v>21.55</v>
      </c>
      <c r="F5770" s="284">
        <v>7.08</v>
      </c>
      <c r="G5770" s="284">
        <f t="shared" si="90"/>
        <v>14.47</v>
      </c>
    </row>
    <row r="5771" spans="1:7" ht="105" x14ac:dyDescent="0.25">
      <c r="A5771" s="261" t="s">
        <v>5738</v>
      </c>
      <c r="B5771" s="283">
        <v>93369</v>
      </c>
      <c r="C5771" s="108" t="s">
        <v>12972</v>
      </c>
      <c r="D5771" t="s">
        <v>319</v>
      </c>
      <c r="E5771" s="284">
        <v>17.75</v>
      </c>
      <c r="F5771" s="284">
        <v>6.19</v>
      </c>
      <c r="G5771" s="284">
        <f t="shared" si="90"/>
        <v>11.559999999999999</v>
      </c>
    </row>
    <row r="5772" spans="1:7" ht="105" x14ac:dyDescent="0.25">
      <c r="A5772" s="261" t="s">
        <v>5738</v>
      </c>
      <c r="B5772" s="283">
        <v>93372</v>
      </c>
      <c r="C5772" s="108" t="s">
        <v>7551</v>
      </c>
      <c r="D5772" t="s">
        <v>319</v>
      </c>
      <c r="E5772" s="284">
        <v>17.07</v>
      </c>
      <c r="F5772" s="284">
        <v>6.03</v>
      </c>
      <c r="G5772" s="284">
        <f t="shared" si="90"/>
        <v>11.04</v>
      </c>
    </row>
    <row r="5773" spans="1:7" ht="105" x14ac:dyDescent="0.25">
      <c r="A5773" s="261" t="s">
        <v>5738</v>
      </c>
      <c r="B5773" s="283">
        <v>93373</v>
      </c>
      <c r="C5773" s="108" t="s">
        <v>12973</v>
      </c>
      <c r="D5773" t="s">
        <v>319</v>
      </c>
      <c r="E5773" s="284">
        <v>14.65</v>
      </c>
      <c r="F5773" s="284">
        <v>5.5</v>
      </c>
      <c r="G5773" s="284">
        <f t="shared" si="90"/>
        <v>9.15</v>
      </c>
    </row>
    <row r="5774" spans="1:7" ht="105" x14ac:dyDescent="0.25">
      <c r="A5774" s="261" t="s">
        <v>5738</v>
      </c>
      <c r="B5774" s="283">
        <v>93378</v>
      </c>
      <c r="C5774" s="108" t="s">
        <v>12974</v>
      </c>
      <c r="D5774" t="s">
        <v>319</v>
      </c>
      <c r="E5774" s="284">
        <v>24.23</v>
      </c>
      <c r="F5774" s="284">
        <v>10.54</v>
      </c>
      <c r="G5774" s="284">
        <f t="shared" si="90"/>
        <v>13.690000000000001</v>
      </c>
    </row>
    <row r="5775" spans="1:7" ht="105" x14ac:dyDescent="0.25">
      <c r="A5775" s="261" t="s">
        <v>5738</v>
      </c>
      <c r="B5775" s="283">
        <v>93379</v>
      </c>
      <c r="C5775" s="108" t="s">
        <v>12975</v>
      </c>
      <c r="D5775" t="s">
        <v>319</v>
      </c>
      <c r="E5775" s="284">
        <v>18.670000000000002</v>
      </c>
      <c r="F5775" s="284">
        <v>8.2200000000000006</v>
      </c>
      <c r="G5775" s="284">
        <f t="shared" si="90"/>
        <v>10.450000000000001</v>
      </c>
    </row>
    <row r="5776" spans="1:7" ht="105" x14ac:dyDescent="0.25">
      <c r="A5776" s="261" t="s">
        <v>5738</v>
      </c>
      <c r="B5776" s="283">
        <v>93380</v>
      </c>
      <c r="C5776" s="108" t="s">
        <v>12976</v>
      </c>
      <c r="D5776" t="s">
        <v>319</v>
      </c>
      <c r="E5776" s="284">
        <v>15.89</v>
      </c>
      <c r="F5776" s="284">
        <v>6.99</v>
      </c>
      <c r="G5776" s="284">
        <f t="shared" si="90"/>
        <v>8.9</v>
      </c>
    </row>
    <row r="5777" spans="1:7" ht="105" x14ac:dyDescent="0.25">
      <c r="A5777" s="261" t="s">
        <v>5738</v>
      </c>
      <c r="B5777" s="283">
        <v>93381</v>
      </c>
      <c r="C5777" s="108" t="s">
        <v>12977</v>
      </c>
      <c r="D5777" t="s">
        <v>319</v>
      </c>
      <c r="E5777" s="284">
        <v>12.94</v>
      </c>
      <c r="F5777" s="284">
        <v>5.85</v>
      </c>
      <c r="G5777" s="284">
        <f t="shared" si="90"/>
        <v>7.09</v>
      </c>
    </row>
    <row r="5778" spans="1:7" ht="45" x14ac:dyDescent="0.25">
      <c r="A5778" s="261" t="s">
        <v>5738</v>
      </c>
      <c r="B5778" s="283">
        <v>93382</v>
      </c>
      <c r="C5778" s="108" t="s">
        <v>7552</v>
      </c>
      <c r="D5778" t="s">
        <v>319</v>
      </c>
      <c r="E5778" s="284">
        <v>25.63</v>
      </c>
      <c r="F5778" s="284">
        <v>17.22</v>
      </c>
      <c r="G5778" s="284">
        <f t="shared" si="90"/>
        <v>8.41</v>
      </c>
    </row>
    <row r="5779" spans="1:7" ht="90" x14ac:dyDescent="0.25">
      <c r="A5779" s="261" t="s">
        <v>5738</v>
      </c>
      <c r="B5779" s="283">
        <v>104728</v>
      </c>
      <c r="C5779" s="108" t="s">
        <v>7553</v>
      </c>
      <c r="D5779" t="s">
        <v>319</v>
      </c>
      <c r="E5779" s="284">
        <v>19.95</v>
      </c>
      <c r="F5779" s="284">
        <v>4.3899999999999997</v>
      </c>
      <c r="G5779" s="284">
        <f t="shared" si="90"/>
        <v>15.559999999999999</v>
      </c>
    </row>
    <row r="5780" spans="1:7" ht="90" x14ac:dyDescent="0.25">
      <c r="A5780" s="261" t="s">
        <v>5738</v>
      </c>
      <c r="B5780" s="283">
        <v>104729</v>
      </c>
      <c r="C5780" s="108" t="s">
        <v>7554</v>
      </c>
      <c r="D5780" t="s">
        <v>319</v>
      </c>
      <c r="E5780" s="284">
        <v>16.98</v>
      </c>
      <c r="F5780" s="284">
        <v>3.69</v>
      </c>
      <c r="G5780" s="284">
        <f t="shared" si="90"/>
        <v>13.290000000000001</v>
      </c>
    </row>
    <row r="5781" spans="1:7" ht="90" x14ac:dyDescent="0.25">
      <c r="A5781" s="261" t="s">
        <v>5738</v>
      </c>
      <c r="B5781" s="283">
        <v>104730</v>
      </c>
      <c r="C5781" s="108" t="s">
        <v>7555</v>
      </c>
      <c r="D5781" t="s">
        <v>319</v>
      </c>
      <c r="E5781" s="284">
        <v>13.21</v>
      </c>
      <c r="F5781" s="284">
        <v>2.83</v>
      </c>
      <c r="G5781" s="284">
        <f t="shared" si="90"/>
        <v>10.38</v>
      </c>
    </row>
    <row r="5782" spans="1:7" ht="90" x14ac:dyDescent="0.25">
      <c r="A5782" s="261" t="s">
        <v>5738</v>
      </c>
      <c r="B5782" s="283">
        <v>104731</v>
      </c>
      <c r="C5782" s="108" t="s">
        <v>7556</v>
      </c>
      <c r="D5782" t="s">
        <v>319</v>
      </c>
      <c r="E5782" s="284">
        <v>12.54</v>
      </c>
      <c r="F5782" s="284">
        <v>2.68</v>
      </c>
      <c r="G5782" s="284">
        <f t="shared" si="90"/>
        <v>9.86</v>
      </c>
    </row>
    <row r="5783" spans="1:7" ht="90" x14ac:dyDescent="0.25">
      <c r="A5783" s="261" t="s">
        <v>5738</v>
      </c>
      <c r="B5783" s="283">
        <v>104732</v>
      </c>
      <c r="C5783" s="108" t="s">
        <v>7557</v>
      </c>
      <c r="D5783" t="s">
        <v>319</v>
      </c>
      <c r="E5783" s="284">
        <v>10.130000000000001</v>
      </c>
      <c r="F5783" s="284">
        <v>2.14</v>
      </c>
      <c r="G5783" s="284">
        <f t="shared" si="90"/>
        <v>7.99</v>
      </c>
    </row>
    <row r="5784" spans="1:7" ht="90" x14ac:dyDescent="0.25">
      <c r="A5784" s="261" t="s">
        <v>5738</v>
      </c>
      <c r="B5784" s="283">
        <v>104733</v>
      </c>
      <c r="C5784" s="108" t="s">
        <v>7558</v>
      </c>
      <c r="D5784" t="s">
        <v>319</v>
      </c>
      <c r="E5784" s="284">
        <v>18.829999999999998</v>
      </c>
      <c r="F5784" s="284">
        <v>6.12</v>
      </c>
      <c r="G5784" s="284">
        <f t="shared" si="90"/>
        <v>12.709999999999997</v>
      </c>
    </row>
    <row r="5785" spans="1:7" ht="90" x14ac:dyDescent="0.25">
      <c r="A5785" s="261" t="s">
        <v>5738</v>
      </c>
      <c r="B5785" s="283">
        <v>104734</v>
      </c>
      <c r="C5785" s="108" t="s">
        <v>7559</v>
      </c>
      <c r="D5785" t="s">
        <v>319</v>
      </c>
      <c r="E5785" s="284">
        <v>13.67</v>
      </c>
      <c r="F5785" s="284">
        <v>4.29</v>
      </c>
      <c r="G5785" s="284">
        <f t="shared" si="90"/>
        <v>9.379999999999999</v>
      </c>
    </row>
    <row r="5786" spans="1:7" ht="90" x14ac:dyDescent="0.25">
      <c r="A5786" s="261" t="s">
        <v>5738</v>
      </c>
      <c r="B5786" s="283">
        <v>104735</v>
      </c>
      <c r="C5786" s="108" t="s">
        <v>7560</v>
      </c>
      <c r="D5786" t="s">
        <v>319</v>
      </c>
      <c r="E5786" s="284">
        <v>11.17</v>
      </c>
      <c r="F5786" s="284">
        <v>3.38</v>
      </c>
      <c r="G5786" s="284">
        <f t="shared" si="90"/>
        <v>7.79</v>
      </c>
    </row>
    <row r="5787" spans="1:7" ht="90" x14ac:dyDescent="0.25">
      <c r="A5787" s="261" t="s">
        <v>5738</v>
      </c>
      <c r="B5787" s="283">
        <v>104736</v>
      </c>
      <c r="C5787" s="108" t="s">
        <v>7561</v>
      </c>
      <c r="D5787" t="s">
        <v>319</v>
      </c>
      <c r="E5787" s="284">
        <v>8.3699999999999992</v>
      </c>
      <c r="F5787" s="284">
        <v>2.42</v>
      </c>
      <c r="G5787" s="284">
        <f t="shared" si="90"/>
        <v>5.9499999999999993</v>
      </c>
    </row>
    <row r="5788" spans="1:7" ht="30" x14ac:dyDescent="0.25">
      <c r="A5788" s="261" t="s">
        <v>5738</v>
      </c>
      <c r="B5788" s="283">
        <v>104737</v>
      </c>
      <c r="C5788" s="108" t="s">
        <v>7562</v>
      </c>
      <c r="D5788" t="s">
        <v>319</v>
      </c>
      <c r="E5788" s="284">
        <v>20.23</v>
      </c>
      <c r="F5788" s="284">
        <v>12.81</v>
      </c>
      <c r="G5788" s="284">
        <f t="shared" si="90"/>
        <v>7.42</v>
      </c>
    </row>
    <row r="5789" spans="1:7" ht="45" x14ac:dyDescent="0.25">
      <c r="A5789" s="261" t="s">
        <v>5738</v>
      </c>
      <c r="B5789" s="283">
        <v>104738</v>
      </c>
      <c r="C5789" s="108" t="s">
        <v>7563</v>
      </c>
      <c r="D5789" t="s">
        <v>319</v>
      </c>
      <c r="E5789" s="284">
        <v>79.69</v>
      </c>
      <c r="F5789" s="284">
        <v>12.72</v>
      </c>
      <c r="G5789" s="284">
        <f t="shared" si="90"/>
        <v>66.97</v>
      </c>
    </row>
    <row r="5790" spans="1:7" ht="45" x14ac:dyDescent="0.25">
      <c r="A5790" s="261" t="s">
        <v>5738</v>
      </c>
      <c r="B5790" s="283">
        <v>104739</v>
      </c>
      <c r="C5790" s="108" t="s">
        <v>7564</v>
      </c>
      <c r="D5790" t="s">
        <v>319</v>
      </c>
      <c r="E5790" s="284">
        <v>89.4</v>
      </c>
      <c r="F5790" s="284">
        <v>12.72</v>
      </c>
      <c r="G5790" s="284">
        <f t="shared" si="90"/>
        <v>76.680000000000007</v>
      </c>
    </row>
    <row r="5791" spans="1:7" ht="45" x14ac:dyDescent="0.25">
      <c r="A5791" s="261" t="s">
        <v>5738</v>
      </c>
      <c r="B5791" s="283">
        <v>104740</v>
      </c>
      <c r="C5791" s="108" t="s">
        <v>7565</v>
      </c>
      <c r="D5791" t="s">
        <v>319</v>
      </c>
      <c r="E5791" s="284">
        <v>28.99</v>
      </c>
      <c r="F5791" s="284">
        <v>12.8</v>
      </c>
      <c r="G5791" s="284">
        <f t="shared" si="90"/>
        <v>16.189999999999998</v>
      </c>
    </row>
    <row r="5792" spans="1:7" ht="45" x14ac:dyDescent="0.25">
      <c r="A5792" s="261" t="s">
        <v>5738</v>
      </c>
      <c r="B5792" s="283">
        <v>104741</v>
      </c>
      <c r="C5792" s="108" t="s">
        <v>7566</v>
      </c>
      <c r="D5792" t="s">
        <v>319</v>
      </c>
      <c r="E5792" s="284">
        <v>23.59</v>
      </c>
      <c r="F5792" s="284">
        <v>8.39</v>
      </c>
      <c r="G5792" s="284">
        <f t="shared" si="90"/>
        <v>15.2</v>
      </c>
    </row>
    <row r="5793" spans="1:7" ht="30" x14ac:dyDescent="0.25">
      <c r="A5793" s="261" t="s">
        <v>5738</v>
      </c>
      <c r="B5793" s="283">
        <v>104742</v>
      </c>
      <c r="C5793" s="108" t="s">
        <v>7567</v>
      </c>
      <c r="D5793" t="s">
        <v>245</v>
      </c>
      <c r="E5793" s="284">
        <v>8.51</v>
      </c>
      <c r="F5793" s="284">
        <v>1.52</v>
      </c>
      <c r="G5793" s="284">
        <f t="shared" si="90"/>
        <v>6.99</v>
      </c>
    </row>
    <row r="5794" spans="1:7" ht="45" x14ac:dyDescent="0.25">
      <c r="A5794" s="261" t="s">
        <v>5738</v>
      </c>
      <c r="B5794" s="283">
        <v>97916</v>
      </c>
      <c r="C5794" s="108" t="s">
        <v>5389</v>
      </c>
      <c r="D5794" t="s">
        <v>623</v>
      </c>
      <c r="E5794" s="284">
        <v>2.36</v>
      </c>
      <c r="F5794" s="284">
        <v>0.31</v>
      </c>
      <c r="G5794" s="284">
        <f t="shared" si="90"/>
        <v>2.0499999999999998</v>
      </c>
    </row>
    <row r="5795" spans="1:7" ht="45" x14ac:dyDescent="0.25">
      <c r="A5795" s="261" t="s">
        <v>5738</v>
      </c>
      <c r="B5795" s="283">
        <v>97917</v>
      </c>
      <c r="C5795" s="108" t="s">
        <v>5390</v>
      </c>
      <c r="D5795" t="s">
        <v>623</v>
      </c>
      <c r="E5795" s="284">
        <v>2.04</v>
      </c>
      <c r="F5795" s="284">
        <v>0.26</v>
      </c>
      <c r="G5795" s="284">
        <f t="shared" si="90"/>
        <v>1.78</v>
      </c>
    </row>
    <row r="5796" spans="1:7" ht="45" x14ac:dyDescent="0.25">
      <c r="A5796" s="261" t="s">
        <v>5738</v>
      </c>
      <c r="B5796" s="283">
        <v>97918</v>
      </c>
      <c r="C5796" s="108" t="s">
        <v>5391</v>
      </c>
      <c r="D5796" t="s">
        <v>623</v>
      </c>
      <c r="E5796" s="284">
        <v>1.88</v>
      </c>
      <c r="F5796" s="284">
        <v>0.24</v>
      </c>
      <c r="G5796" s="284">
        <f t="shared" si="90"/>
        <v>1.64</v>
      </c>
    </row>
    <row r="5797" spans="1:7" ht="60" x14ac:dyDescent="0.25">
      <c r="A5797" s="261" t="s">
        <v>5738</v>
      </c>
      <c r="B5797" s="283">
        <v>97919</v>
      </c>
      <c r="C5797" s="108" t="s">
        <v>5392</v>
      </c>
      <c r="D5797" t="s">
        <v>623</v>
      </c>
      <c r="E5797" s="284">
        <v>0.75</v>
      </c>
      <c r="F5797" s="284">
        <v>0.09</v>
      </c>
      <c r="G5797" s="284">
        <f t="shared" si="90"/>
        <v>0.66</v>
      </c>
    </row>
    <row r="5798" spans="1:7" ht="45" x14ac:dyDescent="0.25">
      <c r="A5798" s="261" t="s">
        <v>5738</v>
      </c>
      <c r="B5798" s="283">
        <v>101616</v>
      </c>
      <c r="C5798" s="108" t="s">
        <v>1010</v>
      </c>
      <c r="D5798" t="s">
        <v>245</v>
      </c>
      <c r="E5798" s="284">
        <v>5.78</v>
      </c>
      <c r="F5798" s="284">
        <v>4.32</v>
      </c>
      <c r="G5798" s="284">
        <f t="shared" si="90"/>
        <v>1.46</v>
      </c>
    </row>
    <row r="5799" spans="1:7" ht="45" x14ac:dyDescent="0.25">
      <c r="A5799" s="261" t="s">
        <v>5738</v>
      </c>
      <c r="B5799" s="283">
        <v>101617</v>
      </c>
      <c r="C5799" s="108" t="s">
        <v>1011</v>
      </c>
      <c r="D5799" t="s">
        <v>245</v>
      </c>
      <c r="E5799" s="284">
        <v>2.85</v>
      </c>
      <c r="F5799" s="284">
        <v>2.15</v>
      </c>
      <c r="G5799" s="284">
        <f t="shared" si="90"/>
        <v>0.70000000000000018</v>
      </c>
    </row>
    <row r="5800" spans="1:7" ht="45" x14ac:dyDescent="0.25">
      <c r="A5800" s="261" t="s">
        <v>5738</v>
      </c>
      <c r="B5800" s="283">
        <v>101618</v>
      </c>
      <c r="C5800" s="108" t="s">
        <v>1012</v>
      </c>
      <c r="D5800" t="s">
        <v>319</v>
      </c>
      <c r="E5800" s="284">
        <v>210.65</v>
      </c>
      <c r="F5800" s="284">
        <v>84.5</v>
      </c>
      <c r="G5800" s="284">
        <f t="shared" si="90"/>
        <v>126.15</v>
      </c>
    </row>
    <row r="5801" spans="1:7" ht="45" x14ac:dyDescent="0.25">
      <c r="A5801" s="261" t="s">
        <v>5738</v>
      </c>
      <c r="B5801" s="283">
        <v>101619</v>
      </c>
      <c r="C5801" s="108" t="s">
        <v>1013</v>
      </c>
      <c r="D5801" t="s">
        <v>319</v>
      </c>
      <c r="E5801" s="284">
        <v>234.1</v>
      </c>
      <c r="F5801" s="284">
        <v>103.28</v>
      </c>
      <c r="G5801" s="284">
        <f t="shared" si="90"/>
        <v>130.82</v>
      </c>
    </row>
    <row r="5802" spans="1:7" ht="60" x14ac:dyDescent="0.25">
      <c r="A5802" s="261" t="s">
        <v>5738</v>
      </c>
      <c r="B5802" s="283">
        <v>101620</v>
      </c>
      <c r="C5802" s="108" t="s">
        <v>1014</v>
      </c>
      <c r="D5802" t="s">
        <v>319</v>
      </c>
      <c r="E5802" s="284">
        <v>186.88</v>
      </c>
      <c r="F5802" s="284">
        <v>66.98</v>
      </c>
      <c r="G5802" s="284">
        <f t="shared" si="90"/>
        <v>119.89999999999999</v>
      </c>
    </row>
    <row r="5803" spans="1:7" ht="60" x14ac:dyDescent="0.25">
      <c r="A5803" s="261" t="s">
        <v>5738</v>
      </c>
      <c r="B5803" s="283">
        <v>101621</v>
      </c>
      <c r="C5803" s="108" t="s">
        <v>1015</v>
      </c>
      <c r="D5803" t="s">
        <v>319</v>
      </c>
      <c r="E5803" s="284">
        <v>210.33</v>
      </c>
      <c r="F5803" s="284">
        <v>85.77</v>
      </c>
      <c r="G5803" s="284">
        <f t="shared" si="90"/>
        <v>124.56000000000002</v>
      </c>
    </row>
    <row r="5804" spans="1:7" ht="45" x14ac:dyDescent="0.25">
      <c r="A5804" s="261" t="s">
        <v>5738</v>
      </c>
      <c r="B5804" s="283">
        <v>101622</v>
      </c>
      <c r="C5804" s="108" t="s">
        <v>1016</v>
      </c>
      <c r="D5804" t="s">
        <v>319</v>
      </c>
      <c r="E5804" s="284">
        <v>190.2</v>
      </c>
      <c r="F5804" s="284">
        <v>50.68</v>
      </c>
      <c r="G5804" s="284">
        <f t="shared" si="90"/>
        <v>139.51999999999998</v>
      </c>
    </row>
    <row r="5805" spans="1:7" ht="45" x14ac:dyDescent="0.25">
      <c r="A5805" s="261" t="s">
        <v>5738</v>
      </c>
      <c r="B5805" s="283">
        <v>101623</v>
      </c>
      <c r="C5805" s="108" t="s">
        <v>1017</v>
      </c>
      <c r="D5805" t="s">
        <v>319</v>
      </c>
      <c r="E5805" s="284">
        <v>208.89</v>
      </c>
      <c r="F5805" s="284">
        <v>61.55</v>
      </c>
      <c r="G5805" s="284">
        <f t="shared" si="90"/>
        <v>147.33999999999997</v>
      </c>
    </row>
    <row r="5806" spans="1:7" ht="60" x14ac:dyDescent="0.25">
      <c r="A5806" s="261" t="s">
        <v>5738</v>
      </c>
      <c r="B5806" s="283">
        <v>101624</v>
      </c>
      <c r="C5806" s="108" t="s">
        <v>1018</v>
      </c>
      <c r="D5806" t="s">
        <v>319</v>
      </c>
      <c r="E5806" s="284">
        <v>164.25</v>
      </c>
      <c r="F5806" s="284">
        <v>37.520000000000003</v>
      </c>
      <c r="G5806" s="284">
        <f t="shared" si="90"/>
        <v>126.72999999999999</v>
      </c>
    </row>
    <row r="5807" spans="1:7" ht="60" x14ac:dyDescent="0.25">
      <c r="A5807" s="261" t="s">
        <v>5738</v>
      </c>
      <c r="B5807" s="283">
        <v>101625</v>
      </c>
      <c r="C5807" s="108" t="s">
        <v>1019</v>
      </c>
      <c r="D5807" t="s">
        <v>319</v>
      </c>
      <c r="E5807" s="284">
        <v>151.11000000000001</v>
      </c>
      <c r="F5807" s="284">
        <v>29.53</v>
      </c>
      <c r="G5807" s="284">
        <f t="shared" si="90"/>
        <v>121.58000000000001</v>
      </c>
    </row>
    <row r="5808" spans="1:7" ht="60" x14ac:dyDescent="0.25">
      <c r="A5808" s="261" t="s">
        <v>5738</v>
      </c>
      <c r="B5808" s="283">
        <v>101159</v>
      </c>
      <c r="C5808" s="108" t="s">
        <v>747</v>
      </c>
      <c r="D5808" t="s">
        <v>245</v>
      </c>
      <c r="E5808" s="284">
        <v>131.53</v>
      </c>
      <c r="F5808" s="284">
        <v>52.48</v>
      </c>
      <c r="G5808" s="284">
        <f t="shared" si="90"/>
        <v>79.050000000000011</v>
      </c>
    </row>
    <row r="5809" spans="1:7" ht="75" x14ac:dyDescent="0.25">
      <c r="A5809" s="261" t="s">
        <v>5738</v>
      </c>
      <c r="B5809" s="283">
        <v>103322</v>
      </c>
      <c r="C5809" s="108" t="s">
        <v>1790</v>
      </c>
      <c r="D5809" t="s">
        <v>245</v>
      </c>
      <c r="E5809" s="284">
        <v>55.16</v>
      </c>
      <c r="F5809" s="284">
        <v>16.170000000000002</v>
      </c>
      <c r="G5809" s="284">
        <f t="shared" si="90"/>
        <v>38.989999999999995</v>
      </c>
    </row>
    <row r="5810" spans="1:7" ht="75" x14ac:dyDescent="0.25">
      <c r="A5810" s="261" t="s">
        <v>5738</v>
      </c>
      <c r="B5810" s="283">
        <v>103323</v>
      </c>
      <c r="C5810" s="108" t="s">
        <v>1791</v>
      </c>
      <c r="D5810" t="s">
        <v>245</v>
      </c>
      <c r="E5810" s="284">
        <v>55.99</v>
      </c>
      <c r="F5810" s="284">
        <v>16.649999999999999</v>
      </c>
      <c r="G5810" s="284">
        <f t="shared" si="90"/>
        <v>39.340000000000003</v>
      </c>
    </row>
    <row r="5811" spans="1:7" ht="75" x14ac:dyDescent="0.25">
      <c r="A5811" s="261" t="s">
        <v>5738</v>
      </c>
      <c r="B5811" s="283">
        <v>103324</v>
      </c>
      <c r="C5811" s="108" t="s">
        <v>1792</v>
      </c>
      <c r="D5811" t="s">
        <v>245</v>
      </c>
      <c r="E5811" s="284">
        <v>73.53</v>
      </c>
      <c r="F5811" s="284">
        <v>23.19</v>
      </c>
      <c r="G5811" s="284">
        <f t="shared" si="90"/>
        <v>50.34</v>
      </c>
    </row>
    <row r="5812" spans="1:7" ht="75" x14ac:dyDescent="0.25">
      <c r="A5812" s="261" t="s">
        <v>5738</v>
      </c>
      <c r="B5812" s="283">
        <v>103325</v>
      </c>
      <c r="C5812" s="108" t="s">
        <v>1793</v>
      </c>
      <c r="D5812" t="s">
        <v>245</v>
      </c>
      <c r="E5812" s="284">
        <v>74.47</v>
      </c>
      <c r="F5812" s="284">
        <v>23.75</v>
      </c>
      <c r="G5812" s="284">
        <f t="shared" si="90"/>
        <v>50.72</v>
      </c>
    </row>
    <row r="5813" spans="1:7" ht="75" x14ac:dyDescent="0.25">
      <c r="A5813" s="261" t="s">
        <v>5738</v>
      </c>
      <c r="B5813" s="283">
        <v>103326</v>
      </c>
      <c r="C5813" s="108" t="s">
        <v>1794</v>
      </c>
      <c r="D5813" t="s">
        <v>245</v>
      </c>
      <c r="E5813" s="284">
        <v>88.76</v>
      </c>
      <c r="F5813" s="284">
        <v>26.72</v>
      </c>
      <c r="G5813" s="284">
        <f t="shared" si="90"/>
        <v>62.040000000000006</v>
      </c>
    </row>
    <row r="5814" spans="1:7" ht="75" x14ac:dyDescent="0.25">
      <c r="A5814" s="261" t="s">
        <v>5738</v>
      </c>
      <c r="B5814" s="283">
        <v>103327</v>
      </c>
      <c r="C5814" s="108" t="s">
        <v>1795</v>
      </c>
      <c r="D5814" t="s">
        <v>245</v>
      </c>
      <c r="E5814" s="284">
        <v>89.87</v>
      </c>
      <c r="F5814" s="284">
        <v>27.38</v>
      </c>
      <c r="G5814" s="284">
        <f t="shared" si="90"/>
        <v>62.490000000000009</v>
      </c>
    </row>
    <row r="5815" spans="1:7" ht="75" x14ac:dyDescent="0.25">
      <c r="A5815" s="261" t="s">
        <v>5738</v>
      </c>
      <c r="B5815" s="283">
        <v>103328</v>
      </c>
      <c r="C5815" s="108" t="s">
        <v>1796</v>
      </c>
      <c r="D5815" t="s">
        <v>245</v>
      </c>
      <c r="E5815" s="284">
        <v>83.77</v>
      </c>
      <c r="F5815" s="284">
        <v>42</v>
      </c>
      <c r="G5815" s="284">
        <f t="shared" si="90"/>
        <v>41.769999999999996</v>
      </c>
    </row>
    <row r="5816" spans="1:7" ht="75" x14ac:dyDescent="0.25">
      <c r="A5816" s="261" t="s">
        <v>5738</v>
      </c>
      <c r="B5816" s="283">
        <v>103329</v>
      </c>
      <c r="C5816" s="108" t="s">
        <v>1797</v>
      </c>
      <c r="D5816" t="s">
        <v>245</v>
      </c>
      <c r="E5816" s="284">
        <v>84.5</v>
      </c>
      <c r="F5816" s="284">
        <v>42.43</v>
      </c>
      <c r="G5816" s="284">
        <f t="shared" si="90"/>
        <v>42.07</v>
      </c>
    </row>
    <row r="5817" spans="1:7" ht="75" x14ac:dyDescent="0.25">
      <c r="A5817" s="261" t="s">
        <v>5738</v>
      </c>
      <c r="B5817" s="283">
        <v>103330</v>
      </c>
      <c r="C5817" s="108" t="s">
        <v>1798</v>
      </c>
      <c r="D5817" t="s">
        <v>245</v>
      </c>
      <c r="E5817" s="284">
        <v>78.290000000000006</v>
      </c>
      <c r="F5817" s="284">
        <v>31.64</v>
      </c>
      <c r="G5817" s="284">
        <f t="shared" si="90"/>
        <v>46.650000000000006</v>
      </c>
    </row>
    <row r="5818" spans="1:7" ht="75" x14ac:dyDescent="0.25">
      <c r="A5818" s="261" t="s">
        <v>5738</v>
      </c>
      <c r="B5818" s="283">
        <v>103331</v>
      </c>
      <c r="C5818" s="108" t="s">
        <v>1799</v>
      </c>
      <c r="D5818" t="s">
        <v>245</v>
      </c>
      <c r="E5818" s="284">
        <v>79.08</v>
      </c>
      <c r="F5818" s="284">
        <v>32.1</v>
      </c>
      <c r="G5818" s="284">
        <f t="shared" si="90"/>
        <v>46.98</v>
      </c>
    </row>
    <row r="5819" spans="1:7" ht="75" x14ac:dyDescent="0.25">
      <c r="A5819" s="261" t="s">
        <v>5738</v>
      </c>
      <c r="B5819" s="283">
        <v>103332</v>
      </c>
      <c r="C5819" s="108" t="s">
        <v>1800</v>
      </c>
      <c r="D5819" t="s">
        <v>245</v>
      </c>
      <c r="E5819" s="284">
        <v>109.66</v>
      </c>
      <c r="F5819" s="284">
        <v>57.16</v>
      </c>
      <c r="G5819" s="284">
        <f t="shared" si="90"/>
        <v>52.5</v>
      </c>
    </row>
    <row r="5820" spans="1:7" ht="75" x14ac:dyDescent="0.25">
      <c r="A5820" s="261" t="s">
        <v>5738</v>
      </c>
      <c r="B5820" s="283">
        <v>103333</v>
      </c>
      <c r="C5820" s="108" t="s">
        <v>1801</v>
      </c>
      <c r="D5820" t="s">
        <v>245</v>
      </c>
      <c r="E5820" s="284">
        <v>110.51</v>
      </c>
      <c r="F5820" s="284">
        <v>57.66</v>
      </c>
      <c r="G5820" s="284">
        <f t="shared" si="90"/>
        <v>52.850000000000009</v>
      </c>
    </row>
    <row r="5821" spans="1:7" ht="75" x14ac:dyDescent="0.25">
      <c r="A5821" s="261" t="s">
        <v>5738</v>
      </c>
      <c r="B5821" s="283">
        <v>103334</v>
      </c>
      <c r="C5821" s="108" t="s">
        <v>1802</v>
      </c>
      <c r="D5821" t="s">
        <v>245</v>
      </c>
      <c r="E5821" s="284">
        <v>133.75</v>
      </c>
      <c r="F5821" s="284">
        <v>61.07</v>
      </c>
      <c r="G5821" s="284">
        <f t="shared" si="90"/>
        <v>72.680000000000007</v>
      </c>
    </row>
    <row r="5822" spans="1:7" ht="75" x14ac:dyDescent="0.25">
      <c r="A5822" s="261" t="s">
        <v>5738</v>
      </c>
      <c r="B5822" s="283">
        <v>103335</v>
      </c>
      <c r="C5822" s="108" t="s">
        <v>1803</v>
      </c>
      <c r="D5822" t="s">
        <v>245</v>
      </c>
      <c r="E5822" s="284">
        <v>135.22</v>
      </c>
      <c r="F5822" s="284">
        <v>61.94</v>
      </c>
      <c r="G5822" s="284">
        <f t="shared" si="90"/>
        <v>73.28</v>
      </c>
    </row>
    <row r="5823" spans="1:7" ht="75" x14ac:dyDescent="0.25">
      <c r="A5823" s="261" t="s">
        <v>5738</v>
      </c>
      <c r="B5823" s="283">
        <v>103350</v>
      </c>
      <c r="C5823" s="108" t="s">
        <v>1812</v>
      </c>
      <c r="D5823" t="s">
        <v>245</v>
      </c>
      <c r="E5823" s="284">
        <v>165.17</v>
      </c>
      <c r="F5823" s="284">
        <v>78.58</v>
      </c>
      <c r="G5823" s="284">
        <f t="shared" si="90"/>
        <v>86.589999999999989</v>
      </c>
    </row>
    <row r="5824" spans="1:7" ht="75" x14ac:dyDescent="0.25">
      <c r="A5824" s="261" t="s">
        <v>5738</v>
      </c>
      <c r="B5824" s="283">
        <v>103351</v>
      </c>
      <c r="C5824" s="108" t="s">
        <v>1813</v>
      </c>
      <c r="D5824" t="s">
        <v>245</v>
      </c>
      <c r="E5824" s="284">
        <v>166.24</v>
      </c>
      <c r="F5824" s="284">
        <v>79.22</v>
      </c>
      <c r="G5824" s="284">
        <f t="shared" si="90"/>
        <v>87.02000000000001</v>
      </c>
    </row>
    <row r="5825" spans="1:7" ht="75" x14ac:dyDescent="0.25">
      <c r="A5825" s="261" t="s">
        <v>5738</v>
      </c>
      <c r="B5825" s="283">
        <v>103356</v>
      </c>
      <c r="C5825" s="108" t="s">
        <v>1814</v>
      </c>
      <c r="D5825" t="s">
        <v>245</v>
      </c>
      <c r="E5825" s="284">
        <v>52.62</v>
      </c>
      <c r="F5825" s="284">
        <v>20.47</v>
      </c>
      <c r="G5825" s="284">
        <f t="shared" si="90"/>
        <v>32.15</v>
      </c>
    </row>
    <row r="5826" spans="1:7" ht="75" x14ac:dyDescent="0.25">
      <c r="A5826" s="261" t="s">
        <v>5738</v>
      </c>
      <c r="B5826" s="283">
        <v>103357</v>
      </c>
      <c r="C5826" s="108" t="s">
        <v>1815</v>
      </c>
      <c r="D5826" t="s">
        <v>245</v>
      </c>
      <c r="E5826" s="284">
        <v>53.24</v>
      </c>
      <c r="F5826" s="284">
        <v>20.83</v>
      </c>
      <c r="G5826" s="284">
        <f t="shared" si="90"/>
        <v>32.410000000000004</v>
      </c>
    </row>
    <row r="5827" spans="1:7" ht="60" x14ac:dyDescent="0.25">
      <c r="A5827" s="261" t="s">
        <v>5738</v>
      </c>
      <c r="B5827" s="283">
        <v>89282</v>
      </c>
      <c r="C5827" s="108" t="s">
        <v>7568</v>
      </c>
      <c r="D5827" t="s">
        <v>245</v>
      </c>
      <c r="E5827" s="284">
        <v>68.86</v>
      </c>
      <c r="F5827" s="284">
        <v>18.25</v>
      </c>
      <c r="G5827" s="284">
        <f t="shared" ref="G5827:G5890" si="91">E5827-F5827</f>
        <v>50.61</v>
      </c>
    </row>
    <row r="5828" spans="1:7" ht="60" x14ac:dyDescent="0.25">
      <c r="A5828" s="261" t="s">
        <v>5738</v>
      </c>
      <c r="B5828" s="283">
        <v>89283</v>
      </c>
      <c r="C5828" s="108" t="s">
        <v>7569</v>
      </c>
      <c r="D5828" t="s">
        <v>245</v>
      </c>
      <c r="E5828" s="284">
        <v>69.72</v>
      </c>
      <c r="F5828" s="284">
        <v>18.66</v>
      </c>
      <c r="G5828" s="284">
        <f t="shared" si="91"/>
        <v>51.06</v>
      </c>
    </row>
    <row r="5829" spans="1:7" ht="60" x14ac:dyDescent="0.25">
      <c r="A5829" s="261" t="s">
        <v>5738</v>
      </c>
      <c r="B5829" s="283">
        <v>89290</v>
      </c>
      <c r="C5829" s="108" t="s">
        <v>7570</v>
      </c>
      <c r="D5829" t="s">
        <v>245</v>
      </c>
      <c r="E5829" s="284">
        <v>77.430000000000007</v>
      </c>
      <c r="F5829" s="284">
        <v>23.71</v>
      </c>
      <c r="G5829" s="284">
        <f t="shared" si="91"/>
        <v>53.720000000000006</v>
      </c>
    </row>
    <row r="5830" spans="1:7" ht="60" x14ac:dyDescent="0.25">
      <c r="A5830" s="261" t="s">
        <v>5738</v>
      </c>
      <c r="B5830" s="283">
        <v>89291</v>
      </c>
      <c r="C5830" s="108" t="s">
        <v>7571</v>
      </c>
      <c r="D5830" t="s">
        <v>245</v>
      </c>
      <c r="E5830" s="284">
        <v>78.39</v>
      </c>
      <c r="F5830" s="284">
        <v>24.17</v>
      </c>
      <c r="G5830" s="284">
        <f t="shared" si="91"/>
        <v>54.22</v>
      </c>
    </row>
    <row r="5831" spans="1:7" ht="75" x14ac:dyDescent="0.25">
      <c r="A5831" s="261" t="s">
        <v>5738</v>
      </c>
      <c r="B5831" s="283">
        <v>89298</v>
      </c>
      <c r="C5831" s="108" t="s">
        <v>7572</v>
      </c>
      <c r="D5831" t="s">
        <v>245</v>
      </c>
      <c r="E5831" s="284">
        <v>79.08</v>
      </c>
      <c r="F5831" s="284">
        <v>24.59</v>
      </c>
      <c r="G5831" s="284">
        <f t="shared" si="91"/>
        <v>54.489999999999995</v>
      </c>
    </row>
    <row r="5832" spans="1:7" ht="75" x14ac:dyDescent="0.25">
      <c r="A5832" s="261" t="s">
        <v>5738</v>
      </c>
      <c r="B5832" s="283">
        <v>89299</v>
      </c>
      <c r="C5832" s="108" t="s">
        <v>7573</v>
      </c>
      <c r="D5832" t="s">
        <v>245</v>
      </c>
      <c r="E5832" s="284">
        <v>80.23</v>
      </c>
      <c r="F5832" s="284">
        <v>25.16</v>
      </c>
      <c r="G5832" s="284">
        <f t="shared" si="91"/>
        <v>55.070000000000007</v>
      </c>
    </row>
    <row r="5833" spans="1:7" ht="75" x14ac:dyDescent="0.25">
      <c r="A5833" s="261" t="s">
        <v>5738</v>
      </c>
      <c r="B5833" s="283">
        <v>89306</v>
      </c>
      <c r="C5833" s="108" t="s">
        <v>7574</v>
      </c>
      <c r="D5833" t="s">
        <v>245</v>
      </c>
      <c r="E5833" s="284">
        <v>91.86</v>
      </c>
      <c r="F5833" s="284">
        <v>32.99</v>
      </c>
      <c r="G5833" s="284">
        <f t="shared" si="91"/>
        <v>58.87</v>
      </c>
    </row>
    <row r="5834" spans="1:7" ht="75" x14ac:dyDescent="0.25">
      <c r="A5834" s="261" t="s">
        <v>5738</v>
      </c>
      <c r="B5834" s="283">
        <v>89307</v>
      </c>
      <c r="C5834" s="108" t="s">
        <v>7575</v>
      </c>
      <c r="D5834" t="s">
        <v>245</v>
      </c>
      <c r="E5834" s="284">
        <v>93.15</v>
      </c>
      <c r="F5834" s="284">
        <v>33.630000000000003</v>
      </c>
      <c r="G5834" s="284">
        <f t="shared" si="91"/>
        <v>59.52</v>
      </c>
    </row>
    <row r="5835" spans="1:7" ht="30" x14ac:dyDescent="0.25">
      <c r="A5835" s="261" t="s">
        <v>5738</v>
      </c>
      <c r="B5835" s="283">
        <v>101157</v>
      </c>
      <c r="C5835" s="108" t="s">
        <v>745</v>
      </c>
      <c r="D5835" t="s">
        <v>245</v>
      </c>
      <c r="E5835" s="284">
        <v>66.84</v>
      </c>
      <c r="F5835" s="284">
        <v>12.3</v>
      </c>
      <c r="G5835" s="284">
        <f t="shared" si="91"/>
        <v>54.540000000000006</v>
      </c>
    </row>
    <row r="5836" spans="1:7" ht="30" x14ac:dyDescent="0.25">
      <c r="A5836" s="261" t="s">
        <v>5738</v>
      </c>
      <c r="B5836" s="283">
        <v>101158</v>
      </c>
      <c r="C5836" s="108" t="s">
        <v>746</v>
      </c>
      <c r="D5836" t="s">
        <v>245</v>
      </c>
      <c r="E5836" s="284">
        <v>87.99</v>
      </c>
      <c r="F5836" s="284">
        <v>14.41</v>
      </c>
      <c r="G5836" s="284">
        <f t="shared" si="91"/>
        <v>73.58</v>
      </c>
    </row>
    <row r="5837" spans="1:7" ht="60" x14ac:dyDescent="0.25">
      <c r="A5837" s="261" t="s">
        <v>5738</v>
      </c>
      <c r="B5837" s="283">
        <v>101162</v>
      </c>
      <c r="C5837" s="108" t="s">
        <v>749</v>
      </c>
      <c r="D5837" t="s">
        <v>245</v>
      </c>
      <c r="E5837" s="284">
        <v>147.88</v>
      </c>
      <c r="F5837" s="284">
        <v>58.13</v>
      </c>
      <c r="G5837" s="284">
        <f t="shared" si="91"/>
        <v>89.75</v>
      </c>
    </row>
    <row r="5838" spans="1:7" ht="60" x14ac:dyDescent="0.25">
      <c r="A5838" s="261" t="s">
        <v>5738</v>
      </c>
      <c r="B5838" s="283">
        <v>103316</v>
      </c>
      <c r="C5838" s="108" t="s">
        <v>1784</v>
      </c>
      <c r="D5838" t="s">
        <v>245</v>
      </c>
      <c r="E5838" s="284">
        <v>76.69</v>
      </c>
      <c r="F5838" s="284">
        <v>19.55</v>
      </c>
      <c r="G5838" s="284">
        <f t="shared" si="91"/>
        <v>57.14</v>
      </c>
    </row>
    <row r="5839" spans="1:7" ht="60" x14ac:dyDescent="0.25">
      <c r="A5839" s="261" t="s">
        <v>5738</v>
      </c>
      <c r="B5839" s="283">
        <v>103317</v>
      </c>
      <c r="C5839" s="108" t="s">
        <v>1785</v>
      </c>
      <c r="D5839" t="s">
        <v>245</v>
      </c>
      <c r="E5839" s="284">
        <v>77.39</v>
      </c>
      <c r="F5839" s="284">
        <v>19.96</v>
      </c>
      <c r="G5839" s="284">
        <f t="shared" si="91"/>
        <v>57.43</v>
      </c>
    </row>
    <row r="5840" spans="1:7" ht="60" x14ac:dyDescent="0.25">
      <c r="A5840" s="261" t="s">
        <v>5738</v>
      </c>
      <c r="B5840" s="283">
        <v>103318</v>
      </c>
      <c r="C5840" s="108" t="s">
        <v>1786</v>
      </c>
      <c r="D5840" t="s">
        <v>245</v>
      </c>
      <c r="E5840" s="284">
        <v>98.93</v>
      </c>
      <c r="F5840" s="284">
        <v>26.58</v>
      </c>
      <c r="G5840" s="284">
        <f t="shared" si="91"/>
        <v>72.350000000000009</v>
      </c>
    </row>
    <row r="5841" spans="1:7" ht="60" x14ac:dyDescent="0.25">
      <c r="A5841" s="261" t="s">
        <v>5738</v>
      </c>
      <c r="B5841" s="283">
        <v>103319</v>
      </c>
      <c r="C5841" s="108" t="s">
        <v>1787</v>
      </c>
      <c r="D5841" t="s">
        <v>245</v>
      </c>
      <c r="E5841" s="284">
        <v>99.75</v>
      </c>
      <c r="F5841" s="284">
        <v>27.05</v>
      </c>
      <c r="G5841" s="284">
        <f t="shared" si="91"/>
        <v>72.7</v>
      </c>
    </row>
    <row r="5842" spans="1:7" ht="60" x14ac:dyDescent="0.25">
      <c r="A5842" s="261" t="s">
        <v>5738</v>
      </c>
      <c r="B5842" s="283">
        <v>103320</v>
      </c>
      <c r="C5842" s="108" t="s">
        <v>1788</v>
      </c>
      <c r="D5842" t="s">
        <v>245</v>
      </c>
      <c r="E5842" s="284">
        <v>119.53</v>
      </c>
      <c r="F5842" s="284">
        <v>30.17</v>
      </c>
      <c r="G5842" s="284">
        <f t="shared" si="91"/>
        <v>89.36</v>
      </c>
    </row>
    <row r="5843" spans="1:7" ht="60" x14ac:dyDescent="0.25">
      <c r="A5843" s="261" t="s">
        <v>5738</v>
      </c>
      <c r="B5843" s="283">
        <v>103321</v>
      </c>
      <c r="C5843" s="108" t="s">
        <v>1789</v>
      </c>
      <c r="D5843" t="s">
        <v>245</v>
      </c>
      <c r="E5843" s="284">
        <v>120.55</v>
      </c>
      <c r="F5843" s="284">
        <v>30.77</v>
      </c>
      <c r="G5843" s="284">
        <f t="shared" si="91"/>
        <v>89.78</v>
      </c>
    </row>
    <row r="5844" spans="1:7" ht="60" x14ac:dyDescent="0.25">
      <c r="A5844" s="261" t="s">
        <v>5738</v>
      </c>
      <c r="B5844" s="283">
        <v>103336</v>
      </c>
      <c r="C5844" s="108" t="s">
        <v>1804</v>
      </c>
      <c r="D5844" t="s">
        <v>245</v>
      </c>
      <c r="E5844" s="284">
        <v>85.01</v>
      </c>
      <c r="F5844" s="284">
        <v>25.15</v>
      </c>
      <c r="G5844" s="284">
        <f t="shared" si="91"/>
        <v>59.860000000000007</v>
      </c>
    </row>
    <row r="5845" spans="1:7" ht="60" x14ac:dyDescent="0.25">
      <c r="A5845" s="261" t="s">
        <v>5738</v>
      </c>
      <c r="B5845" s="283">
        <v>103337</v>
      </c>
      <c r="C5845" s="108" t="s">
        <v>1805</v>
      </c>
      <c r="D5845" t="s">
        <v>245</v>
      </c>
      <c r="E5845" s="284">
        <v>85.71</v>
      </c>
      <c r="F5845" s="284">
        <v>25.56</v>
      </c>
      <c r="G5845" s="284">
        <f t="shared" si="91"/>
        <v>60.149999999999991</v>
      </c>
    </row>
    <row r="5846" spans="1:7" ht="75" x14ac:dyDescent="0.25">
      <c r="A5846" s="261" t="s">
        <v>5738</v>
      </c>
      <c r="B5846" s="283">
        <v>103338</v>
      </c>
      <c r="C5846" s="108" t="s">
        <v>1806</v>
      </c>
      <c r="D5846" t="s">
        <v>245</v>
      </c>
      <c r="E5846" s="284">
        <v>111.35</v>
      </c>
      <c r="F5846" s="284">
        <v>34.200000000000003</v>
      </c>
      <c r="G5846" s="284">
        <f t="shared" si="91"/>
        <v>77.149999999999991</v>
      </c>
    </row>
    <row r="5847" spans="1:7" ht="75" x14ac:dyDescent="0.25">
      <c r="A5847" s="261" t="s">
        <v>5738</v>
      </c>
      <c r="B5847" s="283">
        <v>103339</v>
      </c>
      <c r="C5847" s="108" t="s">
        <v>1807</v>
      </c>
      <c r="D5847" t="s">
        <v>245</v>
      </c>
      <c r="E5847" s="284">
        <v>112.17</v>
      </c>
      <c r="F5847" s="284">
        <v>34.68</v>
      </c>
      <c r="G5847" s="284">
        <f t="shared" si="91"/>
        <v>77.490000000000009</v>
      </c>
    </row>
    <row r="5848" spans="1:7" ht="75" x14ac:dyDescent="0.25">
      <c r="A5848" s="261" t="s">
        <v>5738</v>
      </c>
      <c r="B5848" s="283">
        <v>103340</v>
      </c>
      <c r="C5848" s="108" t="s">
        <v>1808</v>
      </c>
      <c r="D5848" t="s">
        <v>245</v>
      </c>
      <c r="E5848" s="284">
        <v>135.63</v>
      </c>
      <c r="F5848" s="284">
        <v>38.83</v>
      </c>
      <c r="G5848" s="284">
        <f t="shared" si="91"/>
        <v>96.8</v>
      </c>
    </row>
    <row r="5849" spans="1:7" ht="75" x14ac:dyDescent="0.25">
      <c r="A5849" s="261" t="s">
        <v>5738</v>
      </c>
      <c r="B5849" s="283">
        <v>103341</v>
      </c>
      <c r="C5849" s="108" t="s">
        <v>1809</v>
      </c>
      <c r="D5849" t="s">
        <v>245</v>
      </c>
      <c r="E5849" s="284">
        <v>136.65</v>
      </c>
      <c r="F5849" s="284">
        <v>39.44</v>
      </c>
      <c r="G5849" s="284">
        <f t="shared" si="91"/>
        <v>97.210000000000008</v>
      </c>
    </row>
    <row r="5850" spans="1:7" ht="60" x14ac:dyDescent="0.25">
      <c r="A5850" s="261" t="s">
        <v>5738</v>
      </c>
      <c r="B5850" s="283">
        <v>103342</v>
      </c>
      <c r="C5850" s="108" t="s">
        <v>1810</v>
      </c>
      <c r="D5850" t="s">
        <v>245</v>
      </c>
      <c r="E5850" s="284">
        <v>116</v>
      </c>
      <c r="F5850" s="284">
        <v>29.99</v>
      </c>
      <c r="G5850" s="284">
        <f t="shared" si="91"/>
        <v>86.01</v>
      </c>
    </row>
    <row r="5851" spans="1:7" ht="60" x14ac:dyDescent="0.25">
      <c r="A5851" s="261" t="s">
        <v>5738</v>
      </c>
      <c r="B5851" s="283">
        <v>103343</v>
      </c>
      <c r="C5851" s="108" t="s">
        <v>1811</v>
      </c>
      <c r="D5851" t="s">
        <v>245</v>
      </c>
      <c r="E5851" s="284">
        <v>116.91</v>
      </c>
      <c r="F5851" s="284">
        <v>30.53</v>
      </c>
      <c r="G5851" s="284">
        <f t="shared" si="91"/>
        <v>86.38</v>
      </c>
    </row>
    <row r="5852" spans="1:7" ht="45" x14ac:dyDescent="0.25">
      <c r="A5852" s="261" t="s">
        <v>5738</v>
      </c>
      <c r="B5852" s="283">
        <v>89453</v>
      </c>
      <c r="C5852" s="108" t="s">
        <v>6605</v>
      </c>
      <c r="D5852" t="s">
        <v>245</v>
      </c>
      <c r="E5852" s="284">
        <v>90.46</v>
      </c>
      <c r="F5852" s="284">
        <v>15.86</v>
      </c>
      <c r="G5852" s="284">
        <f t="shared" si="91"/>
        <v>74.599999999999994</v>
      </c>
    </row>
    <row r="5853" spans="1:7" ht="45" x14ac:dyDescent="0.25">
      <c r="A5853" s="261" t="s">
        <v>5738</v>
      </c>
      <c r="B5853" s="283">
        <v>89455</v>
      </c>
      <c r="C5853" s="108" t="s">
        <v>6594</v>
      </c>
      <c r="D5853" t="s">
        <v>245</v>
      </c>
      <c r="E5853" s="284">
        <v>111.19</v>
      </c>
      <c r="F5853" s="284">
        <v>16.72</v>
      </c>
      <c r="G5853" s="284">
        <f t="shared" si="91"/>
        <v>94.47</v>
      </c>
    </row>
    <row r="5854" spans="1:7" ht="45" x14ac:dyDescent="0.25">
      <c r="A5854" s="261" t="s">
        <v>5738</v>
      </c>
      <c r="B5854" s="283">
        <v>89462</v>
      </c>
      <c r="C5854" s="108" t="s">
        <v>6489</v>
      </c>
      <c r="D5854" t="s">
        <v>245</v>
      </c>
      <c r="E5854" s="284">
        <v>117.6</v>
      </c>
      <c r="F5854" s="284">
        <v>25.44</v>
      </c>
      <c r="G5854" s="284">
        <f t="shared" si="91"/>
        <v>92.16</v>
      </c>
    </row>
    <row r="5855" spans="1:7" ht="45" x14ac:dyDescent="0.25">
      <c r="A5855" s="261" t="s">
        <v>5738</v>
      </c>
      <c r="B5855" s="283">
        <v>89464</v>
      </c>
      <c r="C5855" s="108" t="s">
        <v>7576</v>
      </c>
      <c r="D5855" t="s">
        <v>245</v>
      </c>
      <c r="E5855" s="284">
        <v>140.12</v>
      </c>
      <c r="F5855" s="284">
        <v>27.28</v>
      </c>
      <c r="G5855" s="284">
        <f t="shared" si="91"/>
        <v>112.84</v>
      </c>
    </row>
    <row r="5856" spans="1:7" ht="45" x14ac:dyDescent="0.25">
      <c r="A5856" s="261" t="s">
        <v>5738</v>
      </c>
      <c r="B5856" s="283">
        <v>89470</v>
      </c>
      <c r="C5856" s="108" t="s">
        <v>6508</v>
      </c>
      <c r="D5856" t="s">
        <v>245</v>
      </c>
      <c r="E5856" s="284">
        <v>100.82</v>
      </c>
      <c r="F5856" s="284">
        <v>21.99</v>
      </c>
      <c r="G5856" s="284">
        <f t="shared" si="91"/>
        <v>78.83</v>
      </c>
    </row>
    <row r="5857" spans="1:7" ht="45" x14ac:dyDescent="0.25">
      <c r="A5857" s="261" t="s">
        <v>5738</v>
      </c>
      <c r="B5857" s="283">
        <v>89472</v>
      </c>
      <c r="C5857" s="108" t="s">
        <v>6500</v>
      </c>
      <c r="D5857" t="s">
        <v>245</v>
      </c>
      <c r="E5857" s="284">
        <v>122.66</v>
      </c>
      <c r="F5857" s="284">
        <v>23.46</v>
      </c>
      <c r="G5857" s="284">
        <f t="shared" si="91"/>
        <v>99.199999999999989</v>
      </c>
    </row>
    <row r="5858" spans="1:7" ht="45" x14ac:dyDescent="0.25">
      <c r="A5858" s="261" t="s">
        <v>5738</v>
      </c>
      <c r="B5858" s="283">
        <v>89478</v>
      </c>
      <c r="C5858" s="108" t="s">
        <v>6459</v>
      </c>
      <c r="D5858" t="s">
        <v>245</v>
      </c>
      <c r="E5858" s="284">
        <v>134.51</v>
      </c>
      <c r="F5858" s="284">
        <v>36.21</v>
      </c>
      <c r="G5858" s="284">
        <f t="shared" si="91"/>
        <v>98.299999999999983</v>
      </c>
    </row>
    <row r="5859" spans="1:7" ht="45" x14ac:dyDescent="0.25">
      <c r="A5859" s="261" t="s">
        <v>5738</v>
      </c>
      <c r="B5859" s="283">
        <v>89480</v>
      </c>
      <c r="C5859" s="108" t="s">
        <v>6453</v>
      </c>
      <c r="D5859" t="s">
        <v>245</v>
      </c>
      <c r="E5859" s="284">
        <v>158.16999999999999</v>
      </c>
      <c r="F5859" s="284">
        <v>38.65</v>
      </c>
      <c r="G5859" s="284">
        <f t="shared" si="91"/>
        <v>119.51999999999998</v>
      </c>
    </row>
    <row r="5860" spans="1:7" ht="60" x14ac:dyDescent="0.25">
      <c r="A5860" s="261" t="s">
        <v>5738</v>
      </c>
      <c r="B5860" s="283">
        <v>101161</v>
      </c>
      <c r="C5860" s="108" t="s">
        <v>748</v>
      </c>
      <c r="D5860" t="s">
        <v>245</v>
      </c>
      <c r="E5860" s="284">
        <v>232.18</v>
      </c>
      <c r="F5860" s="284">
        <v>52.98</v>
      </c>
      <c r="G5860" s="284">
        <f t="shared" si="91"/>
        <v>179.20000000000002</v>
      </c>
    </row>
    <row r="5861" spans="1:7" ht="60" x14ac:dyDescent="0.25">
      <c r="A5861" s="261" t="s">
        <v>5738</v>
      </c>
      <c r="B5861" s="283">
        <v>101163</v>
      </c>
      <c r="C5861" s="108" t="s">
        <v>750</v>
      </c>
      <c r="D5861" t="s">
        <v>245</v>
      </c>
      <c r="E5861" s="284">
        <v>646.79</v>
      </c>
      <c r="F5861" s="284">
        <v>107.91</v>
      </c>
      <c r="G5861" s="284">
        <f t="shared" si="91"/>
        <v>538.88</v>
      </c>
    </row>
    <row r="5862" spans="1:7" ht="60" x14ac:dyDescent="0.25">
      <c r="A5862" s="261" t="s">
        <v>5738</v>
      </c>
      <c r="B5862" s="283">
        <v>101164</v>
      </c>
      <c r="C5862" s="108" t="s">
        <v>751</v>
      </c>
      <c r="D5862" t="s">
        <v>245</v>
      </c>
      <c r="E5862" s="284">
        <v>656.54</v>
      </c>
      <c r="F5862" s="284">
        <v>108.69</v>
      </c>
      <c r="G5862" s="284">
        <f t="shared" si="91"/>
        <v>547.84999999999991</v>
      </c>
    </row>
    <row r="5863" spans="1:7" ht="60" x14ac:dyDescent="0.25">
      <c r="A5863" s="261" t="s">
        <v>5738</v>
      </c>
      <c r="B5863" s="283">
        <v>96358</v>
      </c>
      <c r="C5863" s="108" t="s">
        <v>7577</v>
      </c>
      <c r="D5863" t="s">
        <v>245</v>
      </c>
      <c r="E5863" s="284">
        <v>103.48</v>
      </c>
      <c r="F5863" s="284">
        <v>14.37</v>
      </c>
      <c r="G5863" s="284">
        <f t="shared" si="91"/>
        <v>89.11</v>
      </c>
    </row>
    <row r="5864" spans="1:7" ht="90" x14ac:dyDescent="0.25">
      <c r="A5864" s="261" t="s">
        <v>5738</v>
      </c>
      <c r="B5864" s="283">
        <v>96359</v>
      </c>
      <c r="C5864" s="108" t="s">
        <v>7578</v>
      </c>
      <c r="D5864" t="s">
        <v>245</v>
      </c>
      <c r="E5864" s="284">
        <v>116.32</v>
      </c>
      <c r="F5864" s="284">
        <v>16.37</v>
      </c>
      <c r="G5864" s="284">
        <f t="shared" si="91"/>
        <v>99.949999999999989</v>
      </c>
    </row>
    <row r="5865" spans="1:7" ht="60" x14ac:dyDescent="0.25">
      <c r="A5865" s="261" t="s">
        <v>5738</v>
      </c>
      <c r="B5865" s="283">
        <v>96360</v>
      </c>
      <c r="C5865" s="108" t="s">
        <v>7579</v>
      </c>
      <c r="D5865" t="s">
        <v>245</v>
      </c>
      <c r="E5865" s="284">
        <v>135.66</v>
      </c>
      <c r="F5865" s="284">
        <v>16.899999999999999</v>
      </c>
      <c r="G5865" s="284">
        <f t="shared" si="91"/>
        <v>118.75999999999999</v>
      </c>
    </row>
    <row r="5866" spans="1:7" ht="75" x14ac:dyDescent="0.25">
      <c r="A5866" s="261" t="s">
        <v>5738</v>
      </c>
      <c r="B5866" s="283">
        <v>96361</v>
      </c>
      <c r="C5866" s="108" t="s">
        <v>7580</v>
      </c>
      <c r="D5866" t="s">
        <v>245</v>
      </c>
      <c r="E5866" s="284">
        <v>160.13999999999999</v>
      </c>
      <c r="F5866" s="284">
        <v>19.98</v>
      </c>
      <c r="G5866" s="284">
        <f t="shared" si="91"/>
        <v>140.16</v>
      </c>
    </row>
    <row r="5867" spans="1:7" ht="60" x14ac:dyDescent="0.25">
      <c r="A5867" s="261" t="s">
        <v>5738</v>
      </c>
      <c r="B5867" s="283">
        <v>96362</v>
      </c>
      <c r="C5867" s="108" t="s">
        <v>7581</v>
      </c>
      <c r="D5867" t="s">
        <v>245</v>
      </c>
      <c r="E5867" s="284">
        <v>133.47999999999999</v>
      </c>
      <c r="F5867" s="284">
        <v>16.91</v>
      </c>
      <c r="G5867" s="284">
        <f t="shared" si="91"/>
        <v>116.57</v>
      </c>
    </row>
    <row r="5868" spans="1:7" ht="90" x14ac:dyDescent="0.25">
      <c r="A5868" s="261" t="s">
        <v>5738</v>
      </c>
      <c r="B5868" s="283">
        <v>96363</v>
      </c>
      <c r="C5868" s="108" t="s">
        <v>7582</v>
      </c>
      <c r="D5868" t="s">
        <v>245</v>
      </c>
      <c r="E5868" s="284">
        <v>146.93</v>
      </c>
      <c r="F5868" s="284">
        <v>19.43</v>
      </c>
      <c r="G5868" s="284">
        <f t="shared" si="91"/>
        <v>127.5</v>
      </c>
    </row>
    <row r="5869" spans="1:7" ht="60" x14ac:dyDescent="0.25">
      <c r="A5869" s="261" t="s">
        <v>5738</v>
      </c>
      <c r="B5869" s="283">
        <v>96364</v>
      </c>
      <c r="C5869" s="108" t="s">
        <v>7583</v>
      </c>
      <c r="D5869" t="s">
        <v>245</v>
      </c>
      <c r="E5869" s="284">
        <v>165.66</v>
      </c>
      <c r="F5869" s="284">
        <v>19.47</v>
      </c>
      <c r="G5869" s="284">
        <f t="shared" si="91"/>
        <v>146.19</v>
      </c>
    </row>
    <row r="5870" spans="1:7" ht="90" x14ac:dyDescent="0.25">
      <c r="A5870" s="261" t="s">
        <v>5738</v>
      </c>
      <c r="B5870" s="283">
        <v>96365</v>
      </c>
      <c r="C5870" s="108" t="s">
        <v>7584</v>
      </c>
      <c r="D5870" t="s">
        <v>245</v>
      </c>
      <c r="E5870" s="284">
        <v>190.78</v>
      </c>
      <c r="F5870" s="284">
        <v>23.03</v>
      </c>
      <c r="G5870" s="284">
        <f t="shared" si="91"/>
        <v>167.75</v>
      </c>
    </row>
    <row r="5871" spans="1:7" ht="60" x14ac:dyDescent="0.25">
      <c r="A5871" s="261" t="s">
        <v>5738</v>
      </c>
      <c r="B5871" s="283">
        <v>96366</v>
      </c>
      <c r="C5871" s="108" t="s">
        <v>7585</v>
      </c>
      <c r="D5871" t="s">
        <v>245</v>
      </c>
      <c r="E5871" s="284">
        <v>163.47999999999999</v>
      </c>
      <c r="F5871" s="284">
        <v>19.47</v>
      </c>
      <c r="G5871" s="284">
        <f t="shared" si="91"/>
        <v>144.01</v>
      </c>
    </row>
    <row r="5872" spans="1:7" ht="90" x14ac:dyDescent="0.25">
      <c r="A5872" s="261" t="s">
        <v>5738</v>
      </c>
      <c r="B5872" s="283">
        <v>96367</v>
      </c>
      <c r="C5872" s="108" t="s">
        <v>7586</v>
      </c>
      <c r="D5872" t="s">
        <v>245</v>
      </c>
      <c r="E5872" s="284">
        <v>177.55</v>
      </c>
      <c r="F5872" s="284">
        <v>22.48</v>
      </c>
      <c r="G5872" s="284">
        <f t="shared" si="91"/>
        <v>155.07000000000002</v>
      </c>
    </row>
    <row r="5873" spans="1:7" ht="60" x14ac:dyDescent="0.25">
      <c r="A5873" s="261" t="s">
        <v>5738</v>
      </c>
      <c r="B5873" s="283">
        <v>96368</v>
      </c>
      <c r="C5873" s="108" t="s">
        <v>7587</v>
      </c>
      <c r="D5873" t="s">
        <v>245</v>
      </c>
      <c r="E5873" s="284">
        <v>195.68</v>
      </c>
      <c r="F5873" s="284">
        <v>22.04</v>
      </c>
      <c r="G5873" s="284">
        <f t="shared" si="91"/>
        <v>173.64000000000001</v>
      </c>
    </row>
    <row r="5874" spans="1:7" ht="75" x14ac:dyDescent="0.25">
      <c r="A5874" s="261" t="s">
        <v>5738</v>
      </c>
      <c r="B5874" s="283">
        <v>96369</v>
      </c>
      <c r="C5874" s="108" t="s">
        <v>7588</v>
      </c>
      <c r="D5874" t="s">
        <v>245</v>
      </c>
      <c r="E5874" s="284">
        <v>221.4</v>
      </c>
      <c r="F5874" s="284">
        <v>26.08</v>
      </c>
      <c r="G5874" s="284">
        <f t="shared" si="91"/>
        <v>195.32</v>
      </c>
    </row>
    <row r="5875" spans="1:7" ht="60" x14ac:dyDescent="0.25">
      <c r="A5875" s="261" t="s">
        <v>5738</v>
      </c>
      <c r="B5875" s="283">
        <v>96370</v>
      </c>
      <c r="C5875" s="108" t="s">
        <v>7589</v>
      </c>
      <c r="D5875" t="s">
        <v>245</v>
      </c>
      <c r="E5875" s="284">
        <v>69.099999999999994</v>
      </c>
      <c r="F5875" s="284">
        <v>9.44</v>
      </c>
      <c r="G5875" s="284">
        <f t="shared" si="91"/>
        <v>59.66</v>
      </c>
    </row>
    <row r="5876" spans="1:7" ht="75" x14ac:dyDescent="0.25">
      <c r="A5876" s="261" t="s">
        <v>5738</v>
      </c>
      <c r="B5876" s="283">
        <v>96371</v>
      </c>
      <c r="C5876" s="108" t="s">
        <v>7590</v>
      </c>
      <c r="D5876" t="s">
        <v>245</v>
      </c>
      <c r="E5876" s="284">
        <v>81.3</v>
      </c>
      <c r="F5876" s="284">
        <v>10.94</v>
      </c>
      <c r="G5876" s="284">
        <f t="shared" si="91"/>
        <v>70.36</v>
      </c>
    </row>
    <row r="5877" spans="1:7" ht="30" x14ac:dyDescent="0.25">
      <c r="A5877" s="261" t="s">
        <v>5738</v>
      </c>
      <c r="B5877" s="283">
        <v>96373</v>
      </c>
      <c r="C5877" s="108" t="s">
        <v>7591</v>
      </c>
      <c r="D5877" t="s">
        <v>321</v>
      </c>
      <c r="E5877" s="284">
        <v>12.72</v>
      </c>
      <c r="F5877" s="284">
        <v>1.8</v>
      </c>
      <c r="G5877" s="284">
        <f t="shared" si="91"/>
        <v>10.92</v>
      </c>
    </row>
    <row r="5878" spans="1:7" ht="30" x14ac:dyDescent="0.25">
      <c r="A5878" s="261" t="s">
        <v>5738</v>
      </c>
      <c r="B5878" s="283">
        <v>96374</v>
      </c>
      <c r="C5878" s="108" t="s">
        <v>7592</v>
      </c>
      <c r="D5878" t="s">
        <v>321</v>
      </c>
      <c r="E5878" s="284">
        <v>19.64</v>
      </c>
      <c r="F5878" s="284">
        <v>2.23</v>
      </c>
      <c r="G5878" s="284">
        <f t="shared" si="91"/>
        <v>17.41</v>
      </c>
    </row>
    <row r="5879" spans="1:7" ht="30" x14ac:dyDescent="0.25">
      <c r="A5879" s="261" t="s">
        <v>5738</v>
      </c>
      <c r="B5879" s="283">
        <v>102235</v>
      </c>
      <c r="C5879" s="108" t="s">
        <v>7593</v>
      </c>
      <c r="D5879" t="s">
        <v>245</v>
      </c>
      <c r="E5879" s="284">
        <v>371.45</v>
      </c>
      <c r="F5879" s="284">
        <v>56.85</v>
      </c>
      <c r="G5879" s="284">
        <f t="shared" si="91"/>
        <v>314.59999999999997</v>
      </c>
    </row>
    <row r="5880" spans="1:7" ht="60" x14ac:dyDescent="0.25">
      <c r="A5880" s="261" t="s">
        <v>5738</v>
      </c>
      <c r="B5880" s="283">
        <v>102253</v>
      </c>
      <c r="C5880" s="108" t="s">
        <v>1354</v>
      </c>
      <c r="D5880" t="s">
        <v>245</v>
      </c>
      <c r="E5880" s="284">
        <v>808.44</v>
      </c>
      <c r="F5880" s="284">
        <v>76.489999999999995</v>
      </c>
      <c r="G5880" s="284">
        <f t="shared" si="91"/>
        <v>731.95</v>
      </c>
    </row>
    <row r="5881" spans="1:7" ht="60" x14ac:dyDescent="0.25">
      <c r="A5881" s="261" t="s">
        <v>5738</v>
      </c>
      <c r="B5881" s="283">
        <v>102254</v>
      </c>
      <c r="C5881" s="108" t="s">
        <v>1355</v>
      </c>
      <c r="D5881" t="s">
        <v>245</v>
      </c>
      <c r="E5881" s="284">
        <v>801.18</v>
      </c>
      <c r="F5881" s="284">
        <v>76.489999999999995</v>
      </c>
      <c r="G5881" s="284">
        <f t="shared" si="91"/>
        <v>724.68999999999994</v>
      </c>
    </row>
    <row r="5882" spans="1:7" ht="45" x14ac:dyDescent="0.25">
      <c r="A5882" s="261" t="s">
        <v>5738</v>
      </c>
      <c r="B5882" s="283">
        <v>102255</v>
      </c>
      <c r="C5882" s="108" t="s">
        <v>1356</v>
      </c>
      <c r="D5882" t="s">
        <v>245</v>
      </c>
      <c r="E5882" s="284">
        <v>839.61</v>
      </c>
      <c r="F5882" s="284">
        <v>147.80000000000001</v>
      </c>
      <c r="G5882" s="284">
        <f t="shared" si="91"/>
        <v>691.81</v>
      </c>
    </row>
    <row r="5883" spans="1:7" ht="45" x14ac:dyDescent="0.25">
      <c r="A5883" s="261" t="s">
        <v>5738</v>
      </c>
      <c r="B5883" s="283">
        <v>102256</v>
      </c>
      <c r="C5883" s="108" t="s">
        <v>1357</v>
      </c>
      <c r="D5883" t="s">
        <v>245</v>
      </c>
      <c r="E5883" s="284">
        <v>832.7</v>
      </c>
      <c r="F5883" s="284">
        <v>147.81</v>
      </c>
      <c r="G5883" s="284">
        <f t="shared" si="91"/>
        <v>684.8900000000001</v>
      </c>
    </row>
    <row r="5884" spans="1:7" ht="60" x14ac:dyDescent="0.25">
      <c r="A5884" s="261" t="s">
        <v>5738</v>
      </c>
      <c r="B5884" s="283">
        <v>102257</v>
      </c>
      <c r="C5884" s="108" t="s">
        <v>1358</v>
      </c>
      <c r="D5884" t="s">
        <v>245</v>
      </c>
      <c r="E5884" s="284">
        <v>354.85</v>
      </c>
      <c r="F5884" s="284">
        <v>68.89</v>
      </c>
      <c r="G5884" s="284">
        <f t="shared" si="91"/>
        <v>285.96000000000004</v>
      </c>
    </row>
    <row r="5885" spans="1:7" ht="45" x14ac:dyDescent="0.25">
      <c r="A5885" s="261" t="s">
        <v>5738</v>
      </c>
      <c r="B5885" s="283">
        <v>102258</v>
      </c>
      <c r="C5885" s="108" t="s">
        <v>1359</v>
      </c>
      <c r="D5885" t="s">
        <v>245</v>
      </c>
      <c r="E5885" s="284">
        <v>399.72</v>
      </c>
      <c r="F5885" s="284">
        <v>134.28</v>
      </c>
      <c r="G5885" s="284">
        <f t="shared" si="91"/>
        <v>265.44000000000005</v>
      </c>
    </row>
    <row r="5886" spans="1:7" ht="75" x14ac:dyDescent="0.25">
      <c r="A5886" s="261" t="s">
        <v>5738</v>
      </c>
      <c r="B5886" s="283">
        <v>104718</v>
      </c>
      <c r="C5886" s="108" t="s">
        <v>7594</v>
      </c>
      <c r="D5886" t="s">
        <v>245</v>
      </c>
      <c r="E5886" s="284">
        <v>139.27000000000001</v>
      </c>
      <c r="F5886" s="284">
        <v>20.75</v>
      </c>
      <c r="G5886" s="284">
        <f t="shared" si="91"/>
        <v>118.52000000000001</v>
      </c>
    </row>
    <row r="5887" spans="1:7" ht="75" x14ac:dyDescent="0.25">
      <c r="A5887" s="261" t="s">
        <v>5738</v>
      </c>
      <c r="B5887" s="283">
        <v>104719</v>
      </c>
      <c r="C5887" s="108" t="s">
        <v>7595</v>
      </c>
      <c r="D5887" t="s">
        <v>245</v>
      </c>
      <c r="E5887" s="284">
        <v>202.96</v>
      </c>
      <c r="F5887" s="284">
        <v>26.36</v>
      </c>
      <c r="G5887" s="284">
        <f t="shared" si="91"/>
        <v>176.60000000000002</v>
      </c>
    </row>
    <row r="5888" spans="1:7" ht="75" x14ac:dyDescent="0.25">
      <c r="A5888" s="261" t="s">
        <v>5738</v>
      </c>
      <c r="B5888" s="283">
        <v>104720</v>
      </c>
      <c r="C5888" s="108" t="s">
        <v>7596</v>
      </c>
      <c r="D5888" t="s">
        <v>245</v>
      </c>
      <c r="E5888" s="284">
        <v>171.12</v>
      </c>
      <c r="F5888" s="284">
        <v>24.8</v>
      </c>
      <c r="G5888" s="284">
        <f t="shared" si="91"/>
        <v>146.32</v>
      </c>
    </row>
    <row r="5889" spans="1:7" ht="75" x14ac:dyDescent="0.25">
      <c r="A5889" s="261" t="s">
        <v>5738</v>
      </c>
      <c r="B5889" s="283">
        <v>104721</v>
      </c>
      <c r="C5889" s="108" t="s">
        <v>7597</v>
      </c>
      <c r="D5889" t="s">
        <v>245</v>
      </c>
      <c r="E5889" s="284">
        <v>234.8</v>
      </c>
      <c r="F5889" s="284">
        <v>30.4</v>
      </c>
      <c r="G5889" s="284">
        <f t="shared" si="91"/>
        <v>204.4</v>
      </c>
    </row>
    <row r="5890" spans="1:7" ht="75" x14ac:dyDescent="0.25">
      <c r="A5890" s="261" t="s">
        <v>5738</v>
      </c>
      <c r="B5890" s="283">
        <v>104722</v>
      </c>
      <c r="C5890" s="108" t="s">
        <v>7598</v>
      </c>
      <c r="D5890" t="s">
        <v>245</v>
      </c>
      <c r="E5890" s="284">
        <v>202.97</v>
      </c>
      <c r="F5890" s="284">
        <v>28.84</v>
      </c>
      <c r="G5890" s="284">
        <f t="shared" si="91"/>
        <v>174.13</v>
      </c>
    </row>
    <row r="5891" spans="1:7" ht="75" x14ac:dyDescent="0.25">
      <c r="A5891" s="261" t="s">
        <v>5738</v>
      </c>
      <c r="B5891" s="283">
        <v>104723</v>
      </c>
      <c r="C5891" s="108" t="s">
        <v>7599</v>
      </c>
      <c r="D5891" t="s">
        <v>245</v>
      </c>
      <c r="E5891" s="284">
        <v>266.66000000000003</v>
      </c>
      <c r="F5891" s="284">
        <v>34.450000000000003</v>
      </c>
      <c r="G5891" s="284">
        <f t="shared" ref="G5891:G5954" si="92">E5891-F5891</f>
        <v>232.21000000000004</v>
      </c>
    </row>
    <row r="5892" spans="1:7" ht="75" x14ac:dyDescent="0.25">
      <c r="A5892" s="261" t="s">
        <v>5738</v>
      </c>
      <c r="B5892" s="283">
        <v>104724</v>
      </c>
      <c r="C5892" s="108" t="s">
        <v>7600</v>
      </c>
      <c r="D5892" t="s">
        <v>245</v>
      </c>
      <c r="E5892" s="284">
        <v>103.02</v>
      </c>
      <c r="F5892" s="284">
        <v>14.33</v>
      </c>
      <c r="G5892" s="284">
        <f t="shared" si="92"/>
        <v>88.69</v>
      </c>
    </row>
    <row r="5893" spans="1:7" ht="60" x14ac:dyDescent="0.25">
      <c r="A5893" s="261" t="s">
        <v>5738</v>
      </c>
      <c r="B5893" s="283">
        <v>101154</v>
      </c>
      <c r="C5893" s="108" t="s">
        <v>742</v>
      </c>
      <c r="D5893" t="s">
        <v>245</v>
      </c>
      <c r="E5893" s="284">
        <v>136.86000000000001</v>
      </c>
      <c r="F5893" s="284">
        <v>22.2</v>
      </c>
      <c r="G5893" s="284">
        <f t="shared" si="92"/>
        <v>114.66000000000001</v>
      </c>
    </row>
    <row r="5894" spans="1:7" ht="60" x14ac:dyDescent="0.25">
      <c r="A5894" s="261" t="s">
        <v>5738</v>
      </c>
      <c r="B5894" s="283">
        <v>101155</v>
      </c>
      <c r="C5894" s="108" t="s">
        <v>743</v>
      </c>
      <c r="D5894" t="s">
        <v>245</v>
      </c>
      <c r="E5894" s="284">
        <v>193.46</v>
      </c>
      <c r="F5894" s="284">
        <v>29.11</v>
      </c>
      <c r="G5894" s="284">
        <f t="shared" si="92"/>
        <v>164.35000000000002</v>
      </c>
    </row>
    <row r="5895" spans="1:7" ht="60" x14ac:dyDescent="0.25">
      <c r="A5895" s="261" t="s">
        <v>5738</v>
      </c>
      <c r="B5895" s="283">
        <v>101156</v>
      </c>
      <c r="C5895" s="108" t="s">
        <v>744</v>
      </c>
      <c r="D5895" t="s">
        <v>245</v>
      </c>
      <c r="E5895" s="284">
        <v>285.67</v>
      </c>
      <c r="F5895" s="284">
        <v>39.18</v>
      </c>
      <c r="G5895" s="284">
        <f t="shared" si="92"/>
        <v>246.49</v>
      </c>
    </row>
    <row r="5896" spans="1:7" ht="90" x14ac:dyDescent="0.25">
      <c r="A5896" s="261" t="s">
        <v>5738</v>
      </c>
      <c r="B5896" s="283">
        <v>101814</v>
      </c>
      <c r="C5896" s="108" t="s">
        <v>1089</v>
      </c>
      <c r="D5896" t="s">
        <v>245</v>
      </c>
      <c r="E5896" s="284">
        <v>41.45</v>
      </c>
      <c r="F5896" s="284">
        <v>20.03</v>
      </c>
      <c r="G5896" s="284">
        <f t="shared" si="92"/>
        <v>21.42</v>
      </c>
    </row>
    <row r="5897" spans="1:7" ht="90" x14ac:dyDescent="0.25">
      <c r="A5897" s="261" t="s">
        <v>5738</v>
      </c>
      <c r="B5897" s="283">
        <v>101816</v>
      </c>
      <c r="C5897" s="108" t="s">
        <v>1090</v>
      </c>
      <c r="D5897" t="s">
        <v>245</v>
      </c>
      <c r="E5897" s="284">
        <v>68.58</v>
      </c>
      <c r="F5897" s="284">
        <v>26.69</v>
      </c>
      <c r="G5897" s="284">
        <f t="shared" si="92"/>
        <v>41.89</v>
      </c>
    </row>
    <row r="5898" spans="1:7" ht="90" x14ac:dyDescent="0.25">
      <c r="A5898" s="261" t="s">
        <v>5738</v>
      </c>
      <c r="B5898" s="283">
        <v>101817</v>
      </c>
      <c r="C5898" s="108" t="s">
        <v>1091</v>
      </c>
      <c r="D5898" t="s">
        <v>245</v>
      </c>
      <c r="E5898" s="284">
        <v>45.93</v>
      </c>
      <c r="F5898" s="284">
        <v>24.39</v>
      </c>
      <c r="G5898" s="284">
        <f t="shared" si="92"/>
        <v>21.54</v>
      </c>
    </row>
    <row r="5899" spans="1:7" ht="90" x14ac:dyDescent="0.25">
      <c r="A5899" s="261" t="s">
        <v>5738</v>
      </c>
      <c r="B5899" s="283">
        <v>101819</v>
      </c>
      <c r="C5899" s="108" t="s">
        <v>1092</v>
      </c>
      <c r="D5899" t="s">
        <v>245</v>
      </c>
      <c r="E5899" s="284">
        <v>60.73</v>
      </c>
      <c r="F5899" s="284">
        <v>29.05</v>
      </c>
      <c r="G5899" s="284">
        <f t="shared" si="92"/>
        <v>31.679999999999996</v>
      </c>
    </row>
    <row r="5900" spans="1:7" ht="90" x14ac:dyDescent="0.25">
      <c r="A5900" s="261" t="s">
        <v>5738</v>
      </c>
      <c r="B5900" s="283">
        <v>101820</v>
      </c>
      <c r="C5900" s="108" t="s">
        <v>1093</v>
      </c>
      <c r="D5900" t="s">
        <v>245</v>
      </c>
      <c r="E5900" s="284">
        <v>38.270000000000003</v>
      </c>
      <c r="F5900" s="284">
        <v>23.5</v>
      </c>
      <c r="G5900" s="284">
        <f t="shared" si="92"/>
        <v>14.770000000000003</v>
      </c>
    </row>
    <row r="5901" spans="1:7" ht="75" x14ac:dyDescent="0.25">
      <c r="A5901" s="261" t="s">
        <v>5738</v>
      </c>
      <c r="B5901" s="283">
        <v>101822</v>
      </c>
      <c r="C5901" s="108" t="s">
        <v>1094</v>
      </c>
      <c r="D5901" t="s">
        <v>319</v>
      </c>
      <c r="E5901" s="284">
        <v>122.37</v>
      </c>
      <c r="F5901" s="284">
        <v>91</v>
      </c>
      <c r="G5901" s="284">
        <f t="shared" si="92"/>
        <v>31.370000000000005</v>
      </c>
    </row>
    <row r="5902" spans="1:7" ht="60" x14ac:dyDescent="0.25">
      <c r="A5902" s="261" t="s">
        <v>5738</v>
      </c>
      <c r="B5902" s="283">
        <v>101823</v>
      </c>
      <c r="C5902" s="108" t="s">
        <v>1095</v>
      </c>
      <c r="D5902" t="s">
        <v>319</v>
      </c>
      <c r="E5902" s="284">
        <v>161.87</v>
      </c>
      <c r="F5902" s="284">
        <v>90.98</v>
      </c>
      <c r="G5902" s="284">
        <f t="shared" si="92"/>
        <v>70.89</v>
      </c>
    </row>
    <row r="5903" spans="1:7" ht="60" x14ac:dyDescent="0.25">
      <c r="A5903" s="261" t="s">
        <v>5738</v>
      </c>
      <c r="B5903" s="283">
        <v>101824</v>
      </c>
      <c r="C5903" s="108" t="s">
        <v>1096</v>
      </c>
      <c r="D5903" t="s">
        <v>319</v>
      </c>
      <c r="E5903" s="284">
        <v>198.64</v>
      </c>
      <c r="F5903" s="284">
        <v>90.95</v>
      </c>
      <c r="G5903" s="284">
        <f t="shared" si="92"/>
        <v>107.68999999999998</v>
      </c>
    </row>
    <row r="5904" spans="1:7" ht="60" x14ac:dyDescent="0.25">
      <c r="A5904" s="261" t="s">
        <v>5738</v>
      </c>
      <c r="B5904" s="283">
        <v>101825</v>
      </c>
      <c r="C5904" s="108" t="s">
        <v>1097</v>
      </c>
      <c r="D5904" t="s">
        <v>319</v>
      </c>
      <c r="E5904" s="284">
        <v>234.43</v>
      </c>
      <c r="F5904" s="284">
        <v>90.95</v>
      </c>
      <c r="G5904" s="284">
        <f t="shared" si="92"/>
        <v>143.48000000000002</v>
      </c>
    </row>
    <row r="5905" spans="1:7" ht="60" x14ac:dyDescent="0.25">
      <c r="A5905" s="261" t="s">
        <v>5738</v>
      </c>
      <c r="B5905" s="283">
        <v>101826</v>
      </c>
      <c r="C5905" s="108" t="s">
        <v>1098</v>
      </c>
      <c r="D5905" t="s">
        <v>319</v>
      </c>
      <c r="E5905" s="284">
        <v>269.74</v>
      </c>
      <c r="F5905" s="284">
        <v>90.94</v>
      </c>
      <c r="G5905" s="284">
        <f t="shared" si="92"/>
        <v>178.8</v>
      </c>
    </row>
    <row r="5906" spans="1:7" ht="60" x14ac:dyDescent="0.25">
      <c r="A5906" s="261" t="s">
        <v>5738</v>
      </c>
      <c r="B5906" s="283">
        <v>101827</v>
      </c>
      <c r="C5906" s="108" t="s">
        <v>1099</v>
      </c>
      <c r="D5906" t="s">
        <v>319</v>
      </c>
      <c r="E5906" s="284">
        <v>183.17</v>
      </c>
      <c r="F5906" s="284">
        <v>90.97</v>
      </c>
      <c r="G5906" s="284">
        <f t="shared" si="92"/>
        <v>92.199999999999989</v>
      </c>
    </row>
    <row r="5907" spans="1:7" ht="60" x14ac:dyDescent="0.25">
      <c r="A5907" s="261" t="s">
        <v>5738</v>
      </c>
      <c r="B5907" s="283">
        <v>101828</v>
      </c>
      <c r="C5907" s="108" t="s">
        <v>1100</v>
      </c>
      <c r="D5907" t="s">
        <v>319</v>
      </c>
      <c r="E5907" s="284">
        <v>173.03</v>
      </c>
      <c r="F5907" s="284">
        <v>90.97</v>
      </c>
      <c r="G5907" s="284">
        <f t="shared" si="92"/>
        <v>82.06</v>
      </c>
    </row>
    <row r="5908" spans="1:7" ht="60" x14ac:dyDescent="0.25">
      <c r="A5908" s="261" t="s">
        <v>5738</v>
      </c>
      <c r="B5908" s="283">
        <v>101829</v>
      </c>
      <c r="C5908" s="108" t="s">
        <v>1101</v>
      </c>
      <c r="D5908" t="s">
        <v>319</v>
      </c>
      <c r="E5908" s="284">
        <v>257</v>
      </c>
      <c r="F5908" s="284">
        <v>90.94</v>
      </c>
      <c r="G5908" s="284">
        <f t="shared" si="92"/>
        <v>166.06</v>
      </c>
    </row>
    <row r="5909" spans="1:7" ht="60" x14ac:dyDescent="0.25">
      <c r="A5909" s="261" t="s">
        <v>5738</v>
      </c>
      <c r="B5909" s="283">
        <v>101830</v>
      </c>
      <c r="C5909" s="108" t="s">
        <v>1102</v>
      </c>
      <c r="D5909" t="s">
        <v>319</v>
      </c>
      <c r="E5909" s="284">
        <v>291.58</v>
      </c>
      <c r="F5909" s="284">
        <v>90.94</v>
      </c>
      <c r="G5909" s="284">
        <f t="shared" si="92"/>
        <v>200.64</v>
      </c>
    </row>
    <row r="5910" spans="1:7" ht="60" x14ac:dyDescent="0.25">
      <c r="A5910" s="261" t="s">
        <v>5738</v>
      </c>
      <c r="B5910" s="283">
        <v>101831</v>
      </c>
      <c r="C5910" s="108" t="s">
        <v>1103</v>
      </c>
      <c r="D5910" t="s">
        <v>319</v>
      </c>
      <c r="E5910" s="284">
        <v>325.67</v>
      </c>
      <c r="F5910" s="284">
        <v>90.93</v>
      </c>
      <c r="G5910" s="284">
        <f t="shared" si="92"/>
        <v>234.74</v>
      </c>
    </row>
    <row r="5911" spans="1:7" ht="60" x14ac:dyDescent="0.25">
      <c r="A5911" s="261" t="s">
        <v>5738</v>
      </c>
      <c r="B5911" s="283">
        <v>101832</v>
      </c>
      <c r="C5911" s="108" t="s">
        <v>1104</v>
      </c>
      <c r="D5911" t="s">
        <v>319</v>
      </c>
      <c r="E5911" s="284">
        <v>247.28</v>
      </c>
      <c r="F5911" s="284">
        <v>90.94</v>
      </c>
      <c r="G5911" s="284">
        <f t="shared" si="92"/>
        <v>156.34</v>
      </c>
    </row>
    <row r="5912" spans="1:7" ht="60" x14ac:dyDescent="0.25">
      <c r="A5912" s="261" t="s">
        <v>5738</v>
      </c>
      <c r="B5912" s="283">
        <v>101833</v>
      </c>
      <c r="C5912" s="108" t="s">
        <v>1105</v>
      </c>
      <c r="D5912" t="s">
        <v>319</v>
      </c>
      <c r="E5912" s="284">
        <v>282.05</v>
      </c>
      <c r="F5912" s="284">
        <v>90.94</v>
      </c>
      <c r="G5912" s="284">
        <f t="shared" si="92"/>
        <v>191.11</v>
      </c>
    </row>
    <row r="5913" spans="1:7" ht="60" x14ac:dyDescent="0.25">
      <c r="A5913" s="261" t="s">
        <v>5738</v>
      </c>
      <c r="B5913" s="283">
        <v>101834</v>
      </c>
      <c r="C5913" s="108" t="s">
        <v>1106</v>
      </c>
      <c r="D5913" t="s">
        <v>319</v>
      </c>
      <c r="E5913" s="284">
        <v>316.35000000000002</v>
      </c>
      <c r="F5913" s="284">
        <v>90.93</v>
      </c>
      <c r="G5913" s="284">
        <f t="shared" si="92"/>
        <v>225.42000000000002</v>
      </c>
    </row>
    <row r="5914" spans="1:7" ht="60" x14ac:dyDescent="0.25">
      <c r="A5914" s="261" t="s">
        <v>5738</v>
      </c>
      <c r="B5914" s="283">
        <v>101835</v>
      </c>
      <c r="C5914" s="108" t="s">
        <v>1107</v>
      </c>
      <c r="D5914" t="s">
        <v>319</v>
      </c>
      <c r="E5914" s="284">
        <v>241.41</v>
      </c>
      <c r="F5914" s="284">
        <v>92.89</v>
      </c>
      <c r="G5914" s="284">
        <f t="shared" si="92"/>
        <v>148.51999999999998</v>
      </c>
    </row>
    <row r="5915" spans="1:7" ht="75" x14ac:dyDescent="0.25">
      <c r="A5915" s="261" t="s">
        <v>5738</v>
      </c>
      <c r="B5915" s="283">
        <v>101836</v>
      </c>
      <c r="C5915" s="108" t="s">
        <v>1108</v>
      </c>
      <c r="D5915" t="s">
        <v>319</v>
      </c>
      <c r="E5915" s="284">
        <v>27.12</v>
      </c>
      <c r="F5915" s="284">
        <v>8.8000000000000007</v>
      </c>
      <c r="G5915" s="284">
        <f t="shared" si="92"/>
        <v>18.32</v>
      </c>
    </row>
    <row r="5916" spans="1:7" ht="60" x14ac:dyDescent="0.25">
      <c r="A5916" s="261" t="s">
        <v>5738</v>
      </c>
      <c r="B5916" s="283">
        <v>101837</v>
      </c>
      <c r="C5916" s="108" t="s">
        <v>1109</v>
      </c>
      <c r="D5916" t="s">
        <v>319</v>
      </c>
      <c r="E5916" s="284">
        <v>66.62</v>
      </c>
      <c r="F5916" s="284">
        <v>8.75</v>
      </c>
      <c r="G5916" s="284">
        <f t="shared" si="92"/>
        <v>57.870000000000005</v>
      </c>
    </row>
    <row r="5917" spans="1:7" ht="60" x14ac:dyDescent="0.25">
      <c r="A5917" s="261" t="s">
        <v>5738</v>
      </c>
      <c r="B5917" s="283">
        <v>101838</v>
      </c>
      <c r="C5917" s="108" t="s">
        <v>1110</v>
      </c>
      <c r="D5917" t="s">
        <v>319</v>
      </c>
      <c r="E5917" s="284">
        <v>103.39</v>
      </c>
      <c r="F5917" s="284">
        <v>8.74</v>
      </c>
      <c r="G5917" s="284">
        <f t="shared" si="92"/>
        <v>94.65</v>
      </c>
    </row>
    <row r="5918" spans="1:7" ht="60" x14ac:dyDescent="0.25">
      <c r="A5918" s="261" t="s">
        <v>5738</v>
      </c>
      <c r="B5918" s="283">
        <v>101839</v>
      </c>
      <c r="C5918" s="108" t="s">
        <v>1111</v>
      </c>
      <c r="D5918" t="s">
        <v>319</v>
      </c>
      <c r="E5918" s="284">
        <v>139.18</v>
      </c>
      <c r="F5918" s="284">
        <v>8.74</v>
      </c>
      <c r="G5918" s="284">
        <f t="shared" si="92"/>
        <v>130.44</v>
      </c>
    </row>
    <row r="5919" spans="1:7" ht="60" x14ac:dyDescent="0.25">
      <c r="A5919" s="261" t="s">
        <v>5738</v>
      </c>
      <c r="B5919" s="283">
        <v>101840</v>
      </c>
      <c r="C5919" s="108" t="s">
        <v>1112</v>
      </c>
      <c r="D5919" t="s">
        <v>319</v>
      </c>
      <c r="E5919" s="284">
        <v>223.99</v>
      </c>
      <c r="F5919" s="284">
        <v>29.61</v>
      </c>
      <c r="G5919" s="284">
        <f t="shared" si="92"/>
        <v>194.38</v>
      </c>
    </row>
    <row r="5920" spans="1:7" ht="60" x14ac:dyDescent="0.25">
      <c r="A5920" s="261" t="s">
        <v>5738</v>
      </c>
      <c r="B5920" s="283">
        <v>101841</v>
      </c>
      <c r="C5920" s="108" t="s">
        <v>1113</v>
      </c>
      <c r="D5920" t="s">
        <v>319</v>
      </c>
      <c r="E5920" s="284">
        <v>87.92</v>
      </c>
      <c r="F5920" s="284">
        <v>8.75</v>
      </c>
      <c r="G5920" s="284">
        <f t="shared" si="92"/>
        <v>79.17</v>
      </c>
    </row>
    <row r="5921" spans="1:7" ht="60" x14ac:dyDescent="0.25">
      <c r="A5921" s="261" t="s">
        <v>5738</v>
      </c>
      <c r="B5921" s="283">
        <v>101842</v>
      </c>
      <c r="C5921" s="108" t="s">
        <v>1114</v>
      </c>
      <c r="D5921" t="s">
        <v>319</v>
      </c>
      <c r="E5921" s="284">
        <v>77.78</v>
      </c>
      <c r="F5921" s="284">
        <v>8.75</v>
      </c>
      <c r="G5921" s="284">
        <f t="shared" si="92"/>
        <v>69.03</v>
      </c>
    </row>
    <row r="5922" spans="1:7" ht="60" x14ac:dyDescent="0.25">
      <c r="A5922" s="261" t="s">
        <v>5738</v>
      </c>
      <c r="B5922" s="283">
        <v>101843</v>
      </c>
      <c r="C5922" s="108" t="s">
        <v>1115</v>
      </c>
      <c r="D5922" t="s">
        <v>319</v>
      </c>
      <c r="E5922" s="284">
        <v>161.75</v>
      </c>
      <c r="F5922" s="284">
        <v>8.74</v>
      </c>
      <c r="G5922" s="284">
        <f t="shared" si="92"/>
        <v>153.01</v>
      </c>
    </row>
    <row r="5923" spans="1:7" ht="60" x14ac:dyDescent="0.25">
      <c r="A5923" s="261" t="s">
        <v>5738</v>
      </c>
      <c r="B5923" s="283">
        <v>101844</v>
      </c>
      <c r="C5923" s="108" t="s">
        <v>1116</v>
      </c>
      <c r="D5923" t="s">
        <v>319</v>
      </c>
      <c r="E5923" s="284">
        <v>196.33</v>
      </c>
      <c r="F5923" s="284">
        <v>8.73</v>
      </c>
      <c r="G5923" s="284">
        <f t="shared" si="92"/>
        <v>187.60000000000002</v>
      </c>
    </row>
    <row r="5924" spans="1:7" ht="60" x14ac:dyDescent="0.25">
      <c r="A5924" s="261" t="s">
        <v>5738</v>
      </c>
      <c r="B5924" s="283">
        <v>101845</v>
      </c>
      <c r="C5924" s="108" t="s">
        <v>1117</v>
      </c>
      <c r="D5924" t="s">
        <v>319</v>
      </c>
      <c r="E5924" s="284">
        <v>230.42</v>
      </c>
      <c r="F5924" s="284">
        <v>8.73</v>
      </c>
      <c r="G5924" s="284">
        <f t="shared" si="92"/>
        <v>221.69</v>
      </c>
    </row>
    <row r="5925" spans="1:7" ht="60" x14ac:dyDescent="0.25">
      <c r="A5925" s="261" t="s">
        <v>5738</v>
      </c>
      <c r="B5925" s="283">
        <v>101846</v>
      </c>
      <c r="C5925" s="108" t="s">
        <v>1118</v>
      </c>
      <c r="D5925" t="s">
        <v>319</v>
      </c>
      <c r="E5925" s="284">
        <v>152.03</v>
      </c>
      <c r="F5925" s="284">
        <v>8.74</v>
      </c>
      <c r="G5925" s="284">
        <f t="shared" si="92"/>
        <v>143.29</v>
      </c>
    </row>
    <row r="5926" spans="1:7" ht="60" x14ac:dyDescent="0.25">
      <c r="A5926" s="261" t="s">
        <v>5738</v>
      </c>
      <c r="B5926" s="283">
        <v>101847</v>
      </c>
      <c r="C5926" s="108" t="s">
        <v>1119</v>
      </c>
      <c r="D5926" t="s">
        <v>319</v>
      </c>
      <c r="E5926" s="284">
        <v>186.8</v>
      </c>
      <c r="F5926" s="284">
        <v>8.74</v>
      </c>
      <c r="G5926" s="284">
        <f t="shared" si="92"/>
        <v>178.06</v>
      </c>
    </row>
    <row r="5927" spans="1:7" ht="60" x14ac:dyDescent="0.25">
      <c r="A5927" s="261" t="s">
        <v>5738</v>
      </c>
      <c r="B5927" s="283">
        <v>101848</v>
      </c>
      <c r="C5927" s="108" t="s">
        <v>1120</v>
      </c>
      <c r="D5927" t="s">
        <v>319</v>
      </c>
      <c r="E5927" s="284">
        <v>221.1</v>
      </c>
      <c r="F5927" s="284">
        <v>8.73</v>
      </c>
      <c r="G5927" s="284">
        <f t="shared" si="92"/>
        <v>212.37</v>
      </c>
    </row>
    <row r="5928" spans="1:7" ht="60" x14ac:dyDescent="0.25">
      <c r="A5928" s="261" t="s">
        <v>5738</v>
      </c>
      <c r="B5928" s="283">
        <v>101849</v>
      </c>
      <c r="C5928" s="108" t="s">
        <v>1121</v>
      </c>
      <c r="D5928" t="s">
        <v>319</v>
      </c>
      <c r="E5928" s="284">
        <v>146.16</v>
      </c>
      <c r="F5928" s="284">
        <v>10.61</v>
      </c>
      <c r="G5928" s="284">
        <f t="shared" si="92"/>
        <v>135.55000000000001</v>
      </c>
    </row>
    <row r="5929" spans="1:7" ht="75" x14ac:dyDescent="0.25">
      <c r="A5929" s="261" t="s">
        <v>5738</v>
      </c>
      <c r="B5929" s="283">
        <v>101850</v>
      </c>
      <c r="C5929" s="108" t="s">
        <v>1122</v>
      </c>
      <c r="D5929" t="s">
        <v>245</v>
      </c>
      <c r="E5929" s="284">
        <v>55.28</v>
      </c>
      <c r="F5929" s="284">
        <v>25.6</v>
      </c>
      <c r="G5929" s="284">
        <f t="shared" si="92"/>
        <v>29.68</v>
      </c>
    </row>
    <row r="5930" spans="1:7" ht="75" x14ac:dyDescent="0.25">
      <c r="A5930" s="261" t="s">
        <v>5738</v>
      </c>
      <c r="B5930" s="283">
        <v>101852</v>
      </c>
      <c r="C5930" s="108" t="s">
        <v>1123</v>
      </c>
      <c r="D5930" t="s">
        <v>245</v>
      </c>
      <c r="E5930" s="284">
        <v>70.53</v>
      </c>
      <c r="F5930" s="284">
        <v>30.05</v>
      </c>
      <c r="G5930" s="284">
        <f t="shared" si="92"/>
        <v>40.480000000000004</v>
      </c>
    </row>
    <row r="5931" spans="1:7" ht="75" x14ac:dyDescent="0.25">
      <c r="A5931" s="261" t="s">
        <v>5738</v>
      </c>
      <c r="B5931" s="283">
        <v>101853</v>
      </c>
      <c r="C5931" s="108" t="s">
        <v>1124</v>
      </c>
      <c r="D5931" t="s">
        <v>245</v>
      </c>
      <c r="E5931" s="284">
        <v>48.9</v>
      </c>
      <c r="F5931" s="284">
        <v>20.89</v>
      </c>
      <c r="G5931" s="284">
        <f t="shared" si="92"/>
        <v>28.009999999999998</v>
      </c>
    </row>
    <row r="5932" spans="1:7" ht="75" x14ac:dyDescent="0.25">
      <c r="A5932" s="261" t="s">
        <v>5738</v>
      </c>
      <c r="B5932" s="283">
        <v>101855</v>
      </c>
      <c r="C5932" s="108" t="s">
        <v>1125</v>
      </c>
      <c r="D5932" t="s">
        <v>245</v>
      </c>
      <c r="E5932" s="284">
        <v>76.38</v>
      </c>
      <c r="F5932" s="284">
        <v>27.31</v>
      </c>
      <c r="G5932" s="284">
        <f t="shared" si="92"/>
        <v>49.069999999999993</v>
      </c>
    </row>
    <row r="5933" spans="1:7" ht="60" x14ac:dyDescent="0.25">
      <c r="A5933" s="261" t="s">
        <v>5738</v>
      </c>
      <c r="B5933" s="283">
        <v>101856</v>
      </c>
      <c r="C5933" s="108" t="s">
        <v>1126</v>
      </c>
      <c r="D5933" t="s">
        <v>245</v>
      </c>
      <c r="E5933" s="284">
        <v>23.64</v>
      </c>
      <c r="F5933" s="284">
        <v>13.19</v>
      </c>
      <c r="G5933" s="284">
        <f t="shared" si="92"/>
        <v>10.450000000000001</v>
      </c>
    </row>
    <row r="5934" spans="1:7" ht="75" x14ac:dyDescent="0.25">
      <c r="A5934" s="261" t="s">
        <v>5738</v>
      </c>
      <c r="B5934" s="283">
        <v>101857</v>
      </c>
      <c r="C5934" s="108" t="s">
        <v>1127</v>
      </c>
      <c r="D5934" t="s">
        <v>245</v>
      </c>
      <c r="E5934" s="284">
        <v>29.43</v>
      </c>
      <c r="F5934" s="284">
        <v>17.34</v>
      </c>
      <c r="G5934" s="284">
        <f t="shared" si="92"/>
        <v>12.09</v>
      </c>
    </row>
    <row r="5935" spans="1:7" ht="90" x14ac:dyDescent="0.25">
      <c r="A5935" s="261" t="s">
        <v>5738</v>
      </c>
      <c r="B5935" s="283">
        <v>101858</v>
      </c>
      <c r="C5935" s="108" t="s">
        <v>1128</v>
      </c>
      <c r="D5935" t="s">
        <v>245</v>
      </c>
      <c r="E5935" s="284">
        <v>24.14</v>
      </c>
      <c r="F5935" s="284">
        <v>13.56</v>
      </c>
      <c r="G5935" s="284">
        <f t="shared" si="92"/>
        <v>10.58</v>
      </c>
    </row>
    <row r="5936" spans="1:7" ht="90" x14ac:dyDescent="0.25">
      <c r="A5936" s="261" t="s">
        <v>5738</v>
      </c>
      <c r="B5936" s="283">
        <v>101859</v>
      </c>
      <c r="C5936" s="108" t="s">
        <v>1129</v>
      </c>
      <c r="D5936" t="s">
        <v>245</v>
      </c>
      <c r="E5936" s="284">
        <v>26.63</v>
      </c>
      <c r="F5936" s="284">
        <v>15.33</v>
      </c>
      <c r="G5936" s="284">
        <f t="shared" si="92"/>
        <v>11.299999999999999</v>
      </c>
    </row>
    <row r="5937" spans="1:7" ht="90" x14ac:dyDescent="0.25">
      <c r="A5937" s="261" t="s">
        <v>5738</v>
      </c>
      <c r="B5937" s="283">
        <v>101860</v>
      </c>
      <c r="C5937" s="108" t="s">
        <v>1130</v>
      </c>
      <c r="D5937" t="s">
        <v>245</v>
      </c>
      <c r="E5937" s="284">
        <v>30.54</v>
      </c>
      <c r="F5937" s="284">
        <v>18.13</v>
      </c>
      <c r="G5937" s="284">
        <f t="shared" si="92"/>
        <v>12.41</v>
      </c>
    </row>
    <row r="5938" spans="1:7" ht="75" x14ac:dyDescent="0.25">
      <c r="A5938" s="261" t="s">
        <v>5738</v>
      </c>
      <c r="B5938" s="283">
        <v>101861</v>
      </c>
      <c r="C5938" s="108" t="s">
        <v>1131</v>
      </c>
      <c r="D5938" t="s">
        <v>245</v>
      </c>
      <c r="E5938" s="284">
        <v>28.6</v>
      </c>
      <c r="F5938" s="284">
        <v>16.75</v>
      </c>
      <c r="G5938" s="284">
        <f t="shared" si="92"/>
        <v>11.850000000000001</v>
      </c>
    </row>
    <row r="5939" spans="1:7" ht="75" x14ac:dyDescent="0.25">
      <c r="A5939" s="261" t="s">
        <v>5738</v>
      </c>
      <c r="B5939" s="283">
        <v>101862</v>
      </c>
      <c r="C5939" s="108" t="s">
        <v>1132</v>
      </c>
      <c r="D5939" t="s">
        <v>245</v>
      </c>
      <c r="E5939" s="284">
        <v>31.13</v>
      </c>
      <c r="F5939" s="284">
        <v>18.55</v>
      </c>
      <c r="G5939" s="284">
        <f t="shared" si="92"/>
        <v>12.579999999999998</v>
      </c>
    </row>
    <row r="5940" spans="1:7" ht="90" x14ac:dyDescent="0.25">
      <c r="A5940" s="261" t="s">
        <v>5738</v>
      </c>
      <c r="B5940" s="283">
        <v>101863</v>
      </c>
      <c r="C5940" s="108" t="s">
        <v>1133</v>
      </c>
      <c r="D5940" t="s">
        <v>245</v>
      </c>
      <c r="E5940" s="284">
        <v>24.48</v>
      </c>
      <c r="F5940" s="284">
        <v>13.81</v>
      </c>
      <c r="G5940" s="284">
        <f t="shared" si="92"/>
        <v>10.67</v>
      </c>
    </row>
    <row r="5941" spans="1:7" ht="90" x14ac:dyDescent="0.25">
      <c r="A5941" s="261" t="s">
        <v>5738</v>
      </c>
      <c r="B5941" s="283">
        <v>101864</v>
      </c>
      <c r="C5941" s="108" t="s">
        <v>1134</v>
      </c>
      <c r="D5941" t="s">
        <v>245</v>
      </c>
      <c r="E5941" s="284">
        <v>28.4</v>
      </c>
      <c r="F5941" s="284">
        <v>16.59</v>
      </c>
      <c r="G5941" s="284">
        <f t="shared" si="92"/>
        <v>11.809999999999999</v>
      </c>
    </row>
    <row r="5942" spans="1:7" ht="90" x14ac:dyDescent="0.25">
      <c r="A5942" s="261" t="s">
        <v>5738</v>
      </c>
      <c r="B5942" s="283">
        <v>101865</v>
      </c>
      <c r="C5942" s="108" t="s">
        <v>1135</v>
      </c>
      <c r="D5942" t="s">
        <v>245</v>
      </c>
      <c r="E5942" s="284">
        <v>32.31</v>
      </c>
      <c r="F5942" s="284">
        <v>19.37</v>
      </c>
      <c r="G5942" s="284">
        <f t="shared" si="92"/>
        <v>12.940000000000001</v>
      </c>
    </row>
    <row r="5943" spans="1:7" ht="75" x14ac:dyDescent="0.25">
      <c r="A5943" s="261" t="s">
        <v>5738</v>
      </c>
      <c r="B5943" s="283">
        <v>101866</v>
      </c>
      <c r="C5943" s="108" t="s">
        <v>1136</v>
      </c>
      <c r="D5943" t="s">
        <v>245</v>
      </c>
      <c r="E5943" s="284">
        <v>28.79</v>
      </c>
      <c r="F5943" s="284">
        <v>16.899999999999999</v>
      </c>
      <c r="G5943" s="284">
        <f t="shared" si="92"/>
        <v>11.89</v>
      </c>
    </row>
    <row r="5944" spans="1:7" ht="75" x14ac:dyDescent="0.25">
      <c r="A5944" s="261" t="s">
        <v>5738</v>
      </c>
      <c r="B5944" s="283">
        <v>101867</v>
      </c>
      <c r="C5944" s="108" t="s">
        <v>1137</v>
      </c>
      <c r="D5944" t="s">
        <v>245</v>
      </c>
      <c r="E5944" s="284">
        <v>32.700000000000003</v>
      </c>
      <c r="F5944" s="284">
        <v>19.66</v>
      </c>
      <c r="G5944" s="284">
        <f t="shared" si="92"/>
        <v>13.040000000000003</v>
      </c>
    </row>
    <row r="5945" spans="1:7" ht="90" x14ac:dyDescent="0.25">
      <c r="A5945" s="261" t="s">
        <v>5738</v>
      </c>
      <c r="B5945" s="283">
        <v>101868</v>
      </c>
      <c r="C5945" s="108" t="s">
        <v>1138</v>
      </c>
      <c r="D5945" t="s">
        <v>245</v>
      </c>
      <c r="E5945" s="284">
        <v>26.06</v>
      </c>
      <c r="F5945" s="284">
        <v>14.94</v>
      </c>
      <c r="G5945" s="284">
        <f t="shared" si="92"/>
        <v>11.12</v>
      </c>
    </row>
    <row r="5946" spans="1:7" ht="90" x14ac:dyDescent="0.25">
      <c r="A5946" s="261" t="s">
        <v>5738</v>
      </c>
      <c r="B5946" s="283">
        <v>101869</v>
      </c>
      <c r="C5946" s="108" t="s">
        <v>1139</v>
      </c>
      <c r="D5946" t="s">
        <v>245</v>
      </c>
      <c r="E5946" s="284">
        <v>29.98</v>
      </c>
      <c r="F5946" s="284">
        <v>17.739999999999998</v>
      </c>
      <c r="G5946" s="284">
        <f t="shared" si="92"/>
        <v>12.240000000000002</v>
      </c>
    </row>
    <row r="5947" spans="1:7" ht="90" x14ac:dyDescent="0.25">
      <c r="A5947" s="261" t="s">
        <v>5738</v>
      </c>
      <c r="B5947" s="283">
        <v>101870</v>
      </c>
      <c r="C5947" s="108" t="s">
        <v>1140</v>
      </c>
      <c r="D5947" t="s">
        <v>245</v>
      </c>
      <c r="E5947" s="284">
        <v>33.89</v>
      </c>
      <c r="F5947" s="284">
        <v>20.52</v>
      </c>
      <c r="G5947" s="284">
        <f t="shared" si="92"/>
        <v>13.370000000000001</v>
      </c>
    </row>
    <row r="5948" spans="1:7" ht="60" x14ac:dyDescent="0.25">
      <c r="A5948" s="261" t="s">
        <v>5738</v>
      </c>
      <c r="B5948" s="283">
        <v>102098</v>
      </c>
      <c r="C5948" s="108" t="s">
        <v>1283</v>
      </c>
      <c r="D5948" t="s">
        <v>319</v>
      </c>
      <c r="E5948" s="284">
        <v>2448.9</v>
      </c>
      <c r="F5948" s="284">
        <v>219.6</v>
      </c>
      <c r="G5948" s="284">
        <f t="shared" si="92"/>
        <v>2229.3000000000002</v>
      </c>
    </row>
    <row r="5949" spans="1:7" ht="75" x14ac:dyDescent="0.25">
      <c r="A5949" s="261" t="s">
        <v>5738</v>
      </c>
      <c r="B5949" s="283">
        <v>102988</v>
      </c>
      <c r="C5949" s="108" t="s">
        <v>1634</v>
      </c>
      <c r="D5949" t="s">
        <v>245</v>
      </c>
      <c r="E5949" s="284">
        <v>51.21</v>
      </c>
      <c r="F5949" s="284">
        <v>32.67</v>
      </c>
      <c r="G5949" s="284">
        <f t="shared" si="92"/>
        <v>18.54</v>
      </c>
    </row>
    <row r="5950" spans="1:7" ht="45" x14ac:dyDescent="0.25">
      <c r="A5950" s="261" t="s">
        <v>5738</v>
      </c>
      <c r="B5950" s="283">
        <v>100576</v>
      </c>
      <c r="C5950" s="108" t="s">
        <v>428</v>
      </c>
      <c r="D5950" t="s">
        <v>245</v>
      </c>
      <c r="E5950" s="284">
        <v>2.5299999999999998</v>
      </c>
      <c r="F5950" s="284">
        <v>0.82</v>
      </c>
      <c r="G5950" s="284">
        <f t="shared" si="92"/>
        <v>1.71</v>
      </c>
    </row>
    <row r="5951" spans="1:7" ht="45" x14ac:dyDescent="0.25">
      <c r="A5951" s="261" t="s">
        <v>5738</v>
      </c>
      <c r="B5951" s="283">
        <v>100577</v>
      </c>
      <c r="C5951" s="108" t="s">
        <v>429</v>
      </c>
      <c r="D5951" t="s">
        <v>245</v>
      </c>
      <c r="E5951" s="284">
        <v>1.23</v>
      </c>
      <c r="F5951" s="284">
        <v>0.31</v>
      </c>
      <c r="G5951" s="284">
        <f t="shared" si="92"/>
        <v>0.91999999999999993</v>
      </c>
    </row>
    <row r="5952" spans="1:7" ht="75" x14ac:dyDescent="0.25">
      <c r="A5952" s="261" t="s">
        <v>5738</v>
      </c>
      <c r="B5952" s="283">
        <v>96388</v>
      </c>
      <c r="C5952" s="108" t="s">
        <v>4983</v>
      </c>
      <c r="D5952" t="s">
        <v>319</v>
      </c>
      <c r="E5952" s="284">
        <v>12.38</v>
      </c>
      <c r="F5952" s="284">
        <v>3.22</v>
      </c>
      <c r="G5952" s="284">
        <f t="shared" si="92"/>
        <v>9.16</v>
      </c>
    </row>
    <row r="5953" spans="1:7" ht="75" x14ac:dyDescent="0.25">
      <c r="A5953" s="261" t="s">
        <v>5738</v>
      </c>
      <c r="B5953" s="283">
        <v>96389</v>
      </c>
      <c r="C5953" s="108" t="s">
        <v>4984</v>
      </c>
      <c r="D5953" t="s">
        <v>319</v>
      </c>
      <c r="E5953" s="284">
        <v>56.76</v>
      </c>
      <c r="F5953" s="284">
        <v>4.72</v>
      </c>
      <c r="G5953" s="284">
        <f t="shared" si="92"/>
        <v>52.04</v>
      </c>
    </row>
    <row r="5954" spans="1:7" ht="75" x14ac:dyDescent="0.25">
      <c r="A5954" s="261" t="s">
        <v>5738</v>
      </c>
      <c r="B5954" s="283">
        <v>96390</v>
      </c>
      <c r="C5954" s="108" t="s">
        <v>4985</v>
      </c>
      <c r="D5954" t="s">
        <v>319</v>
      </c>
      <c r="E5954" s="284">
        <v>91.7</v>
      </c>
      <c r="F5954" s="284">
        <v>4.57</v>
      </c>
      <c r="G5954" s="284">
        <f t="shared" si="92"/>
        <v>87.13</v>
      </c>
    </row>
    <row r="5955" spans="1:7" ht="75" x14ac:dyDescent="0.25">
      <c r="A5955" s="261" t="s">
        <v>5738</v>
      </c>
      <c r="B5955" s="283">
        <v>96391</v>
      </c>
      <c r="C5955" s="108" t="s">
        <v>4986</v>
      </c>
      <c r="D5955" t="s">
        <v>319</v>
      </c>
      <c r="E5955" s="284">
        <v>128.44</v>
      </c>
      <c r="F5955" s="284">
        <v>5.0199999999999996</v>
      </c>
      <c r="G5955" s="284">
        <f t="shared" ref="G5955:G6018" si="93">E5955-F5955</f>
        <v>123.42</v>
      </c>
    </row>
    <row r="5956" spans="1:7" ht="75" x14ac:dyDescent="0.25">
      <c r="A5956" s="261" t="s">
        <v>5738</v>
      </c>
      <c r="B5956" s="283">
        <v>96392</v>
      </c>
      <c r="C5956" s="108" t="s">
        <v>4987</v>
      </c>
      <c r="D5956" t="s">
        <v>319</v>
      </c>
      <c r="E5956" s="284">
        <v>163.75</v>
      </c>
      <c r="F5956" s="284">
        <v>5.0199999999999996</v>
      </c>
      <c r="G5956" s="284">
        <f t="shared" si="93"/>
        <v>158.72999999999999</v>
      </c>
    </row>
    <row r="5957" spans="1:7" ht="60" x14ac:dyDescent="0.25">
      <c r="A5957" s="261" t="s">
        <v>5738</v>
      </c>
      <c r="B5957" s="283">
        <v>96396</v>
      </c>
      <c r="C5957" s="108" t="s">
        <v>4991</v>
      </c>
      <c r="D5957" t="s">
        <v>319</v>
      </c>
      <c r="E5957" s="284">
        <v>132.85</v>
      </c>
      <c r="F5957" s="284">
        <v>5.44</v>
      </c>
      <c r="G5957" s="284">
        <f t="shared" si="93"/>
        <v>127.41</v>
      </c>
    </row>
    <row r="5958" spans="1:7" ht="60" x14ac:dyDescent="0.25">
      <c r="A5958" s="261" t="s">
        <v>5738</v>
      </c>
      <c r="B5958" s="283">
        <v>96397</v>
      </c>
      <c r="C5958" s="108" t="s">
        <v>4992</v>
      </c>
      <c r="D5958" t="s">
        <v>319</v>
      </c>
      <c r="E5958" s="284">
        <v>204.49</v>
      </c>
      <c r="F5958" s="284">
        <v>6.05</v>
      </c>
      <c r="G5958" s="284">
        <f t="shared" si="93"/>
        <v>198.44</v>
      </c>
    </row>
    <row r="5959" spans="1:7" ht="60" x14ac:dyDescent="0.25">
      <c r="A5959" s="261" t="s">
        <v>5738</v>
      </c>
      <c r="B5959" s="283">
        <v>96398</v>
      </c>
      <c r="C5959" s="108" t="s">
        <v>4993</v>
      </c>
      <c r="D5959" t="s">
        <v>319</v>
      </c>
      <c r="E5959" s="284">
        <v>297.67</v>
      </c>
      <c r="F5959" s="284">
        <v>6.65</v>
      </c>
      <c r="G5959" s="284">
        <f t="shared" si="93"/>
        <v>291.02000000000004</v>
      </c>
    </row>
    <row r="5960" spans="1:7" ht="45" x14ac:dyDescent="0.25">
      <c r="A5960" s="261" t="s">
        <v>5738</v>
      </c>
      <c r="B5960" s="283">
        <v>96399</v>
      </c>
      <c r="C5960" s="108" t="s">
        <v>4994</v>
      </c>
      <c r="D5960" t="s">
        <v>319</v>
      </c>
      <c r="E5960" s="284">
        <v>91.87</v>
      </c>
      <c r="F5960" s="284">
        <v>4.57</v>
      </c>
      <c r="G5960" s="284">
        <f t="shared" si="93"/>
        <v>87.300000000000011</v>
      </c>
    </row>
    <row r="5961" spans="1:7" ht="45" x14ac:dyDescent="0.25">
      <c r="A5961" s="261" t="s">
        <v>5738</v>
      </c>
      <c r="B5961" s="283">
        <v>96400</v>
      </c>
      <c r="C5961" s="108" t="s">
        <v>4995</v>
      </c>
      <c r="D5961" t="s">
        <v>319</v>
      </c>
      <c r="E5961" s="284">
        <v>120.76</v>
      </c>
      <c r="F5961" s="284">
        <v>6.77</v>
      </c>
      <c r="G5961" s="284">
        <f t="shared" si="93"/>
        <v>113.99000000000001</v>
      </c>
    </row>
    <row r="5962" spans="1:7" ht="75" x14ac:dyDescent="0.25">
      <c r="A5962" s="261" t="s">
        <v>5738</v>
      </c>
      <c r="B5962" s="283">
        <v>100564</v>
      </c>
      <c r="C5962" s="108" t="s">
        <v>416</v>
      </c>
      <c r="D5962" t="s">
        <v>319</v>
      </c>
      <c r="E5962" s="284">
        <v>84.46</v>
      </c>
      <c r="F5962" s="284">
        <v>7.72</v>
      </c>
      <c r="G5962" s="284">
        <f t="shared" si="93"/>
        <v>76.739999999999995</v>
      </c>
    </row>
    <row r="5963" spans="1:7" ht="75" x14ac:dyDescent="0.25">
      <c r="A5963" s="261" t="s">
        <v>5738</v>
      </c>
      <c r="B5963" s="283">
        <v>100565</v>
      </c>
      <c r="C5963" s="108" t="s">
        <v>417</v>
      </c>
      <c r="D5963" t="s">
        <v>319</v>
      </c>
      <c r="E5963" s="284">
        <v>74.37</v>
      </c>
      <c r="F5963" s="284">
        <v>7.72</v>
      </c>
      <c r="G5963" s="284">
        <f t="shared" si="93"/>
        <v>66.650000000000006</v>
      </c>
    </row>
    <row r="5964" spans="1:7" ht="75" x14ac:dyDescent="0.25">
      <c r="A5964" s="261" t="s">
        <v>5738</v>
      </c>
      <c r="B5964" s="283">
        <v>100566</v>
      </c>
      <c r="C5964" s="108" t="s">
        <v>418</v>
      </c>
      <c r="D5964" t="s">
        <v>319</v>
      </c>
      <c r="E5964" s="284">
        <v>158.30000000000001</v>
      </c>
      <c r="F5964" s="284">
        <v>7.7</v>
      </c>
      <c r="G5964" s="284">
        <f t="shared" si="93"/>
        <v>150.60000000000002</v>
      </c>
    </row>
    <row r="5965" spans="1:7" ht="75" x14ac:dyDescent="0.25">
      <c r="A5965" s="261" t="s">
        <v>5738</v>
      </c>
      <c r="B5965" s="283">
        <v>100567</v>
      </c>
      <c r="C5965" s="108" t="s">
        <v>419</v>
      </c>
      <c r="D5965" t="s">
        <v>319</v>
      </c>
      <c r="E5965" s="284">
        <v>192.91</v>
      </c>
      <c r="F5965" s="284">
        <v>7.69</v>
      </c>
      <c r="G5965" s="284">
        <f t="shared" si="93"/>
        <v>185.22</v>
      </c>
    </row>
    <row r="5966" spans="1:7" ht="75" x14ac:dyDescent="0.25">
      <c r="A5966" s="261" t="s">
        <v>5738</v>
      </c>
      <c r="B5966" s="283">
        <v>100568</v>
      </c>
      <c r="C5966" s="108" t="s">
        <v>420</v>
      </c>
      <c r="D5966" t="s">
        <v>319</v>
      </c>
      <c r="E5966" s="284">
        <v>226.97</v>
      </c>
      <c r="F5966" s="284">
        <v>7.69</v>
      </c>
      <c r="G5966" s="284">
        <f t="shared" si="93"/>
        <v>219.28</v>
      </c>
    </row>
    <row r="5967" spans="1:7" ht="75" x14ac:dyDescent="0.25">
      <c r="A5967" s="261" t="s">
        <v>5738</v>
      </c>
      <c r="B5967" s="283">
        <v>100569</v>
      </c>
      <c r="C5967" s="108" t="s">
        <v>421</v>
      </c>
      <c r="D5967" t="s">
        <v>319</v>
      </c>
      <c r="E5967" s="284">
        <v>148.57</v>
      </c>
      <c r="F5967" s="284">
        <v>7.7</v>
      </c>
      <c r="G5967" s="284">
        <f t="shared" si="93"/>
        <v>140.87</v>
      </c>
    </row>
    <row r="5968" spans="1:7" ht="75" x14ac:dyDescent="0.25">
      <c r="A5968" s="261" t="s">
        <v>5738</v>
      </c>
      <c r="B5968" s="283">
        <v>100570</v>
      </c>
      <c r="C5968" s="108" t="s">
        <v>422</v>
      </c>
      <c r="D5968" t="s">
        <v>319</v>
      </c>
      <c r="E5968" s="284">
        <v>185.73</v>
      </c>
      <c r="F5968" s="284">
        <v>8.01</v>
      </c>
      <c r="G5968" s="284">
        <f t="shared" si="93"/>
        <v>177.72</v>
      </c>
    </row>
    <row r="5969" spans="1:7" ht="75" x14ac:dyDescent="0.25">
      <c r="A5969" s="261" t="s">
        <v>5738</v>
      </c>
      <c r="B5969" s="283">
        <v>100571</v>
      </c>
      <c r="C5969" s="108" t="s">
        <v>423</v>
      </c>
      <c r="D5969" t="s">
        <v>319</v>
      </c>
      <c r="E5969" s="284">
        <v>217.68</v>
      </c>
      <c r="F5969" s="284">
        <v>7.69</v>
      </c>
      <c r="G5969" s="284">
        <f t="shared" si="93"/>
        <v>209.99</v>
      </c>
    </row>
    <row r="5970" spans="1:7" ht="75" x14ac:dyDescent="0.25">
      <c r="A5970" s="261" t="s">
        <v>5738</v>
      </c>
      <c r="B5970" s="283">
        <v>100572</v>
      </c>
      <c r="C5970" s="108" t="s">
        <v>424</v>
      </c>
      <c r="D5970" t="s">
        <v>319</v>
      </c>
      <c r="E5970" s="284">
        <v>89.49</v>
      </c>
      <c r="F5970" s="284">
        <v>9.66</v>
      </c>
      <c r="G5970" s="284">
        <f t="shared" si="93"/>
        <v>79.83</v>
      </c>
    </row>
    <row r="5971" spans="1:7" ht="75" x14ac:dyDescent="0.25">
      <c r="A5971" s="261" t="s">
        <v>5738</v>
      </c>
      <c r="B5971" s="283">
        <v>100573</v>
      </c>
      <c r="C5971" s="108" t="s">
        <v>425</v>
      </c>
      <c r="D5971" t="s">
        <v>319</v>
      </c>
      <c r="E5971" s="284">
        <v>79.400000000000006</v>
      </c>
      <c r="F5971" s="284">
        <v>9.66</v>
      </c>
      <c r="G5971" s="284">
        <f t="shared" si="93"/>
        <v>69.740000000000009</v>
      </c>
    </row>
    <row r="5972" spans="1:7" ht="30" x14ac:dyDescent="0.25">
      <c r="A5972" s="261" t="s">
        <v>5738</v>
      </c>
      <c r="B5972" s="283">
        <v>100574</v>
      </c>
      <c r="C5972" s="108" t="s">
        <v>426</v>
      </c>
      <c r="D5972" t="s">
        <v>319</v>
      </c>
      <c r="E5972" s="284">
        <v>1.54</v>
      </c>
      <c r="F5972" s="284">
        <v>0.39</v>
      </c>
      <c r="G5972" s="284">
        <f t="shared" si="93"/>
        <v>1.1499999999999999</v>
      </c>
    </row>
    <row r="5973" spans="1:7" ht="30" x14ac:dyDescent="0.25">
      <c r="A5973" s="261" t="s">
        <v>5738</v>
      </c>
      <c r="B5973" s="283">
        <v>100575</v>
      </c>
      <c r="C5973" s="108" t="s">
        <v>427</v>
      </c>
      <c r="D5973" t="s">
        <v>245</v>
      </c>
      <c r="E5973" s="284">
        <v>0.14000000000000001</v>
      </c>
      <c r="F5973" s="284">
        <v>7.0000000000000007E-2</v>
      </c>
      <c r="G5973" s="284">
        <f t="shared" si="93"/>
        <v>7.0000000000000007E-2</v>
      </c>
    </row>
    <row r="5974" spans="1:7" ht="75" x14ac:dyDescent="0.25">
      <c r="A5974" s="261" t="s">
        <v>5738</v>
      </c>
      <c r="B5974" s="283">
        <v>101767</v>
      </c>
      <c r="C5974" s="108" t="s">
        <v>1076</v>
      </c>
      <c r="D5974" t="s">
        <v>319</v>
      </c>
      <c r="E5974" s="284">
        <v>28.68</v>
      </c>
      <c r="F5974" s="284">
        <v>9.77</v>
      </c>
      <c r="G5974" s="284">
        <f t="shared" si="93"/>
        <v>18.91</v>
      </c>
    </row>
    <row r="5975" spans="1:7" ht="75" x14ac:dyDescent="0.25">
      <c r="A5975" s="261" t="s">
        <v>5738</v>
      </c>
      <c r="B5975" s="283">
        <v>101768</v>
      </c>
      <c r="C5975" s="108" t="s">
        <v>7601</v>
      </c>
      <c r="D5975" t="s">
        <v>319</v>
      </c>
      <c r="E5975" s="284">
        <v>25.03</v>
      </c>
      <c r="F5975" s="284">
        <v>7.56</v>
      </c>
      <c r="G5975" s="284">
        <f t="shared" si="93"/>
        <v>17.470000000000002</v>
      </c>
    </row>
    <row r="5976" spans="1:7" ht="45" x14ac:dyDescent="0.25">
      <c r="A5976" s="261" t="s">
        <v>5738</v>
      </c>
      <c r="B5976" s="283">
        <v>92391</v>
      </c>
      <c r="C5976" s="108" t="s">
        <v>6532</v>
      </c>
      <c r="D5976" t="s">
        <v>245</v>
      </c>
      <c r="E5976" s="284">
        <v>60.61</v>
      </c>
      <c r="F5976" s="284">
        <v>2.84</v>
      </c>
      <c r="G5976" s="284">
        <f t="shared" si="93"/>
        <v>57.769999999999996</v>
      </c>
    </row>
    <row r="5977" spans="1:7" ht="45" x14ac:dyDescent="0.25">
      <c r="A5977" s="261" t="s">
        <v>5738</v>
      </c>
      <c r="B5977" s="283">
        <v>92392</v>
      </c>
      <c r="C5977" s="108" t="s">
        <v>6483</v>
      </c>
      <c r="D5977" t="s">
        <v>245</v>
      </c>
      <c r="E5977" s="284">
        <v>125.5</v>
      </c>
      <c r="F5977" s="284">
        <v>3.2</v>
      </c>
      <c r="G5977" s="284">
        <f t="shared" si="93"/>
        <v>122.3</v>
      </c>
    </row>
    <row r="5978" spans="1:7" ht="45" x14ac:dyDescent="0.25">
      <c r="A5978" s="261" t="s">
        <v>5738</v>
      </c>
      <c r="B5978" s="283">
        <v>92393</v>
      </c>
      <c r="C5978" s="108" t="s">
        <v>6478</v>
      </c>
      <c r="D5978" t="s">
        <v>245</v>
      </c>
      <c r="E5978" s="284">
        <v>59.59</v>
      </c>
      <c r="F5978" s="284">
        <v>3.67</v>
      </c>
      <c r="G5978" s="284">
        <f t="shared" si="93"/>
        <v>55.92</v>
      </c>
    </row>
    <row r="5979" spans="1:7" ht="45" x14ac:dyDescent="0.25">
      <c r="A5979" s="261" t="s">
        <v>5738</v>
      </c>
      <c r="B5979" s="283">
        <v>92394</v>
      </c>
      <c r="C5979" s="108" t="s">
        <v>6445</v>
      </c>
      <c r="D5979" t="s">
        <v>245</v>
      </c>
      <c r="E5979" s="284">
        <v>74.180000000000007</v>
      </c>
      <c r="F5979" s="284">
        <v>4.99</v>
      </c>
      <c r="G5979" s="284">
        <f t="shared" si="93"/>
        <v>69.190000000000012</v>
      </c>
    </row>
    <row r="5980" spans="1:7" ht="45" x14ac:dyDescent="0.25">
      <c r="A5980" s="261" t="s">
        <v>5738</v>
      </c>
      <c r="B5980" s="283">
        <v>92395</v>
      </c>
      <c r="C5980" s="108" t="s">
        <v>6413</v>
      </c>
      <c r="D5980" t="s">
        <v>245</v>
      </c>
      <c r="E5980" s="284">
        <v>89.14</v>
      </c>
      <c r="F5980" s="284">
        <v>6.83</v>
      </c>
      <c r="G5980" s="284">
        <f t="shared" si="93"/>
        <v>82.31</v>
      </c>
    </row>
    <row r="5981" spans="1:7" ht="45" x14ac:dyDescent="0.25">
      <c r="A5981" s="261" t="s">
        <v>5738</v>
      </c>
      <c r="B5981" s="283">
        <v>92396</v>
      </c>
      <c r="C5981" s="108" t="s">
        <v>6637</v>
      </c>
      <c r="D5981" t="s">
        <v>245</v>
      </c>
      <c r="E5981" s="284">
        <v>71.66</v>
      </c>
      <c r="F5981" s="284">
        <v>11.07</v>
      </c>
      <c r="G5981" s="284">
        <f t="shared" si="93"/>
        <v>60.589999999999996</v>
      </c>
    </row>
    <row r="5982" spans="1:7" ht="60" x14ac:dyDescent="0.25">
      <c r="A5982" s="261" t="s">
        <v>5738</v>
      </c>
      <c r="B5982" s="283">
        <v>92397</v>
      </c>
      <c r="C5982" s="108" t="s">
        <v>6426</v>
      </c>
      <c r="D5982" t="s">
        <v>245</v>
      </c>
      <c r="E5982" s="284">
        <v>62.76</v>
      </c>
      <c r="F5982" s="284">
        <v>5.98</v>
      </c>
      <c r="G5982" s="284">
        <f t="shared" si="93"/>
        <v>56.78</v>
      </c>
    </row>
    <row r="5983" spans="1:7" ht="60" x14ac:dyDescent="0.25">
      <c r="A5983" s="261" t="s">
        <v>5738</v>
      </c>
      <c r="B5983" s="283">
        <v>92398</v>
      </c>
      <c r="C5983" s="108" t="s">
        <v>6398</v>
      </c>
      <c r="D5983" t="s">
        <v>245</v>
      </c>
      <c r="E5983" s="284">
        <v>78.19</v>
      </c>
      <c r="F5983" s="284">
        <v>7.81</v>
      </c>
      <c r="G5983" s="284">
        <f t="shared" si="93"/>
        <v>70.38</v>
      </c>
    </row>
    <row r="5984" spans="1:7" ht="45" x14ac:dyDescent="0.25">
      <c r="A5984" s="261" t="s">
        <v>5738</v>
      </c>
      <c r="B5984" s="283">
        <v>92400</v>
      </c>
      <c r="C5984" s="108" t="s">
        <v>6357</v>
      </c>
      <c r="D5984" t="s">
        <v>245</v>
      </c>
      <c r="E5984" s="284">
        <v>91.8</v>
      </c>
      <c r="F5984" s="284">
        <v>9.66</v>
      </c>
      <c r="G5984" s="284">
        <f t="shared" si="93"/>
        <v>82.14</v>
      </c>
    </row>
    <row r="5985" spans="1:7" ht="45" x14ac:dyDescent="0.25">
      <c r="A5985" s="261" t="s">
        <v>5738</v>
      </c>
      <c r="B5985" s="283">
        <v>92402</v>
      </c>
      <c r="C5985" s="108" t="s">
        <v>6358</v>
      </c>
      <c r="D5985" t="s">
        <v>245</v>
      </c>
      <c r="E5985" s="284">
        <v>69.81</v>
      </c>
      <c r="F5985" s="284">
        <v>9.58</v>
      </c>
      <c r="G5985" s="284">
        <f t="shared" si="93"/>
        <v>60.230000000000004</v>
      </c>
    </row>
    <row r="5986" spans="1:7" ht="45" x14ac:dyDescent="0.25">
      <c r="A5986" s="261" t="s">
        <v>5738</v>
      </c>
      <c r="B5986" s="283">
        <v>92403</v>
      </c>
      <c r="C5986" s="108" t="s">
        <v>6448</v>
      </c>
      <c r="D5986" t="s">
        <v>245</v>
      </c>
      <c r="E5986" s="284">
        <v>60.64</v>
      </c>
      <c r="F5986" s="284">
        <v>4.49</v>
      </c>
      <c r="G5986" s="284">
        <f t="shared" si="93"/>
        <v>56.15</v>
      </c>
    </row>
    <row r="5987" spans="1:7" ht="45" x14ac:dyDescent="0.25">
      <c r="A5987" s="261" t="s">
        <v>5738</v>
      </c>
      <c r="B5987" s="283">
        <v>92404</v>
      </c>
      <c r="C5987" s="108" t="s">
        <v>6422</v>
      </c>
      <c r="D5987" t="s">
        <v>245</v>
      </c>
      <c r="E5987" s="284">
        <v>76.05</v>
      </c>
      <c r="F5987" s="284">
        <v>6.33</v>
      </c>
      <c r="G5987" s="284">
        <f t="shared" si="93"/>
        <v>69.72</v>
      </c>
    </row>
    <row r="5988" spans="1:7" ht="45" x14ac:dyDescent="0.25">
      <c r="A5988" s="261" t="s">
        <v>5738</v>
      </c>
      <c r="B5988" s="283">
        <v>92406</v>
      </c>
      <c r="C5988" s="108" t="s">
        <v>6397</v>
      </c>
      <c r="D5988" t="s">
        <v>245</v>
      </c>
      <c r="E5988" s="284">
        <v>91.28</v>
      </c>
      <c r="F5988" s="284">
        <v>8.15</v>
      </c>
      <c r="G5988" s="284">
        <f t="shared" si="93"/>
        <v>83.13</v>
      </c>
    </row>
    <row r="5989" spans="1:7" ht="45" x14ac:dyDescent="0.25">
      <c r="A5989" s="261" t="s">
        <v>5738</v>
      </c>
      <c r="B5989" s="283">
        <v>93679</v>
      </c>
      <c r="C5989" s="108" t="s">
        <v>6638</v>
      </c>
      <c r="D5989" t="s">
        <v>245</v>
      </c>
      <c r="E5989" s="284">
        <v>79.55</v>
      </c>
      <c r="F5989" s="284">
        <v>11.07</v>
      </c>
      <c r="G5989" s="284">
        <f t="shared" si="93"/>
        <v>68.47999999999999</v>
      </c>
    </row>
    <row r="5990" spans="1:7" ht="60" x14ac:dyDescent="0.25">
      <c r="A5990" s="261" t="s">
        <v>5738</v>
      </c>
      <c r="B5990" s="283">
        <v>93680</v>
      </c>
      <c r="C5990" s="108" t="s">
        <v>6427</v>
      </c>
      <c r="D5990" t="s">
        <v>245</v>
      </c>
      <c r="E5990" s="284">
        <v>70.45</v>
      </c>
      <c r="F5990" s="284">
        <v>5.98</v>
      </c>
      <c r="G5990" s="284">
        <f t="shared" si="93"/>
        <v>64.47</v>
      </c>
    </row>
    <row r="5991" spans="1:7" ht="60" x14ac:dyDescent="0.25">
      <c r="A5991" s="261" t="s">
        <v>5738</v>
      </c>
      <c r="B5991" s="283">
        <v>93681</v>
      </c>
      <c r="C5991" s="108" t="s">
        <v>6399</v>
      </c>
      <c r="D5991" t="s">
        <v>245</v>
      </c>
      <c r="E5991" s="284">
        <v>84.35</v>
      </c>
      <c r="F5991" s="284">
        <v>7.81</v>
      </c>
      <c r="G5991" s="284">
        <f t="shared" si="93"/>
        <v>76.539999999999992</v>
      </c>
    </row>
    <row r="5992" spans="1:7" ht="45" x14ac:dyDescent="0.25">
      <c r="A5992" s="261" t="s">
        <v>5738</v>
      </c>
      <c r="B5992" s="283">
        <v>97104</v>
      </c>
      <c r="C5992" s="108" t="s">
        <v>5092</v>
      </c>
      <c r="D5992" t="s">
        <v>245</v>
      </c>
      <c r="E5992" s="284">
        <v>127.4</v>
      </c>
      <c r="F5992" s="284">
        <v>10.91</v>
      </c>
      <c r="G5992" s="284">
        <f t="shared" si="93"/>
        <v>116.49000000000001</v>
      </c>
    </row>
    <row r="5993" spans="1:7" ht="45" x14ac:dyDescent="0.25">
      <c r="A5993" s="261" t="s">
        <v>5738</v>
      </c>
      <c r="B5993" s="283">
        <v>97105</v>
      </c>
      <c r="C5993" s="108" t="s">
        <v>5093</v>
      </c>
      <c r="D5993" t="s">
        <v>245</v>
      </c>
      <c r="E5993" s="284">
        <v>143.86000000000001</v>
      </c>
      <c r="F5993" s="284">
        <v>11.73</v>
      </c>
      <c r="G5993" s="284">
        <f t="shared" si="93"/>
        <v>132.13000000000002</v>
      </c>
    </row>
    <row r="5994" spans="1:7" ht="45" x14ac:dyDescent="0.25">
      <c r="A5994" s="261" t="s">
        <v>5738</v>
      </c>
      <c r="B5994" s="283">
        <v>97106</v>
      </c>
      <c r="C5994" s="108" t="s">
        <v>5094</v>
      </c>
      <c r="D5994" t="s">
        <v>245</v>
      </c>
      <c r="E5994" s="284">
        <v>159.78</v>
      </c>
      <c r="F5994" s="284">
        <v>12.43</v>
      </c>
      <c r="G5994" s="284">
        <f t="shared" si="93"/>
        <v>147.35</v>
      </c>
    </row>
    <row r="5995" spans="1:7" ht="45" x14ac:dyDescent="0.25">
      <c r="A5995" s="261" t="s">
        <v>5738</v>
      </c>
      <c r="B5995" s="283">
        <v>97107</v>
      </c>
      <c r="C5995" s="108" t="s">
        <v>5095</v>
      </c>
      <c r="D5995" t="s">
        <v>245</v>
      </c>
      <c r="E5995" s="284">
        <v>181.79</v>
      </c>
      <c r="F5995" s="284">
        <v>13.18</v>
      </c>
      <c r="G5995" s="284">
        <f t="shared" si="93"/>
        <v>168.60999999999999</v>
      </c>
    </row>
    <row r="5996" spans="1:7" ht="45" x14ac:dyDescent="0.25">
      <c r="A5996" s="261" t="s">
        <v>5738</v>
      </c>
      <c r="B5996" s="283">
        <v>97108</v>
      </c>
      <c r="C5996" s="108" t="s">
        <v>5096</v>
      </c>
      <c r="D5996" t="s">
        <v>245</v>
      </c>
      <c r="E5996" s="284">
        <v>208.11</v>
      </c>
      <c r="F5996" s="284">
        <v>13.87</v>
      </c>
      <c r="G5996" s="284">
        <f t="shared" si="93"/>
        <v>194.24</v>
      </c>
    </row>
    <row r="5997" spans="1:7" ht="45" x14ac:dyDescent="0.25">
      <c r="A5997" s="261" t="s">
        <v>5738</v>
      </c>
      <c r="B5997" s="283">
        <v>97109</v>
      </c>
      <c r="C5997" s="108" t="s">
        <v>5097</v>
      </c>
      <c r="D5997" t="s">
        <v>245</v>
      </c>
      <c r="E5997" s="284">
        <v>230.25</v>
      </c>
      <c r="F5997" s="284">
        <v>15.13</v>
      </c>
      <c r="G5997" s="284">
        <f t="shared" si="93"/>
        <v>215.12</v>
      </c>
    </row>
    <row r="5998" spans="1:7" ht="45" x14ac:dyDescent="0.25">
      <c r="A5998" s="261" t="s">
        <v>5738</v>
      </c>
      <c r="B5998" s="283">
        <v>97111</v>
      </c>
      <c r="C5998" s="108" t="s">
        <v>5098</v>
      </c>
      <c r="D5998" t="s">
        <v>245</v>
      </c>
      <c r="E5998" s="284">
        <v>238.73</v>
      </c>
      <c r="F5998" s="284">
        <v>14.45</v>
      </c>
      <c r="G5998" s="284">
        <f t="shared" si="93"/>
        <v>224.28</v>
      </c>
    </row>
    <row r="5999" spans="1:7" ht="45" x14ac:dyDescent="0.25">
      <c r="A5999" s="261" t="s">
        <v>5738</v>
      </c>
      <c r="B5999" s="283">
        <v>97112</v>
      </c>
      <c r="C5999" s="108" t="s">
        <v>5099</v>
      </c>
      <c r="D5999" t="s">
        <v>245</v>
      </c>
      <c r="E5999" s="284">
        <v>210.6</v>
      </c>
      <c r="F5999" s="284">
        <v>13.52</v>
      </c>
      <c r="G5999" s="284">
        <f t="shared" si="93"/>
        <v>197.07999999999998</v>
      </c>
    </row>
    <row r="6000" spans="1:7" ht="30" x14ac:dyDescent="0.25">
      <c r="A6000" s="261" t="s">
        <v>5738</v>
      </c>
      <c r="B6000" s="283">
        <v>97113</v>
      </c>
      <c r="C6000" s="108" t="s">
        <v>5100</v>
      </c>
      <c r="D6000" t="s">
        <v>245</v>
      </c>
      <c r="E6000" s="284">
        <v>3.26</v>
      </c>
      <c r="F6000" s="284">
        <v>0.16</v>
      </c>
      <c r="G6000" s="284">
        <f t="shared" si="93"/>
        <v>3.0999999999999996</v>
      </c>
    </row>
    <row r="6001" spans="1:7" ht="30" x14ac:dyDescent="0.25">
      <c r="A6001" s="261" t="s">
        <v>5738</v>
      </c>
      <c r="B6001" s="283">
        <v>97114</v>
      </c>
      <c r="C6001" s="108" t="s">
        <v>5101</v>
      </c>
      <c r="D6001" t="s">
        <v>321</v>
      </c>
      <c r="E6001" s="284">
        <v>0.34</v>
      </c>
      <c r="F6001" s="284">
        <v>0.28000000000000003</v>
      </c>
      <c r="G6001" s="284">
        <f t="shared" si="93"/>
        <v>0.06</v>
      </c>
    </row>
    <row r="6002" spans="1:7" ht="45" x14ac:dyDescent="0.25">
      <c r="A6002" s="261" t="s">
        <v>5738</v>
      </c>
      <c r="B6002" s="283">
        <v>97115</v>
      </c>
      <c r="C6002" s="108" t="s">
        <v>5102</v>
      </c>
      <c r="D6002" t="s">
        <v>195</v>
      </c>
      <c r="E6002" s="284">
        <v>56.91</v>
      </c>
      <c r="F6002" s="284">
        <v>9.26</v>
      </c>
      <c r="G6002" s="284">
        <f t="shared" si="93"/>
        <v>47.65</v>
      </c>
    </row>
    <row r="6003" spans="1:7" ht="60" x14ac:dyDescent="0.25">
      <c r="A6003" s="261" t="s">
        <v>5738</v>
      </c>
      <c r="B6003" s="283">
        <v>97116</v>
      </c>
      <c r="C6003" s="108" t="s">
        <v>5103</v>
      </c>
      <c r="D6003" t="s">
        <v>195</v>
      </c>
      <c r="E6003" s="284">
        <v>21.65</v>
      </c>
      <c r="F6003" s="284">
        <v>6.32</v>
      </c>
      <c r="G6003" s="284">
        <f t="shared" si="93"/>
        <v>15.329999999999998</v>
      </c>
    </row>
    <row r="6004" spans="1:7" ht="60" x14ac:dyDescent="0.25">
      <c r="A6004" s="261" t="s">
        <v>5738</v>
      </c>
      <c r="B6004" s="283">
        <v>97117</v>
      </c>
      <c r="C6004" s="108" t="s">
        <v>5104</v>
      </c>
      <c r="D6004" t="s">
        <v>195</v>
      </c>
      <c r="E6004" s="284">
        <v>19.43</v>
      </c>
      <c r="F6004" s="284">
        <v>4.04</v>
      </c>
      <c r="G6004" s="284">
        <f t="shared" si="93"/>
        <v>15.39</v>
      </c>
    </row>
    <row r="6005" spans="1:7" ht="60" x14ac:dyDescent="0.25">
      <c r="A6005" s="261" t="s">
        <v>5738</v>
      </c>
      <c r="B6005" s="283">
        <v>97118</v>
      </c>
      <c r="C6005" s="108" t="s">
        <v>5105</v>
      </c>
      <c r="D6005" t="s">
        <v>195</v>
      </c>
      <c r="E6005" s="284">
        <v>16.38</v>
      </c>
      <c r="F6005" s="284">
        <v>2.59</v>
      </c>
      <c r="G6005" s="284">
        <f t="shared" si="93"/>
        <v>13.79</v>
      </c>
    </row>
    <row r="6006" spans="1:7" ht="60" x14ac:dyDescent="0.25">
      <c r="A6006" s="261" t="s">
        <v>5738</v>
      </c>
      <c r="B6006" s="283">
        <v>97119</v>
      </c>
      <c r="C6006" s="108" t="s">
        <v>5106</v>
      </c>
      <c r="D6006" t="s">
        <v>195</v>
      </c>
      <c r="E6006" s="284">
        <v>15.04</v>
      </c>
      <c r="F6006" s="284">
        <v>1.56</v>
      </c>
      <c r="G6006" s="284">
        <f t="shared" si="93"/>
        <v>13.479999999999999</v>
      </c>
    </row>
    <row r="6007" spans="1:7" ht="45" x14ac:dyDescent="0.25">
      <c r="A6007" s="261" t="s">
        <v>5738</v>
      </c>
      <c r="B6007" s="283">
        <v>97120</v>
      </c>
      <c r="C6007" s="108" t="s">
        <v>5107</v>
      </c>
      <c r="D6007" t="s">
        <v>195</v>
      </c>
      <c r="E6007" s="284">
        <v>9.86</v>
      </c>
      <c r="F6007" s="284">
        <v>0.98</v>
      </c>
      <c r="G6007" s="284">
        <f t="shared" si="93"/>
        <v>8.879999999999999</v>
      </c>
    </row>
    <row r="6008" spans="1:7" ht="30" x14ac:dyDescent="0.25">
      <c r="A6008" s="261" t="s">
        <v>5738</v>
      </c>
      <c r="B6008" s="283">
        <v>101167</v>
      </c>
      <c r="C6008" s="108" t="s">
        <v>754</v>
      </c>
      <c r="D6008" t="s">
        <v>245</v>
      </c>
      <c r="E6008" s="284">
        <v>99.7</v>
      </c>
      <c r="F6008" s="284">
        <v>12.52</v>
      </c>
      <c r="G6008" s="284">
        <f t="shared" si="93"/>
        <v>87.18</v>
      </c>
    </row>
    <row r="6009" spans="1:7" ht="45" x14ac:dyDescent="0.25">
      <c r="A6009" s="261" t="s">
        <v>5738</v>
      </c>
      <c r="B6009" s="283">
        <v>101169</v>
      </c>
      <c r="C6009" s="108" t="s">
        <v>755</v>
      </c>
      <c r="D6009" t="s">
        <v>245</v>
      </c>
      <c r="E6009" s="284">
        <v>115.02</v>
      </c>
      <c r="F6009" s="284">
        <v>16.97</v>
      </c>
      <c r="G6009" s="284">
        <f t="shared" si="93"/>
        <v>98.05</v>
      </c>
    </row>
    <row r="6010" spans="1:7" ht="45" x14ac:dyDescent="0.25">
      <c r="A6010" s="261" t="s">
        <v>5738</v>
      </c>
      <c r="B6010" s="283">
        <v>101170</v>
      </c>
      <c r="C6010" s="108" t="s">
        <v>756</v>
      </c>
      <c r="D6010" t="s">
        <v>245</v>
      </c>
      <c r="E6010" s="284">
        <v>39.729999999999997</v>
      </c>
      <c r="F6010" s="284">
        <v>9.89</v>
      </c>
      <c r="G6010" s="284">
        <f t="shared" si="93"/>
        <v>29.839999999999996</v>
      </c>
    </row>
    <row r="6011" spans="1:7" ht="45" x14ac:dyDescent="0.25">
      <c r="A6011" s="261" t="s">
        <v>5738</v>
      </c>
      <c r="B6011" s="283">
        <v>101172</v>
      </c>
      <c r="C6011" s="108" t="s">
        <v>757</v>
      </c>
      <c r="D6011" t="s">
        <v>245</v>
      </c>
      <c r="E6011" s="284">
        <v>67.38</v>
      </c>
      <c r="F6011" s="284">
        <v>16.329999999999998</v>
      </c>
      <c r="G6011" s="284">
        <f t="shared" si="93"/>
        <v>51.05</v>
      </c>
    </row>
    <row r="6012" spans="1:7" ht="45" x14ac:dyDescent="0.25">
      <c r="A6012" s="261" t="s">
        <v>5738</v>
      </c>
      <c r="B6012" s="283">
        <v>103904</v>
      </c>
      <c r="C6012" s="108" t="s">
        <v>2013</v>
      </c>
      <c r="D6012" t="s">
        <v>245</v>
      </c>
      <c r="E6012" s="284">
        <v>123.8</v>
      </c>
      <c r="F6012" s="284">
        <v>10.91</v>
      </c>
      <c r="G6012" s="284">
        <f t="shared" si="93"/>
        <v>112.89</v>
      </c>
    </row>
    <row r="6013" spans="1:7" ht="45" x14ac:dyDescent="0.25">
      <c r="A6013" s="261" t="s">
        <v>5738</v>
      </c>
      <c r="B6013" s="283">
        <v>103905</v>
      </c>
      <c r="C6013" s="108" t="s">
        <v>2014</v>
      </c>
      <c r="D6013" t="s">
        <v>245</v>
      </c>
      <c r="E6013" s="284">
        <v>130.41</v>
      </c>
      <c r="F6013" s="284">
        <v>11.25</v>
      </c>
      <c r="G6013" s="284">
        <f t="shared" si="93"/>
        <v>119.16</v>
      </c>
    </row>
    <row r="6014" spans="1:7" ht="45" x14ac:dyDescent="0.25">
      <c r="A6014" s="261" t="s">
        <v>5738</v>
      </c>
      <c r="B6014" s="283">
        <v>103906</v>
      </c>
      <c r="C6014" s="108" t="s">
        <v>2015</v>
      </c>
      <c r="D6014" t="s">
        <v>245</v>
      </c>
      <c r="E6014" s="284">
        <v>158.63</v>
      </c>
      <c r="F6014" s="284">
        <v>15.22</v>
      </c>
      <c r="G6014" s="284">
        <f t="shared" si="93"/>
        <v>143.41</v>
      </c>
    </row>
    <row r="6015" spans="1:7" ht="45" x14ac:dyDescent="0.25">
      <c r="A6015" s="261" t="s">
        <v>5738</v>
      </c>
      <c r="B6015" s="283">
        <v>103907</v>
      </c>
      <c r="C6015" s="108" t="s">
        <v>2016</v>
      </c>
      <c r="D6015" t="s">
        <v>245</v>
      </c>
      <c r="E6015" s="284">
        <v>136.56</v>
      </c>
      <c r="F6015" s="284">
        <v>11.57</v>
      </c>
      <c r="G6015" s="284">
        <f t="shared" si="93"/>
        <v>124.99000000000001</v>
      </c>
    </row>
    <row r="6016" spans="1:7" ht="45" x14ac:dyDescent="0.25">
      <c r="A6016" s="261" t="s">
        <v>5738</v>
      </c>
      <c r="B6016" s="283">
        <v>103908</v>
      </c>
      <c r="C6016" s="108" t="s">
        <v>2017</v>
      </c>
      <c r="D6016" t="s">
        <v>245</v>
      </c>
      <c r="E6016" s="284">
        <v>154.97999999999999</v>
      </c>
      <c r="F6016" s="284">
        <v>12.43</v>
      </c>
      <c r="G6016" s="284">
        <f t="shared" si="93"/>
        <v>142.54999999999998</v>
      </c>
    </row>
    <row r="6017" spans="1:7" ht="45" x14ac:dyDescent="0.25">
      <c r="A6017" s="261" t="s">
        <v>5738</v>
      </c>
      <c r="B6017" s="283">
        <v>103909</v>
      </c>
      <c r="C6017" s="108" t="s">
        <v>2018</v>
      </c>
      <c r="D6017" t="s">
        <v>245</v>
      </c>
      <c r="E6017" s="284">
        <v>176.39</v>
      </c>
      <c r="F6017" s="284">
        <v>13.18</v>
      </c>
      <c r="G6017" s="284">
        <f t="shared" si="93"/>
        <v>163.20999999999998</v>
      </c>
    </row>
    <row r="6018" spans="1:7" ht="45" x14ac:dyDescent="0.25">
      <c r="A6018" s="261" t="s">
        <v>5738</v>
      </c>
      <c r="B6018" s="283">
        <v>103911</v>
      </c>
      <c r="C6018" s="108" t="s">
        <v>2019</v>
      </c>
      <c r="D6018" t="s">
        <v>245</v>
      </c>
      <c r="E6018" s="284">
        <v>202.11</v>
      </c>
      <c r="F6018" s="284">
        <v>13.87</v>
      </c>
      <c r="G6018" s="284">
        <f t="shared" si="93"/>
        <v>188.24</v>
      </c>
    </row>
    <row r="6019" spans="1:7" ht="45" x14ac:dyDescent="0.25">
      <c r="A6019" s="261" t="s">
        <v>5738</v>
      </c>
      <c r="B6019" s="283">
        <v>103912</v>
      </c>
      <c r="C6019" s="108" t="s">
        <v>2020</v>
      </c>
      <c r="D6019" t="s">
        <v>245</v>
      </c>
      <c r="E6019" s="284">
        <v>223.66</v>
      </c>
      <c r="F6019" s="284">
        <v>15.13</v>
      </c>
      <c r="G6019" s="284">
        <f t="shared" ref="G6019:G6082" si="94">E6019-F6019</f>
        <v>208.53</v>
      </c>
    </row>
    <row r="6020" spans="1:7" ht="45" x14ac:dyDescent="0.25">
      <c r="A6020" s="261" t="s">
        <v>5738</v>
      </c>
      <c r="B6020" s="283">
        <v>103913</v>
      </c>
      <c r="C6020" s="108" t="s">
        <v>2021</v>
      </c>
      <c r="D6020" t="s">
        <v>245</v>
      </c>
      <c r="E6020" s="284">
        <v>117.69</v>
      </c>
      <c r="F6020" s="284">
        <v>8.3699999999999992</v>
      </c>
      <c r="G6020" s="284">
        <f t="shared" si="94"/>
        <v>109.32</v>
      </c>
    </row>
    <row r="6021" spans="1:7" ht="45" x14ac:dyDescent="0.25">
      <c r="A6021" s="261" t="s">
        <v>5738</v>
      </c>
      <c r="B6021" s="283">
        <v>103914</v>
      </c>
      <c r="C6021" s="108" t="s">
        <v>2022</v>
      </c>
      <c r="D6021" t="s">
        <v>245</v>
      </c>
      <c r="E6021" s="284">
        <v>137.36000000000001</v>
      </c>
      <c r="F6021" s="284">
        <v>9.36</v>
      </c>
      <c r="G6021" s="284">
        <f t="shared" si="94"/>
        <v>128</v>
      </c>
    </row>
    <row r="6022" spans="1:7" ht="45" x14ac:dyDescent="0.25">
      <c r="A6022" s="261" t="s">
        <v>5738</v>
      </c>
      <c r="B6022" s="283">
        <v>103915</v>
      </c>
      <c r="C6022" s="108" t="s">
        <v>2023</v>
      </c>
      <c r="D6022" t="s">
        <v>245</v>
      </c>
      <c r="E6022" s="284">
        <v>149.63999999999999</v>
      </c>
      <c r="F6022" s="284">
        <v>9.85</v>
      </c>
      <c r="G6022" s="284">
        <f t="shared" si="94"/>
        <v>139.79</v>
      </c>
    </row>
    <row r="6023" spans="1:7" ht="45" x14ac:dyDescent="0.25">
      <c r="A6023" s="261" t="s">
        <v>5738</v>
      </c>
      <c r="B6023" s="283">
        <v>103916</v>
      </c>
      <c r="C6023" s="108" t="s">
        <v>2024</v>
      </c>
      <c r="D6023" t="s">
        <v>245</v>
      </c>
      <c r="E6023" s="284">
        <v>171.94</v>
      </c>
      <c r="F6023" s="284">
        <v>10.97</v>
      </c>
      <c r="G6023" s="284">
        <f t="shared" si="94"/>
        <v>160.97</v>
      </c>
    </row>
    <row r="6024" spans="1:7" ht="45" x14ac:dyDescent="0.25">
      <c r="A6024" s="261" t="s">
        <v>5738</v>
      </c>
      <c r="B6024" s="283">
        <v>103917</v>
      </c>
      <c r="C6024" s="108" t="s">
        <v>2025</v>
      </c>
      <c r="D6024" t="s">
        <v>245</v>
      </c>
      <c r="E6024" s="284">
        <v>197.3</v>
      </c>
      <c r="F6024" s="284">
        <v>11.81</v>
      </c>
      <c r="G6024" s="284">
        <f t="shared" si="94"/>
        <v>185.49</v>
      </c>
    </row>
    <row r="6025" spans="1:7" ht="45" x14ac:dyDescent="0.25">
      <c r="A6025" s="261" t="s">
        <v>5738</v>
      </c>
      <c r="B6025" s="283">
        <v>103918</v>
      </c>
      <c r="C6025" s="108" t="s">
        <v>2026</v>
      </c>
      <c r="D6025" t="s">
        <v>245</v>
      </c>
      <c r="E6025" s="284">
        <v>208.53</v>
      </c>
      <c r="F6025" s="284">
        <v>12.38</v>
      </c>
      <c r="G6025" s="284">
        <f t="shared" si="94"/>
        <v>196.15</v>
      </c>
    </row>
    <row r="6026" spans="1:7" ht="45" x14ac:dyDescent="0.25">
      <c r="A6026" s="261" t="s">
        <v>5738</v>
      </c>
      <c r="B6026" s="283">
        <v>104432</v>
      </c>
      <c r="C6026" s="108" t="s">
        <v>6619</v>
      </c>
      <c r="D6026" t="s">
        <v>245</v>
      </c>
      <c r="E6026" s="284">
        <v>75.48</v>
      </c>
      <c r="F6026" s="284">
        <v>12.95</v>
      </c>
      <c r="G6026" s="284">
        <f t="shared" si="94"/>
        <v>62.53</v>
      </c>
    </row>
    <row r="6027" spans="1:7" ht="45" x14ac:dyDescent="0.25">
      <c r="A6027" s="261" t="s">
        <v>5738</v>
      </c>
      <c r="B6027" s="283">
        <v>104433</v>
      </c>
      <c r="C6027" s="108" t="s">
        <v>6411</v>
      </c>
      <c r="D6027" t="s">
        <v>245</v>
      </c>
      <c r="E6027" s="284">
        <v>65.53</v>
      </c>
      <c r="F6027" s="284">
        <v>7.24</v>
      </c>
      <c r="G6027" s="284">
        <f t="shared" si="94"/>
        <v>58.29</v>
      </c>
    </row>
    <row r="6028" spans="1:7" ht="45" x14ac:dyDescent="0.25">
      <c r="A6028" s="261" t="s">
        <v>5738</v>
      </c>
      <c r="B6028" s="283">
        <v>103689</v>
      </c>
      <c r="C6028" s="108" t="s">
        <v>7602</v>
      </c>
      <c r="D6028" t="s">
        <v>245</v>
      </c>
      <c r="E6028" s="284">
        <v>304.01</v>
      </c>
      <c r="F6028" s="284">
        <v>26.87</v>
      </c>
      <c r="G6028" s="284">
        <f t="shared" si="94"/>
        <v>277.14</v>
      </c>
    </row>
    <row r="6029" spans="1:7" ht="60" x14ac:dyDescent="0.25">
      <c r="A6029" s="261" t="s">
        <v>5738</v>
      </c>
      <c r="B6029" s="283">
        <v>103694</v>
      </c>
      <c r="C6029" s="108" t="s">
        <v>1900</v>
      </c>
      <c r="D6029" t="s">
        <v>242</v>
      </c>
      <c r="E6029" s="284">
        <v>101.25</v>
      </c>
      <c r="F6029" s="284">
        <v>26.94</v>
      </c>
      <c r="G6029" s="284">
        <f t="shared" si="94"/>
        <v>74.31</v>
      </c>
    </row>
    <row r="6030" spans="1:7" ht="60" x14ac:dyDescent="0.25">
      <c r="A6030" s="261" t="s">
        <v>5738</v>
      </c>
      <c r="B6030" s="283">
        <v>103695</v>
      </c>
      <c r="C6030" s="108" t="s">
        <v>1901</v>
      </c>
      <c r="D6030" t="s">
        <v>242</v>
      </c>
      <c r="E6030" s="284">
        <v>90.58</v>
      </c>
      <c r="F6030" s="284">
        <v>25.14</v>
      </c>
      <c r="G6030" s="284">
        <f t="shared" si="94"/>
        <v>65.44</v>
      </c>
    </row>
    <row r="6031" spans="1:7" ht="60" x14ac:dyDescent="0.25">
      <c r="A6031" s="261" t="s">
        <v>5738</v>
      </c>
      <c r="B6031" s="283">
        <v>103696</v>
      </c>
      <c r="C6031" s="108" t="s">
        <v>1902</v>
      </c>
      <c r="D6031" t="s">
        <v>242</v>
      </c>
      <c r="E6031" s="284">
        <v>126.57</v>
      </c>
      <c r="F6031" s="284">
        <v>45.37</v>
      </c>
      <c r="G6031" s="284">
        <f t="shared" si="94"/>
        <v>81.199999999999989</v>
      </c>
    </row>
    <row r="6032" spans="1:7" ht="60" x14ac:dyDescent="0.25">
      <c r="A6032" s="261" t="s">
        <v>5738</v>
      </c>
      <c r="B6032" s="283">
        <v>103697</v>
      </c>
      <c r="C6032" s="108" t="s">
        <v>1903</v>
      </c>
      <c r="D6032" t="s">
        <v>242</v>
      </c>
      <c r="E6032" s="284">
        <v>115.9</v>
      </c>
      <c r="F6032" s="284">
        <v>43.57</v>
      </c>
      <c r="G6032" s="284">
        <f t="shared" si="94"/>
        <v>72.330000000000013</v>
      </c>
    </row>
    <row r="6033" spans="1:7" ht="45" x14ac:dyDescent="0.25">
      <c r="A6033" s="261" t="s">
        <v>5738</v>
      </c>
      <c r="B6033" s="283">
        <v>95995</v>
      </c>
      <c r="C6033" s="108" t="s">
        <v>4919</v>
      </c>
      <c r="D6033" t="s">
        <v>319</v>
      </c>
      <c r="E6033" s="284">
        <v>1983.9</v>
      </c>
      <c r="F6033" s="284">
        <v>33.299999999999997</v>
      </c>
      <c r="G6033" s="284">
        <f t="shared" si="94"/>
        <v>1950.6000000000001</v>
      </c>
    </row>
    <row r="6034" spans="1:7" ht="45" x14ac:dyDescent="0.25">
      <c r="A6034" s="261" t="s">
        <v>5738</v>
      </c>
      <c r="B6034" s="283">
        <v>95996</v>
      </c>
      <c r="C6034" s="108" t="s">
        <v>4920</v>
      </c>
      <c r="D6034" t="s">
        <v>319</v>
      </c>
      <c r="E6034" s="284">
        <v>1721.1</v>
      </c>
      <c r="F6034" s="284">
        <v>23.76</v>
      </c>
      <c r="G6034" s="284">
        <f t="shared" si="94"/>
        <v>1697.34</v>
      </c>
    </row>
    <row r="6035" spans="1:7" ht="45" x14ac:dyDescent="0.25">
      <c r="A6035" s="261" t="s">
        <v>5738</v>
      </c>
      <c r="B6035" s="283">
        <v>96001</v>
      </c>
      <c r="C6035" s="108" t="s">
        <v>4921</v>
      </c>
      <c r="D6035" t="s">
        <v>245</v>
      </c>
      <c r="E6035" s="284">
        <v>7</v>
      </c>
      <c r="F6035" s="284">
        <v>0.99</v>
      </c>
      <c r="G6035" s="284">
        <f t="shared" si="94"/>
        <v>6.01</v>
      </c>
    </row>
    <row r="6036" spans="1:7" ht="30" x14ac:dyDescent="0.25">
      <c r="A6036" s="261" t="s">
        <v>5738</v>
      </c>
      <c r="B6036" s="283">
        <v>96393</v>
      </c>
      <c r="C6036" s="108" t="s">
        <v>4988</v>
      </c>
      <c r="D6036" t="s">
        <v>319</v>
      </c>
      <c r="E6036" s="284">
        <v>119.04</v>
      </c>
      <c r="F6036" s="284">
        <v>1.85</v>
      </c>
      <c r="G6036" s="284">
        <f t="shared" si="94"/>
        <v>117.19000000000001</v>
      </c>
    </row>
    <row r="6037" spans="1:7" ht="30" x14ac:dyDescent="0.25">
      <c r="A6037" s="261" t="s">
        <v>5738</v>
      </c>
      <c r="B6037" s="283">
        <v>96394</v>
      </c>
      <c r="C6037" s="108" t="s">
        <v>4989</v>
      </c>
      <c r="D6037" t="s">
        <v>319</v>
      </c>
      <c r="E6037" s="284">
        <v>188.79</v>
      </c>
      <c r="F6037" s="284">
        <v>1.85</v>
      </c>
      <c r="G6037" s="284">
        <f t="shared" si="94"/>
        <v>186.94</v>
      </c>
    </row>
    <row r="6038" spans="1:7" ht="30" x14ac:dyDescent="0.25">
      <c r="A6038" s="261" t="s">
        <v>5738</v>
      </c>
      <c r="B6038" s="283">
        <v>96395</v>
      </c>
      <c r="C6038" s="108" t="s">
        <v>4990</v>
      </c>
      <c r="D6038" t="s">
        <v>319</v>
      </c>
      <c r="E6038" s="284">
        <v>283.86</v>
      </c>
      <c r="F6038" s="284">
        <v>3.07</v>
      </c>
      <c r="G6038" s="284">
        <f t="shared" si="94"/>
        <v>280.79000000000002</v>
      </c>
    </row>
    <row r="6039" spans="1:7" ht="60" x14ac:dyDescent="0.25">
      <c r="A6039" s="261" t="s">
        <v>5738</v>
      </c>
      <c r="B6039" s="283">
        <v>88411</v>
      </c>
      <c r="C6039" s="108" t="s">
        <v>2649</v>
      </c>
      <c r="D6039" t="s">
        <v>245</v>
      </c>
      <c r="E6039" s="284">
        <v>2.75</v>
      </c>
      <c r="F6039" s="284">
        <v>1.02</v>
      </c>
      <c r="G6039" s="284">
        <f t="shared" si="94"/>
        <v>1.73</v>
      </c>
    </row>
    <row r="6040" spans="1:7" ht="60" x14ac:dyDescent="0.25">
      <c r="A6040" s="261" t="s">
        <v>5738</v>
      </c>
      <c r="B6040" s="283">
        <v>88412</v>
      </c>
      <c r="C6040" s="108" t="s">
        <v>2650</v>
      </c>
      <c r="D6040" t="s">
        <v>245</v>
      </c>
      <c r="E6040" s="284">
        <v>2.0699999999999998</v>
      </c>
      <c r="F6040" s="284">
        <v>0.54</v>
      </c>
      <c r="G6040" s="284">
        <f t="shared" si="94"/>
        <v>1.5299999999999998</v>
      </c>
    </row>
    <row r="6041" spans="1:7" ht="60" x14ac:dyDescent="0.25">
      <c r="A6041" s="261" t="s">
        <v>5738</v>
      </c>
      <c r="B6041" s="283">
        <v>88413</v>
      </c>
      <c r="C6041" s="108" t="s">
        <v>2651</v>
      </c>
      <c r="D6041" t="s">
        <v>245</v>
      </c>
      <c r="E6041" s="284">
        <v>4.12</v>
      </c>
      <c r="F6041" s="284">
        <v>2</v>
      </c>
      <c r="G6041" s="284">
        <f t="shared" si="94"/>
        <v>2.12</v>
      </c>
    </row>
    <row r="6042" spans="1:7" ht="60" x14ac:dyDescent="0.25">
      <c r="A6042" s="261" t="s">
        <v>5738</v>
      </c>
      <c r="B6042" s="283">
        <v>88414</v>
      </c>
      <c r="C6042" s="108" t="s">
        <v>2652</v>
      </c>
      <c r="D6042" t="s">
        <v>245</v>
      </c>
      <c r="E6042" s="284">
        <v>4.5599999999999996</v>
      </c>
      <c r="F6042" s="284">
        <v>2.33</v>
      </c>
      <c r="G6042" s="284">
        <f t="shared" si="94"/>
        <v>2.2299999999999995</v>
      </c>
    </row>
    <row r="6043" spans="1:7" ht="45" x14ac:dyDescent="0.25">
      <c r="A6043" s="261" t="s">
        <v>5738</v>
      </c>
      <c r="B6043" s="283">
        <v>88415</v>
      </c>
      <c r="C6043" s="108" t="s">
        <v>2653</v>
      </c>
      <c r="D6043" t="s">
        <v>245</v>
      </c>
      <c r="E6043" s="284">
        <v>2.97</v>
      </c>
      <c r="F6043" s="284">
        <v>1.19</v>
      </c>
      <c r="G6043" s="284">
        <f t="shared" si="94"/>
        <v>1.7800000000000002</v>
      </c>
    </row>
    <row r="6044" spans="1:7" ht="60" x14ac:dyDescent="0.25">
      <c r="A6044" s="261" t="s">
        <v>5738</v>
      </c>
      <c r="B6044" s="283">
        <v>88416</v>
      </c>
      <c r="C6044" s="108" t="s">
        <v>2654</v>
      </c>
      <c r="D6044" t="s">
        <v>245</v>
      </c>
      <c r="E6044" s="284">
        <v>20.39</v>
      </c>
      <c r="F6044" s="284">
        <v>3.27</v>
      </c>
      <c r="G6044" s="284">
        <f t="shared" si="94"/>
        <v>17.12</v>
      </c>
    </row>
    <row r="6045" spans="1:7" ht="75" x14ac:dyDescent="0.25">
      <c r="A6045" s="261" t="s">
        <v>5738</v>
      </c>
      <c r="B6045" s="283">
        <v>88417</v>
      </c>
      <c r="C6045" s="108" t="s">
        <v>2655</v>
      </c>
      <c r="D6045" t="s">
        <v>245</v>
      </c>
      <c r="E6045" s="284">
        <v>17.97</v>
      </c>
      <c r="F6045" s="284">
        <v>1.55</v>
      </c>
      <c r="G6045" s="284">
        <f t="shared" si="94"/>
        <v>16.419999999999998</v>
      </c>
    </row>
    <row r="6046" spans="1:7" ht="60" x14ac:dyDescent="0.25">
      <c r="A6046" s="261" t="s">
        <v>5738</v>
      </c>
      <c r="B6046" s="283">
        <v>88420</v>
      </c>
      <c r="C6046" s="108" t="s">
        <v>2658</v>
      </c>
      <c r="D6046" t="s">
        <v>245</v>
      </c>
      <c r="E6046" s="284">
        <v>25.29</v>
      </c>
      <c r="F6046" s="284">
        <v>6.75</v>
      </c>
      <c r="G6046" s="284">
        <f t="shared" si="94"/>
        <v>18.54</v>
      </c>
    </row>
    <row r="6047" spans="1:7" ht="60" x14ac:dyDescent="0.25">
      <c r="A6047" s="261" t="s">
        <v>5738</v>
      </c>
      <c r="B6047" s="283">
        <v>88421</v>
      </c>
      <c r="C6047" s="108" t="s">
        <v>2659</v>
      </c>
      <c r="D6047" t="s">
        <v>245</v>
      </c>
      <c r="E6047" s="284">
        <v>26.84</v>
      </c>
      <c r="F6047" s="284">
        <v>7.85</v>
      </c>
      <c r="G6047" s="284">
        <f t="shared" si="94"/>
        <v>18.990000000000002</v>
      </c>
    </row>
    <row r="6048" spans="1:7" ht="45" x14ac:dyDescent="0.25">
      <c r="A6048" s="261" t="s">
        <v>5738</v>
      </c>
      <c r="B6048" s="283">
        <v>88423</v>
      </c>
      <c r="C6048" s="108" t="s">
        <v>2661</v>
      </c>
      <c r="D6048" t="s">
        <v>245</v>
      </c>
      <c r="E6048" s="284">
        <v>21.15</v>
      </c>
      <c r="F6048" s="284">
        <v>3.81</v>
      </c>
      <c r="G6048" s="284">
        <f t="shared" si="94"/>
        <v>17.34</v>
      </c>
    </row>
    <row r="6049" spans="1:7" ht="60" x14ac:dyDescent="0.25">
      <c r="A6049" s="261" t="s">
        <v>5738</v>
      </c>
      <c r="B6049" s="283">
        <v>88424</v>
      </c>
      <c r="C6049" s="108" t="s">
        <v>2662</v>
      </c>
      <c r="D6049" t="s">
        <v>245</v>
      </c>
      <c r="E6049" s="284">
        <v>23.73</v>
      </c>
      <c r="F6049" s="284">
        <v>5.64</v>
      </c>
      <c r="G6049" s="284">
        <f t="shared" si="94"/>
        <v>18.09</v>
      </c>
    </row>
    <row r="6050" spans="1:7" ht="75" x14ac:dyDescent="0.25">
      <c r="A6050" s="261" t="s">
        <v>5738</v>
      </c>
      <c r="B6050" s="283">
        <v>88426</v>
      </c>
      <c r="C6050" s="108" t="s">
        <v>2664</v>
      </c>
      <c r="D6050" t="s">
        <v>245</v>
      </c>
      <c r="E6050" s="284">
        <v>19.54</v>
      </c>
      <c r="F6050" s="284">
        <v>2.66</v>
      </c>
      <c r="G6050" s="284">
        <f t="shared" si="94"/>
        <v>16.88</v>
      </c>
    </row>
    <row r="6051" spans="1:7" ht="60" x14ac:dyDescent="0.25">
      <c r="A6051" s="261" t="s">
        <v>5738</v>
      </c>
      <c r="B6051" s="283">
        <v>88428</v>
      </c>
      <c r="C6051" s="108" t="s">
        <v>2666</v>
      </c>
      <c r="D6051" t="s">
        <v>245</v>
      </c>
      <c r="E6051" s="284">
        <v>32.159999999999997</v>
      </c>
      <c r="F6051" s="284">
        <v>11.62</v>
      </c>
      <c r="G6051" s="284">
        <f t="shared" si="94"/>
        <v>20.54</v>
      </c>
    </row>
    <row r="6052" spans="1:7" ht="60" x14ac:dyDescent="0.25">
      <c r="A6052" s="261" t="s">
        <v>5738</v>
      </c>
      <c r="B6052" s="283">
        <v>88429</v>
      </c>
      <c r="C6052" s="108" t="s">
        <v>2667</v>
      </c>
      <c r="D6052" t="s">
        <v>245</v>
      </c>
      <c r="E6052" s="284">
        <v>34.86</v>
      </c>
      <c r="F6052" s="284">
        <v>13.54</v>
      </c>
      <c r="G6052" s="284">
        <f t="shared" si="94"/>
        <v>21.32</v>
      </c>
    </row>
    <row r="6053" spans="1:7" ht="45" x14ac:dyDescent="0.25">
      <c r="A6053" s="261" t="s">
        <v>5738</v>
      </c>
      <c r="B6053" s="283">
        <v>88431</v>
      </c>
      <c r="C6053" s="108" t="s">
        <v>2669</v>
      </c>
      <c r="D6053" t="s">
        <v>245</v>
      </c>
      <c r="E6053" s="284">
        <v>25.05</v>
      </c>
      <c r="F6053" s="284">
        <v>6.58</v>
      </c>
      <c r="G6053" s="284">
        <f t="shared" si="94"/>
        <v>18.47</v>
      </c>
    </row>
    <row r="6054" spans="1:7" ht="45" x14ac:dyDescent="0.25">
      <c r="A6054" s="261" t="s">
        <v>5738</v>
      </c>
      <c r="B6054" s="283">
        <v>88432</v>
      </c>
      <c r="C6054" s="108" t="s">
        <v>2670</v>
      </c>
      <c r="D6054" t="s">
        <v>245</v>
      </c>
      <c r="E6054" s="284">
        <v>17.8</v>
      </c>
      <c r="F6054" s="284">
        <v>8.1199999999999992</v>
      </c>
      <c r="G6054" s="284">
        <f t="shared" si="94"/>
        <v>9.6800000000000015</v>
      </c>
    </row>
    <row r="6055" spans="1:7" ht="30" x14ac:dyDescent="0.25">
      <c r="A6055" s="261" t="s">
        <v>5738</v>
      </c>
      <c r="B6055" s="283">
        <v>88484</v>
      </c>
      <c r="C6055" s="108" t="s">
        <v>7603</v>
      </c>
      <c r="D6055" t="s">
        <v>245</v>
      </c>
      <c r="E6055" s="284">
        <v>4.3499999999999996</v>
      </c>
      <c r="F6055" s="284">
        <v>2.13</v>
      </c>
      <c r="G6055" s="284">
        <f t="shared" si="94"/>
        <v>2.2199999999999998</v>
      </c>
    </row>
    <row r="6056" spans="1:7" ht="30" x14ac:dyDescent="0.25">
      <c r="A6056" s="261" t="s">
        <v>5738</v>
      </c>
      <c r="B6056" s="283">
        <v>88485</v>
      </c>
      <c r="C6056" s="108" t="s">
        <v>7604</v>
      </c>
      <c r="D6056" t="s">
        <v>245</v>
      </c>
      <c r="E6056" s="284">
        <v>3.5</v>
      </c>
      <c r="F6056" s="284">
        <v>1.53</v>
      </c>
      <c r="G6056" s="284">
        <f t="shared" si="94"/>
        <v>1.97</v>
      </c>
    </row>
    <row r="6057" spans="1:7" ht="30" x14ac:dyDescent="0.25">
      <c r="A6057" s="261" t="s">
        <v>5738</v>
      </c>
      <c r="B6057" s="283">
        <v>88488</v>
      </c>
      <c r="C6057" s="108" t="s">
        <v>7605</v>
      </c>
      <c r="D6057" t="s">
        <v>245</v>
      </c>
      <c r="E6057" s="284">
        <v>15.12</v>
      </c>
      <c r="F6057" s="284">
        <v>5.2</v>
      </c>
      <c r="G6057" s="284">
        <f t="shared" si="94"/>
        <v>9.9199999999999982</v>
      </c>
    </row>
    <row r="6058" spans="1:7" ht="30" x14ac:dyDescent="0.25">
      <c r="A6058" s="261" t="s">
        <v>5738</v>
      </c>
      <c r="B6058" s="283">
        <v>88489</v>
      </c>
      <c r="C6058" s="108" t="s">
        <v>7606</v>
      </c>
      <c r="D6058" t="s">
        <v>245</v>
      </c>
      <c r="E6058" s="284">
        <v>13.05</v>
      </c>
      <c r="F6058" s="284">
        <v>3.73</v>
      </c>
      <c r="G6058" s="284">
        <f t="shared" si="94"/>
        <v>9.32</v>
      </c>
    </row>
    <row r="6059" spans="1:7" ht="45" x14ac:dyDescent="0.25">
      <c r="A6059" s="261" t="s">
        <v>5738</v>
      </c>
      <c r="B6059" s="283">
        <v>88494</v>
      </c>
      <c r="C6059" s="108" t="s">
        <v>7607</v>
      </c>
      <c r="D6059" t="s">
        <v>245</v>
      </c>
      <c r="E6059" s="284">
        <v>19.77</v>
      </c>
      <c r="F6059" s="284">
        <v>11.6</v>
      </c>
      <c r="G6059" s="284">
        <f t="shared" si="94"/>
        <v>8.17</v>
      </c>
    </row>
    <row r="6060" spans="1:7" ht="45" x14ac:dyDescent="0.25">
      <c r="A6060" s="261" t="s">
        <v>5738</v>
      </c>
      <c r="B6060" s="283">
        <v>88495</v>
      </c>
      <c r="C6060" s="108" t="s">
        <v>7608</v>
      </c>
      <c r="D6060" t="s">
        <v>245</v>
      </c>
      <c r="E6060" s="284">
        <v>11.38</v>
      </c>
      <c r="F6060" s="284">
        <v>5.64</v>
      </c>
      <c r="G6060" s="284">
        <f t="shared" si="94"/>
        <v>5.7400000000000011</v>
      </c>
    </row>
    <row r="6061" spans="1:7" ht="45" x14ac:dyDescent="0.25">
      <c r="A6061" s="261" t="s">
        <v>5738</v>
      </c>
      <c r="B6061" s="283">
        <v>88496</v>
      </c>
      <c r="C6061" s="108" t="s">
        <v>7609</v>
      </c>
      <c r="D6061" t="s">
        <v>245</v>
      </c>
      <c r="E6061" s="284">
        <v>30.31</v>
      </c>
      <c r="F6061" s="284">
        <v>17.03</v>
      </c>
      <c r="G6061" s="284">
        <f t="shared" si="94"/>
        <v>13.279999999999998</v>
      </c>
    </row>
    <row r="6062" spans="1:7" ht="45" x14ac:dyDescent="0.25">
      <c r="A6062" s="261" t="s">
        <v>5738</v>
      </c>
      <c r="B6062" s="283">
        <v>88497</v>
      </c>
      <c r="C6062" s="108" t="s">
        <v>7610</v>
      </c>
      <c r="D6062" t="s">
        <v>245</v>
      </c>
      <c r="E6062" s="284">
        <v>18</v>
      </c>
      <c r="F6062" s="284">
        <v>8.27</v>
      </c>
      <c r="G6062" s="284">
        <f t="shared" si="94"/>
        <v>9.73</v>
      </c>
    </row>
    <row r="6063" spans="1:7" ht="30" x14ac:dyDescent="0.25">
      <c r="A6063" s="261" t="s">
        <v>5738</v>
      </c>
      <c r="B6063" s="283">
        <v>95305</v>
      </c>
      <c r="C6063" s="108" t="s">
        <v>7611</v>
      </c>
      <c r="D6063" t="s">
        <v>245</v>
      </c>
      <c r="E6063" s="284">
        <v>13.98</v>
      </c>
      <c r="F6063" s="284">
        <v>3.52</v>
      </c>
      <c r="G6063" s="284">
        <f t="shared" si="94"/>
        <v>10.46</v>
      </c>
    </row>
    <row r="6064" spans="1:7" ht="30" x14ac:dyDescent="0.25">
      <c r="A6064" s="261" t="s">
        <v>5738</v>
      </c>
      <c r="B6064" s="283">
        <v>95306</v>
      </c>
      <c r="C6064" s="108" t="s">
        <v>7612</v>
      </c>
      <c r="D6064" t="s">
        <v>245</v>
      </c>
      <c r="E6064" s="284">
        <v>15.93</v>
      </c>
      <c r="F6064" s="284">
        <v>4.91</v>
      </c>
      <c r="G6064" s="284">
        <f t="shared" si="94"/>
        <v>11.02</v>
      </c>
    </row>
    <row r="6065" spans="1:7" ht="60" x14ac:dyDescent="0.25">
      <c r="A6065" s="261" t="s">
        <v>5738</v>
      </c>
      <c r="B6065" s="283">
        <v>95622</v>
      </c>
      <c r="C6065" s="108" t="s">
        <v>4844</v>
      </c>
      <c r="D6065" t="s">
        <v>245</v>
      </c>
      <c r="E6065" s="284">
        <v>16.27</v>
      </c>
      <c r="F6065" s="284">
        <v>6.7</v>
      </c>
      <c r="G6065" s="284">
        <f t="shared" si="94"/>
        <v>9.57</v>
      </c>
    </row>
    <row r="6066" spans="1:7" ht="60" x14ac:dyDescent="0.25">
      <c r="A6066" s="261" t="s">
        <v>5738</v>
      </c>
      <c r="B6066" s="283">
        <v>95623</v>
      </c>
      <c r="C6066" s="108" t="s">
        <v>4845</v>
      </c>
      <c r="D6066" t="s">
        <v>245</v>
      </c>
      <c r="E6066" s="284">
        <v>12.96</v>
      </c>
      <c r="F6066" s="284">
        <v>4.3600000000000003</v>
      </c>
      <c r="G6066" s="284">
        <f t="shared" si="94"/>
        <v>8.6000000000000014</v>
      </c>
    </row>
    <row r="6067" spans="1:7" ht="60" x14ac:dyDescent="0.25">
      <c r="A6067" s="261" t="s">
        <v>5738</v>
      </c>
      <c r="B6067" s="283">
        <v>95624</v>
      </c>
      <c r="C6067" s="108" t="s">
        <v>4846</v>
      </c>
      <c r="D6067" t="s">
        <v>245</v>
      </c>
      <c r="E6067" s="284">
        <v>23.02</v>
      </c>
      <c r="F6067" s="284">
        <v>11.49</v>
      </c>
      <c r="G6067" s="284">
        <f t="shared" si="94"/>
        <v>11.53</v>
      </c>
    </row>
    <row r="6068" spans="1:7" ht="60" x14ac:dyDescent="0.25">
      <c r="A6068" s="261" t="s">
        <v>5738</v>
      </c>
      <c r="B6068" s="283">
        <v>95625</v>
      </c>
      <c r="C6068" s="108" t="s">
        <v>4847</v>
      </c>
      <c r="D6068" t="s">
        <v>245</v>
      </c>
      <c r="E6068" s="284">
        <v>25.15</v>
      </c>
      <c r="F6068" s="284">
        <v>13.02</v>
      </c>
      <c r="G6068" s="284">
        <f t="shared" si="94"/>
        <v>12.129999999999999</v>
      </c>
    </row>
    <row r="6069" spans="1:7" ht="45" x14ac:dyDescent="0.25">
      <c r="A6069" s="261" t="s">
        <v>5738</v>
      </c>
      <c r="B6069" s="283">
        <v>95626</v>
      </c>
      <c r="C6069" s="108" t="s">
        <v>4848</v>
      </c>
      <c r="D6069" t="s">
        <v>245</v>
      </c>
      <c r="E6069" s="284">
        <v>17.350000000000001</v>
      </c>
      <c r="F6069" s="284">
        <v>7.47</v>
      </c>
      <c r="G6069" s="284">
        <f t="shared" si="94"/>
        <v>9.8800000000000026</v>
      </c>
    </row>
    <row r="6070" spans="1:7" ht="60" x14ac:dyDescent="0.25">
      <c r="A6070" s="261" t="s">
        <v>5738</v>
      </c>
      <c r="B6070" s="283">
        <v>96126</v>
      </c>
      <c r="C6070" s="108" t="s">
        <v>4955</v>
      </c>
      <c r="D6070" t="s">
        <v>245</v>
      </c>
      <c r="E6070" s="284">
        <v>20.65</v>
      </c>
      <c r="F6070" s="284">
        <v>8.4</v>
      </c>
      <c r="G6070" s="284">
        <f t="shared" si="94"/>
        <v>12.249999999999998</v>
      </c>
    </row>
    <row r="6071" spans="1:7" ht="60" x14ac:dyDescent="0.25">
      <c r="A6071" s="261" t="s">
        <v>5738</v>
      </c>
      <c r="B6071" s="283">
        <v>96127</v>
      </c>
      <c r="C6071" s="108" t="s">
        <v>4956</v>
      </c>
      <c r="D6071" t="s">
        <v>245</v>
      </c>
      <c r="E6071" s="284">
        <v>16.52</v>
      </c>
      <c r="F6071" s="284">
        <v>5.45</v>
      </c>
      <c r="G6071" s="284">
        <f t="shared" si="94"/>
        <v>11.07</v>
      </c>
    </row>
    <row r="6072" spans="1:7" ht="60" x14ac:dyDescent="0.25">
      <c r="A6072" s="261" t="s">
        <v>5738</v>
      </c>
      <c r="B6072" s="283">
        <v>96128</v>
      </c>
      <c r="C6072" s="108" t="s">
        <v>4957</v>
      </c>
      <c r="D6072" t="s">
        <v>245</v>
      </c>
      <c r="E6072" s="284">
        <v>29.04</v>
      </c>
      <c r="F6072" s="284">
        <v>14.33</v>
      </c>
      <c r="G6072" s="284">
        <f t="shared" si="94"/>
        <v>14.709999999999999</v>
      </c>
    </row>
    <row r="6073" spans="1:7" ht="60" x14ac:dyDescent="0.25">
      <c r="A6073" s="261" t="s">
        <v>5738</v>
      </c>
      <c r="B6073" s="283">
        <v>96129</v>
      </c>
      <c r="C6073" s="108" t="s">
        <v>4958</v>
      </c>
      <c r="D6073" t="s">
        <v>245</v>
      </c>
      <c r="E6073" s="284">
        <v>31.71</v>
      </c>
      <c r="F6073" s="284">
        <v>16.239999999999998</v>
      </c>
      <c r="G6073" s="284">
        <f t="shared" si="94"/>
        <v>15.470000000000002</v>
      </c>
    </row>
    <row r="6074" spans="1:7" ht="45" x14ac:dyDescent="0.25">
      <c r="A6074" s="261" t="s">
        <v>5738</v>
      </c>
      <c r="B6074" s="283">
        <v>96130</v>
      </c>
      <c r="C6074" s="108" t="s">
        <v>4959</v>
      </c>
      <c r="D6074" t="s">
        <v>245</v>
      </c>
      <c r="E6074" s="284">
        <v>21.96</v>
      </c>
      <c r="F6074" s="284">
        <v>9.31</v>
      </c>
      <c r="G6074" s="284">
        <f t="shared" si="94"/>
        <v>12.65</v>
      </c>
    </row>
    <row r="6075" spans="1:7" ht="60" x14ac:dyDescent="0.25">
      <c r="A6075" s="261" t="s">
        <v>5738</v>
      </c>
      <c r="B6075" s="283">
        <v>96131</v>
      </c>
      <c r="C6075" s="108" t="s">
        <v>4960</v>
      </c>
      <c r="D6075" t="s">
        <v>245</v>
      </c>
      <c r="E6075" s="284">
        <v>28.88</v>
      </c>
      <c r="F6075" s="284">
        <v>11.17</v>
      </c>
      <c r="G6075" s="284">
        <f t="shared" si="94"/>
        <v>17.71</v>
      </c>
    </row>
    <row r="6076" spans="1:7" ht="60" x14ac:dyDescent="0.25">
      <c r="A6076" s="261" t="s">
        <v>5738</v>
      </c>
      <c r="B6076" s="283">
        <v>96132</v>
      </c>
      <c r="C6076" s="108" t="s">
        <v>4961</v>
      </c>
      <c r="D6076" t="s">
        <v>245</v>
      </c>
      <c r="E6076" s="284">
        <v>23.36</v>
      </c>
      <c r="F6076" s="284">
        <v>7.24</v>
      </c>
      <c r="G6076" s="284">
        <f t="shared" si="94"/>
        <v>16.119999999999997</v>
      </c>
    </row>
    <row r="6077" spans="1:7" ht="60" x14ac:dyDescent="0.25">
      <c r="A6077" s="261" t="s">
        <v>5738</v>
      </c>
      <c r="B6077" s="283">
        <v>96133</v>
      </c>
      <c r="C6077" s="108" t="s">
        <v>4962</v>
      </c>
      <c r="D6077" t="s">
        <v>245</v>
      </c>
      <c r="E6077" s="284">
        <v>40.03</v>
      </c>
      <c r="F6077" s="284">
        <v>19.07</v>
      </c>
      <c r="G6077" s="284">
        <f t="shared" si="94"/>
        <v>20.96</v>
      </c>
    </row>
    <row r="6078" spans="1:7" ht="60" x14ac:dyDescent="0.25">
      <c r="A6078" s="261" t="s">
        <v>5738</v>
      </c>
      <c r="B6078" s="283">
        <v>96134</v>
      </c>
      <c r="C6078" s="108" t="s">
        <v>4963</v>
      </c>
      <c r="D6078" t="s">
        <v>245</v>
      </c>
      <c r="E6078" s="284">
        <v>43.58</v>
      </c>
      <c r="F6078" s="284">
        <v>21.59</v>
      </c>
      <c r="G6078" s="284">
        <f t="shared" si="94"/>
        <v>21.99</v>
      </c>
    </row>
    <row r="6079" spans="1:7" ht="45" x14ac:dyDescent="0.25">
      <c r="A6079" s="261" t="s">
        <v>5738</v>
      </c>
      <c r="B6079" s="283">
        <v>96135</v>
      </c>
      <c r="C6079" s="108" t="s">
        <v>4964</v>
      </c>
      <c r="D6079" t="s">
        <v>245</v>
      </c>
      <c r="E6079" s="284">
        <v>30.64</v>
      </c>
      <c r="F6079" s="284">
        <v>12.41</v>
      </c>
      <c r="G6079" s="284">
        <f t="shared" si="94"/>
        <v>18.23</v>
      </c>
    </row>
    <row r="6080" spans="1:7" ht="30" x14ac:dyDescent="0.25">
      <c r="A6080" s="261" t="s">
        <v>5738</v>
      </c>
      <c r="B6080" s="283">
        <v>104639</v>
      </c>
      <c r="C6080" s="108" t="s">
        <v>7613</v>
      </c>
      <c r="D6080" t="s">
        <v>245</v>
      </c>
      <c r="E6080" s="284">
        <v>11.13</v>
      </c>
      <c r="F6080" s="284">
        <v>5.21</v>
      </c>
      <c r="G6080" s="284">
        <f t="shared" si="94"/>
        <v>5.9200000000000008</v>
      </c>
    </row>
    <row r="6081" spans="1:7" ht="30" x14ac:dyDescent="0.25">
      <c r="A6081" s="261" t="s">
        <v>5738</v>
      </c>
      <c r="B6081" s="283">
        <v>104640</v>
      </c>
      <c r="C6081" s="108" t="s">
        <v>7614</v>
      </c>
      <c r="D6081" t="s">
        <v>245</v>
      </c>
      <c r="E6081" s="284">
        <v>12.61</v>
      </c>
      <c r="F6081" s="284">
        <v>5.21</v>
      </c>
      <c r="G6081" s="284">
        <f t="shared" si="94"/>
        <v>7.3999999999999995</v>
      </c>
    </row>
    <row r="6082" spans="1:7" ht="30" x14ac:dyDescent="0.25">
      <c r="A6082" s="261" t="s">
        <v>5738</v>
      </c>
      <c r="B6082" s="283">
        <v>104641</v>
      </c>
      <c r="C6082" s="108" t="s">
        <v>7615</v>
      </c>
      <c r="D6082" t="s">
        <v>245</v>
      </c>
      <c r="E6082" s="284">
        <v>9.06</v>
      </c>
      <c r="F6082" s="284">
        <v>3.73</v>
      </c>
      <c r="G6082" s="284">
        <f t="shared" si="94"/>
        <v>5.33</v>
      </c>
    </row>
    <row r="6083" spans="1:7" ht="30" x14ac:dyDescent="0.25">
      <c r="A6083" s="261" t="s">
        <v>5738</v>
      </c>
      <c r="B6083" s="283">
        <v>104642</v>
      </c>
      <c r="C6083" s="108" t="s">
        <v>7616</v>
      </c>
      <c r="D6083" t="s">
        <v>245</v>
      </c>
      <c r="E6083" s="284">
        <v>10.54</v>
      </c>
      <c r="F6083" s="284">
        <v>3.73</v>
      </c>
      <c r="G6083" s="284">
        <f t="shared" ref="G6083:G6146" si="95">E6083-F6083</f>
        <v>6.8099999999999987</v>
      </c>
    </row>
    <row r="6084" spans="1:7" ht="30" x14ac:dyDescent="0.25">
      <c r="A6084" s="261" t="s">
        <v>5738</v>
      </c>
      <c r="B6084" s="283">
        <v>102193</v>
      </c>
      <c r="C6084" s="108" t="s">
        <v>71</v>
      </c>
      <c r="D6084" t="s">
        <v>245</v>
      </c>
      <c r="E6084" s="284">
        <v>2</v>
      </c>
      <c r="F6084" s="284">
        <v>0.98</v>
      </c>
      <c r="G6084" s="284">
        <f t="shared" si="95"/>
        <v>1.02</v>
      </c>
    </row>
    <row r="6085" spans="1:7" ht="30" x14ac:dyDescent="0.25">
      <c r="A6085" s="261" t="s">
        <v>5738</v>
      </c>
      <c r="B6085" s="283">
        <v>102194</v>
      </c>
      <c r="C6085" s="108" t="s">
        <v>1327</v>
      </c>
      <c r="D6085" t="s">
        <v>245</v>
      </c>
      <c r="E6085" s="284">
        <v>7.45</v>
      </c>
      <c r="F6085" s="284">
        <v>4.7300000000000004</v>
      </c>
      <c r="G6085" s="284">
        <f t="shared" si="95"/>
        <v>2.7199999999999998</v>
      </c>
    </row>
    <row r="6086" spans="1:7" ht="30" x14ac:dyDescent="0.25">
      <c r="A6086" s="261" t="s">
        <v>5738</v>
      </c>
      <c r="B6086" s="283">
        <v>102197</v>
      </c>
      <c r="C6086" s="108" t="s">
        <v>72</v>
      </c>
      <c r="D6086" t="s">
        <v>245</v>
      </c>
      <c r="E6086" s="284">
        <v>31.2</v>
      </c>
      <c r="F6086" s="284">
        <v>5.08</v>
      </c>
      <c r="G6086" s="284">
        <f t="shared" si="95"/>
        <v>26.119999999999997</v>
      </c>
    </row>
    <row r="6087" spans="1:7" ht="45" x14ac:dyDescent="0.25">
      <c r="A6087" s="261" t="s">
        <v>5738</v>
      </c>
      <c r="B6087" s="283">
        <v>102200</v>
      </c>
      <c r="C6087" s="108" t="s">
        <v>1328</v>
      </c>
      <c r="D6087" t="s">
        <v>245</v>
      </c>
      <c r="E6087" s="284">
        <v>22.65</v>
      </c>
      <c r="F6087" s="284">
        <v>6.66</v>
      </c>
      <c r="G6087" s="284">
        <f t="shared" si="95"/>
        <v>15.989999999999998</v>
      </c>
    </row>
    <row r="6088" spans="1:7" ht="45" x14ac:dyDescent="0.25">
      <c r="A6088" s="261" t="s">
        <v>5738</v>
      </c>
      <c r="B6088" s="283">
        <v>102201</v>
      </c>
      <c r="C6088" s="108" t="s">
        <v>1329</v>
      </c>
      <c r="D6088" t="s">
        <v>245</v>
      </c>
      <c r="E6088" s="284">
        <v>19.399999999999999</v>
      </c>
      <c r="F6088" s="284">
        <v>8.19</v>
      </c>
      <c r="G6088" s="284">
        <f t="shared" si="95"/>
        <v>11.209999999999999</v>
      </c>
    </row>
    <row r="6089" spans="1:7" ht="45" x14ac:dyDescent="0.25">
      <c r="A6089" s="261" t="s">
        <v>5738</v>
      </c>
      <c r="B6089" s="283">
        <v>102202</v>
      </c>
      <c r="C6089" s="108" t="s">
        <v>1330</v>
      </c>
      <c r="D6089" t="s">
        <v>245</v>
      </c>
      <c r="E6089" s="284">
        <v>61.74</v>
      </c>
      <c r="F6089" s="284">
        <v>6.66</v>
      </c>
      <c r="G6089" s="284">
        <f t="shared" si="95"/>
        <v>55.08</v>
      </c>
    </row>
    <row r="6090" spans="1:7" ht="45" x14ac:dyDescent="0.25">
      <c r="A6090" s="261" t="s">
        <v>5738</v>
      </c>
      <c r="B6090" s="283">
        <v>102203</v>
      </c>
      <c r="C6090" s="108" t="s">
        <v>1331</v>
      </c>
      <c r="D6090" t="s">
        <v>245</v>
      </c>
      <c r="E6090" s="284">
        <v>9.69</v>
      </c>
      <c r="F6090" s="284">
        <v>4.28</v>
      </c>
      <c r="G6090" s="284">
        <f t="shared" si="95"/>
        <v>5.4099999999999993</v>
      </c>
    </row>
    <row r="6091" spans="1:7" ht="30" x14ac:dyDescent="0.25">
      <c r="A6091" s="261" t="s">
        <v>5738</v>
      </c>
      <c r="B6091" s="283">
        <v>102204</v>
      </c>
      <c r="C6091" s="108" t="s">
        <v>1332</v>
      </c>
      <c r="D6091" t="s">
        <v>245</v>
      </c>
      <c r="E6091" s="284">
        <v>10.029999999999999</v>
      </c>
      <c r="F6091" s="284">
        <v>4.28</v>
      </c>
      <c r="G6091" s="284">
        <f t="shared" si="95"/>
        <v>5.7499999999999991</v>
      </c>
    </row>
    <row r="6092" spans="1:7" ht="45" x14ac:dyDescent="0.25">
      <c r="A6092" s="261" t="s">
        <v>5738</v>
      </c>
      <c r="B6092" s="283">
        <v>102205</v>
      </c>
      <c r="C6092" s="108" t="s">
        <v>1333</v>
      </c>
      <c r="D6092" t="s">
        <v>245</v>
      </c>
      <c r="E6092" s="284">
        <v>8.9499999999999993</v>
      </c>
      <c r="F6092" s="284">
        <v>4.28</v>
      </c>
      <c r="G6092" s="284">
        <f t="shared" si="95"/>
        <v>4.669999999999999</v>
      </c>
    </row>
    <row r="6093" spans="1:7" ht="30" x14ac:dyDescent="0.25">
      <c r="A6093" s="261" t="s">
        <v>5738</v>
      </c>
      <c r="B6093" s="283">
        <v>102207</v>
      </c>
      <c r="C6093" s="108" t="s">
        <v>1334</v>
      </c>
      <c r="D6093" t="s">
        <v>245</v>
      </c>
      <c r="E6093" s="284">
        <v>8.02</v>
      </c>
      <c r="F6093" s="284">
        <v>3.45</v>
      </c>
      <c r="G6093" s="284">
        <f t="shared" si="95"/>
        <v>4.5699999999999994</v>
      </c>
    </row>
    <row r="6094" spans="1:7" ht="45" x14ac:dyDescent="0.25">
      <c r="A6094" s="261" t="s">
        <v>5738</v>
      </c>
      <c r="B6094" s="283">
        <v>102208</v>
      </c>
      <c r="C6094" s="108" t="s">
        <v>1335</v>
      </c>
      <c r="D6094" t="s">
        <v>245</v>
      </c>
      <c r="E6094" s="284">
        <v>7.6</v>
      </c>
      <c r="F6094" s="284">
        <v>3.45</v>
      </c>
      <c r="G6094" s="284">
        <f t="shared" si="95"/>
        <v>4.1499999999999995</v>
      </c>
    </row>
    <row r="6095" spans="1:7" ht="45" x14ac:dyDescent="0.25">
      <c r="A6095" s="261" t="s">
        <v>5738</v>
      </c>
      <c r="B6095" s="283">
        <v>102209</v>
      </c>
      <c r="C6095" s="108" t="s">
        <v>1336</v>
      </c>
      <c r="D6095" t="s">
        <v>245</v>
      </c>
      <c r="E6095" s="284">
        <v>7.87</v>
      </c>
      <c r="F6095" s="284">
        <v>3.45</v>
      </c>
      <c r="G6095" s="284">
        <f t="shared" si="95"/>
        <v>4.42</v>
      </c>
    </row>
    <row r="6096" spans="1:7" ht="45" x14ac:dyDescent="0.25">
      <c r="A6096" s="261" t="s">
        <v>5738</v>
      </c>
      <c r="B6096" s="283">
        <v>102210</v>
      </c>
      <c r="C6096" s="108" t="s">
        <v>1337</v>
      </c>
      <c r="D6096" t="s">
        <v>245</v>
      </c>
      <c r="E6096" s="284">
        <v>7.47</v>
      </c>
      <c r="F6096" s="284">
        <v>3.45</v>
      </c>
      <c r="G6096" s="284">
        <f t="shared" si="95"/>
        <v>4.0199999999999996</v>
      </c>
    </row>
    <row r="6097" spans="1:7" ht="45" x14ac:dyDescent="0.25">
      <c r="A6097" s="261" t="s">
        <v>5738</v>
      </c>
      <c r="B6097" s="283">
        <v>102213</v>
      </c>
      <c r="C6097" s="108" t="s">
        <v>1338</v>
      </c>
      <c r="D6097" t="s">
        <v>245</v>
      </c>
      <c r="E6097" s="284">
        <v>19.39</v>
      </c>
      <c r="F6097" s="284">
        <v>8.56</v>
      </c>
      <c r="G6097" s="284">
        <f t="shared" si="95"/>
        <v>10.83</v>
      </c>
    </row>
    <row r="6098" spans="1:7" ht="30" x14ac:dyDescent="0.25">
      <c r="A6098" s="261" t="s">
        <v>5738</v>
      </c>
      <c r="B6098" s="283">
        <v>102214</v>
      </c>
      <c r="C6098" s="108" t="s">
        <v>1339</v>
      </c>
      <c r="D6098" t="s">
        <v>245</v>
      </c>
      <c r="E6098" s="284">
        <v>20.059999999999999</v>
      </c>
      <c r="F6098" s="284">
        <v>8.56</v>
      </c>
      <c r="G6098" s="284">
        <f t="shared" si="95"/>
        <v>11.499999999999998</v>
      </c>
    </row>
    <row r="6099" spans="1:7" ht="45" x14ac:dyDescent="0.25">
      <c r="A6099" s="261" t="s">
        <v>5738</v>
      </c>
      <c r="B6099" s="283">
        <v>102215</v>
      </c>
      <c r="C6099" s="108" t="s">
        <v>1340</v>
      </c>
      <c r="D6099" t="s">
        <v>245</v>
      </c>
      <c r="E6099" s="284">
        <v>17.91</v>
      </c>
      <c r="F6099" s="284">
        <v>8.56</v>
      </c>
      <c r="G6099" s="284">
        <f t="shared" si="95"/>
        <v>9.35</v>
      </c>
    </row>
    <row r="6100" spans="1:7" ht="30" x14ac:dyDescent="0.25">
      <c r="A6100" s="261" t="s">
        <v>5738</v>
      </c>
      <c r="B6100" s="283">
        <v>102217</v>
      </c>
      <c r="C6100" s="108" t="s">
        <v>1341</v>
      </c>
      <c r="D6100" t="s">
        <v>245</v>
      </c>
      <c r="E6100" s="284">
        <v>16.059999999999999</v>
      </c>
      <c r="F6100" s="284">
        <v>6.9</v>
      </c>
      <c r="G6100" s="284">
        <f t="shared" si="95"/>
        <v>9.1599999999999984</v>
      </c>
    </row>
    <row r="6101" spans="1:7" ht="45" x14ac:dyDescent="0.25">
      <c r="A6101" s="261" t="s">
        <v>5738</v>
      </c>
      <c r="B6101" s="283">
        <v>102218</v>
      </c>
      <c r="C6101" s="108" t="s">
        <v>1342</v>
      </c>
      <c r="D6101" t="s">
        <v>245</v>
      </c>
      <c r="E6101" s="284">
        <v>15.22</v>
      </c>
      <c r="F6101" s="284">
        <v>6.9</v>
      </c>
      <c r="G6101" s="284">
        <f t="shared" si="95"/>
        <v>8.32</v>
      </c>
    </row>
    <row r="6102" spans="1:7" ht="45" x14ac:dyDescent="0.25">
      <c r="A6102" s="261" t="s">
        <v>5738</v>
      </c>
      <c r="B6102" s="283">
        <v>102219</v>
      </c>
      <c r="C6102" s="108" t="s">
        <v>1343</v>
      </c>
      <c r="D6102" t="s">
        <v>245</v>
      </c>
      <c r="E6102" s="284">
        <v>15.75</v>
      </c>
      <c r="F6102" s="284">
        <v>6.9</v>
      </c>
      <c r="G6102" s="284">
        <f t="shared" si="95"/>
        <v>8.85</v>
      </c>
    </row>
    <row r="6103" spans="1:7" ht="45" x14ac:dyDescent="0.25">
      <c r="A6103" s="261" t="s">
        <v>5738</v>
      </c>
      <c r="B6103" s="283">
        <v>102220</v>
      </c>
      <c r="C6103" s="108" t="s">
        <v>1344</v>
      </c>
      <c r="D6103" t="s">
        <v>245</v>
      </c>
      <c r="E6103" s="284">
        <v>14.94</v>
      </c>
      <c r="F6103" s="284">
        <v>6.9</v>
      </c>
      <c r="G6103" s="284">
        <f t="shared" si="95"/>
        <v>8.0399999999999991</v>
      </c>
    </row>
    <row r="6104" spans="1:7" ht="45" x14ac:dyDescent="0.25">
      <c r="A6104" s="261" t="s">
        <v>5738</v>
      </c>
      <c r="B6104" s="283">
        <v>102223</v>
      </c>
      <c r="C6104" s="108" t="s">
        <v>1345</v>
      </c>
      <c r="D6104" t="s">
        <v>245</v>
      </c>
      <c r="E6104" s="284">
        <v>29.09</v>
      </c>
      <c r="F6104" s="284">
        <v>12.83</v>
      </c>
      <c r="G6104" s="284">
        <f t="shared" si="95"/>
        <v>16.259999999999998</v>
      </c>
    </row>
    <row r="6105" spans="1:7" ht="30" x14ac:dyDescent="0.25">
      <c r="A6105" s="261" t="s">
        <v>5738</v>
      </c>
      <c r="B6105" s="283">
        <v>102224</v>
      </c>
      <c r="C6105" s="108" t="s">
        <v>1346</v>
      </c>
      <c r="D6105" t="s">
        <v>245</v>
      </c>
      <c r="E6105" s="284">
        <v>30.1</v>
      </c>
      <c r="F6105" s="284">
        <v>12.83</v>
      </c>
      <c r="G6105" s="284">
        <f t="shared" si="95"/>
        <v>17.270000000000003</v>
      </c>
    </row>
    <row r="6106" spans="1:7" ht="45" x14ac:dyDescent="0.25">
      <c r="A6106" s="261" t="s">
        <v>5738</v>
      </c>
      <c r="B6106" s="283">
        <v>102225</v>
      </c>
      <c r="C6106" s="108" t="s">
        <v>1347</v>
      </c>
      <c r="D6106" t="s">
        <v>245</v>
      </c>
      <c r="E6106" s="284">
        <v>26.87</v>
      </c>
      <c r="F6106" s="284">
        <v>12.83</v>
      </c>
      <c r="G6106" s="284">
        <f t="shared" si="95"/>
        <v>14.040000000000001</v>
      </c>
    </row>
    <row r="6107" spans="1:7" ht="30" x14ac:dyDescent="0.25">
      <c r="A6107" s="261" t="s">
        <v>5738</v>
      </c>
      <c r="B6107" s="283">
        <v>102227</v>
      </c>
      <c r="C6107" s="108" t="s">
        <v>1348</v>
      </c>
      <c r="D6107" t="s">
        <v>245</v>
      </c>
      <c r="E6107" s="284">
        <v>24.1</v>
      </c>
      <c r="F6107" s="284">
        <v>10.35</v>
      </c>
      <c r="G6107" s="284">
        <f t="shared" si="95"/>
        <v>13.750000000000002</v>
      </c>
    </row>
    <row r="6108" spans="1:7" ht="45" x14ac:dyDescent="0.25">
      <c r="A6108" s="261" t="s">
        <v>5738</v>
      </c>
      <c r="B6108" s="283">
        <v>102228</v>
      </c>
      <c r="C6108" s="108" t="s">
        <v>1349</v>
      </c>
      <c r="D6108" t="s">
        <v>245</v>
      </c>
      <c r="E6108" s="284">
        <v>22.85</v>
      </c>
      <c r="F6108" s="284">
        <v>10.35</v>
      </c>
      <c r="G6108" s="284">
        <f t="shared" si="95"/>
        <v>12.500000000000002</v>
      </c>
    </row>
    <row r="6109" spans="1:7" ht="45" x14ac:dyDescent="0.25">
      <c r="A6109" s="261" t="s">
        <v>5738</v>
      </c>
      <c r="B6109" s="283">
        <v>102229</v>
      </c>
      <c r="C6109" s="108" t="s">
        <v>1350</v>
      </c>
      <c r="D6109" t="s">
        <v>245</v>
      </c>
      <c r="E6109" s="284">
        <v>23.65</v>
      </c>
      <c r="F6109" s="284">
        <v>10.35</v>
      </c>
      <c r="G6109" s="284">
        <f t="shared" si="95"/>
        <v>13.299999999999999</v>
      </c>
    </row>
    <row r="6110" spans="1:7" ht="45" x14ac:dyDescent="0.25">
      <c r="A6110" s="261" t="s">
        <v>5738</v>
      </c>
      <c r="B6110" s="283">
        <v>102230</v>
      </c>
      <c r="C6110" s="108" t="s">
        <v>1351</v>
      </c>
      <c r="D6110" t="s">
        <v>245</v>
      </c>
      <c r="E6110" s="284">
        <v>22.44</v>
      </c>
      <c r="F6110" s="284">
        <v>10.35</v>
      </c>
      <c r="G6110" s="284">
        <f t="shared" si="95"/>
        <v>12.090000000000002</v>
      </c>
    </row>
    <row r="6111" spans="1:7" ht="30" x14ac:dyDescent="0.25">
      <c r="A6111" s="261" t="s">
        <v>5738</v>
      </c>
      <c r="B6111" s="283">
        <v>102233</v>
      </c>
      <c r="C6111" s="108" t="s">
        <v>1352</v>
      </c>
      <c r="D6111" t="s">
        <v>245</v>
      </c>
      <c r="E6111" s="284">
        <v>11.25</v>
      </c>
      <c r="F6111" s="284">
        <v>4.0999999999999996</v>
      </c>
      <c r="G6111" s="284">
        <f t="shared" si="95"/>
        <v>7.15</v>
      </c>
    </row>
    <row r="6112" spans="1:7" ht="30" x14ac:dyDescent="0.25">
      <c r="A6112" s="261" t="s">
        <v>5738</v>
      </c>
      <c r="B6112" s="283">
        <v>102234</v>
      </c>
      <c r="C6112" s="108" t="s">
        <v>1353</v>
      </c>
      <c r="D6112" t="s">
        <v>245</v>
      </c>
      <c r="E6112" s="284">
        <v>22.5</v>
      </c>
      <c r="F6112" s="284">
        <v>8.2100000000000009</v>
      </c>
      <c r="G6112" s="284">
        <f t="shared" si="95"/>
        <v>14.29</v>
      </c>
    </row>
    <row r="6113" spans="1:7" ht="30" x14ac:dyDescent="0.25">
      <c r="A6113" s="261" t="s">
        <v>5738</v>
      </c>
      <c r="B6113" s="283">
        <v>100716</v>
      </c>
      <c r="C6113" s="108" t="s">
        <v>540</v>
      </c>
      <c r="D6113" t="s">
        <v>245</v>
      </c>
      <c r="E6113" s="284">
        <v>27.66</v>
      </c>
      <c r="F6113" s="284">
        <v>3.36</v>
      </c>
      <c r="G6113" s="284">
        <f t="shared" si="95"/>
        <v>24.3</v>
      </c>
    </row>
    <row r="6114" spans="1:7" ht="30" x14ac:dyDescent="0.25">
      <c r="A6114" s="261" t="s">
        <v>5738</v>
      </c>
      <c r="B6114" s="283">
        <v>100717</v>
      </c>
      <c r="C6114" s="108" t="s">
        <v>541</v>
      </c>
      <c r="D6114" t="s">
        <v>245</v>
      </c>
      <c r="E6114" s="284">
        <v>9.06</v>
      </c>
      <c r="F6114" s="284">
        <v>5.43</v>
      </c>
      <c r="G6114" s="284">
        <f t="shared" si="95"/>
        <v>3.6300000000000008</v>
      </c>
    </row>
    <row r="6115" spans="1:7" ht="30" x14ac:dyDescent="0.25">
      <c r="A6115" s="261" t="s">
        <v>5738</v>
      </c>
      <c r="B6115" s="283">
        <v>100718</v>
      </c>
      <c r="C6115" s="108" t="s">
        <v>542</v>
      </c>
      <c r="D6115" t="s">
        <v>321</v>
      </c>
      <c r="E6115" s="284">
        <v>1.27</v>
      </c>
      <c r="F6115" s="284">
        <v>0.76</v>
      </c>
      <c r="G6115" s="284">
        <f t="shared" si="95"/>
        <v>0.51</v>
      </c>
    </row>
    <row r="6116" spans="1:7" ht="60" x14ac:dyDescent="0.25">
      <c r="A6116" s="261" t="s">
        <v>5738</v>
      </c>
      <c r="B6116" s="283">
        <v>100719</v>
      </c>
      <c r="C6116" s="108" t="s">
        <v>6679</v>
      </c>
      <c r="D6116" t="s">
        <v>245</v>
      </c>
      <c r="E6116" s="284">
        <v>11.06</v>
      </c>
      <c r="F6116" s="284">
        <v>1.1399999999999999</v>
      </c>
      <c r="G6116" s="284">
        <f t="shared" si="95"/>
        <v>9.92</v>
      </c>
    </row>
    <row r="6117" spans="1:7" ht="60" x14ac:dyDescent="0.25">
      <c r="A6117" s="261" t="s">
        <v>5738</v>
      </c>
      <c r="B6117" s="283">
        <v>100720</v>
      </c>
      <c r="C6117" s="108" t="s">
        <v>543</v>
      </c>
      <c r="D6117" t="s">
        <v>245</v>
      </c>
      <c r="E6117" s="284">
        <v>10.24</v>
      </c>
      <c r="F6117" s="284">
        <v>3.9</v>
      </c>
      <c r="G6117" s="284">
        <f t="shared" si="95"/>
        <v>6.34</v>
      </c>
    </row>
    <row r="6118" spans="1:7" ht="60" x14ac:dyDescent="0.25">
      <c r="A6118" s="261" t="s">
        <v>5738</v>
      </c>
      <c r="B6118" s="283">
        <v>100721</v>
      </c>
      <c r="C6118" s="108" t="s">
        <v>6359</v>
      </c>
      <c r="D6118" t="s">
        <v>245</v>
      </c>
      <c r="E6118" s="284">
        <v>23.73</v>
      </c>
      <c r="F6118" s="284">
        <v>9.5399999999999991</v>
      </c>
      <c r="G6118" s="284">
        <f t="shared" si="95"/>
        <v>14.190000000000001</v>
      </c>
    </row>
    <row r="6119" spans="1:7" ht="60" x14ac:dyDescent="0.25">
      <c r="A6119" s="261" t="s">
        <v>5738</v>
      </c>
      <c r="B6119" s="283">
        <v>100722</v>
      </c>
      <c r="C6119" s="108" t="s">
        <v>544</v>
      </c>
      <c r="D6119" t="s">
        <v>245</v>
      </c>
      <c r="E6119" s="284">
        <v>22.26</v>
      </c>
      <c r="F6119" s="284">
        <v>12.31</v>
      </c>
      <c r="G6119" s="284">
        <f t="shared" si="95"/>
        <v>9.9500000000000011</v>
      </c>
    </row>
    <row r="6120" spans="1:7" ht="60" x14ac:dyDescent="0.25">
      <c r="A6120" s="261" t="s">
        <v>5738</v>
      </c>
      <c r="B6120" s="283">
        <v>100723</v>
      </c>
      <c r="C6120" s="108" t="s">
        <v>6680</v>
      </c>
      <c r="D6120" t="s">
        <v>245</v>
      </c>
      <c r="E6120" s="284">
        <v>11.9</v>
      </c>
      <c r="F6120" s="284">
        <v>1.1399999999999999</v>
      </c>
      <c r="G6120" s="284">
        <f t="shared" si="95"/>
        <v>10.76</v>
      </c>
    </row>
    <row r="6121" spans="1:7" ht="75" x14ac:dyDescent="0.25">
      <c r="A6121" s="261" t="s">
        <v>5738</v>
      </c>
      <c r="B6121" s="283">
        <v>100724</v>
      </c>
      <c r="C6121" s="108" t="s">
        <v>545</v>
      </c>
      <c r="D6121" t="s">
        <v>245</v>
      </c>
      <c r="E6121" s="284">
        <v>13.57</v>
      </c>
      <c r="F6121" s="284">
        <v>3.89</v>
      </c>
      <c r="G6121" s="284">
        <f t="shared" si="95"/>
        <v>9.68</v>
      </c>
    </row>
    <row r="6122" spans="1:7" ht="75" x14ac:dyDescent="0.25">
      <c r="A6122" s="261" t="s">
        <v>5738</v>
      </c>
      <c r="B6122" s="283">
        <v>100725</v>
      </c>
      <c r="C6122" s="108" t="s">
        <v>6360</v>
      </c>
      <c r="D6122" t="s">
        <v>245</v>
      </c>
      <c r="E6122" s="284">
        <v>24</v>
      </c>
      <c r="F6122" s="284">
        <v>9.5399999999999991</v>
      </c>
      <c r="G6122" s="284">
        <f t="shared" si="95"/>
        <v>14.46</v>
      </c>
    </row>
    <row r="6123" spans="1:7" ht="75" x14ac:dyDescent="0.25">
      <c r="A6123" s="261" t="s">
        <v>5738</v>
      </c>
      <c r="B6123" s="283">
        <v>100726</v>
      </c>
      <c r="C6123" s="108" t="s">
        <v>546</v>
      </c>
      <c r="D6123" t="s">
        <v>245</v>
      </c>
      <c r="E6123" s="284">
        <v>25.48</v>
      </c>
      <c r="F6123" s="284">
        <v>12.29</v>
      </c>
      <c r="G6123" s="284">
        <f t="shared" si="95"/>
        <v>13.190000000000001</v>
      </c>
    </row>
    <row r="6124" spans="1:7" ht="45" x14ac:dyDescent="0.25">
      <c r="A6124" s="261" t="s">
        <v>5738</v>
      </c>
      <c r="B6124" s="283">
        <v>100727</v>
      </c>
      <c r="C6124" s="108" t="s">
        <v>6681</v>
      </c>
      <c r="D6124" t="s">
        <v>245</v>
      </c>
      <c r="E6124" s="284">
        <v>27.27</v>
      </c>
      <c r="F6124" s="284">
        <v>1.1399999999999999</v>
      </c>
      <c r="G6124" s="284">
        <f t="shared" si="95"/>
        <v>26.13</v>
      </c>
    </row>
    <row r="6125" spans="1:7" ht="60" x14ac:dyDescent="0.25">
      <c r="A6125" s="261" t="s">
        <v>5738</v>
      </c>
      <c r="B6125" s="283">
        <v>100728</v>
      </c>
      <c r="C6125" s="108" t="s">
        <v>547</v>
      </c>
      <c r="D6125" t="s">
        <v>245</v>
      </c>
      <c r="E6125" s="284">
        <v>23.85</v>
      </c>
      <c r="F6125" s="284">
        <v>3.89</v>
      </c>
      <c r="G6125" s="284">
        <f t="shared" si="95"/>
        <v>19.96</v>
      </c>
    </row>
    <row r="6126" spans="1:7" ht="45" x14ac:dyDescent="0.25">
      <c r="A6126" s="261" t="s">
        <v>5738</v>
      </c>
      <c r="B6126" s="283">
        <v>100729</v>
      </c>
      <c r="C6126" s="108" t="s">
        <v>6682</v>
      </c>
      <c r="D6126" t="s">
        <v>245</v>
      </c>
      <c r="E6126" s="284">
        <v>20.67</v>
      </c>
      <c r="F6126" s="284">
        <v>1.1399999999999999</v>
      </c>
      <c r="G6126" s="284">
        <f t="shared" si="95"/>
        <v>19.53</v>
      </c>
    </row>
    <row r="6127" spans="1:7" ht="60" x14ac:dyDescent="0.25">
      <c r="A6127" s="261" t="s">
        <v>5738</v>
      </c>
      <c r="B6127" s="283">
        <v>100730</v>
      </c>
      <c r="C6127" s="108" t="s">
        <v>548</v>
      </c>
      <c r="D6127" t="s">
        <v>245</v>
      </c>
      <c r="E6127" s="284">
        <v>23.5</v>
      </c>
      <c r="F6127" s="284">
        <v>3.89</v>
      </c>
      <c r="G6127" s="284">
        <f t="shared" si="95"/>
        <v>19.61</v>
      </c>
    </row>
    <row r="6128" spans="1:7" ht="60" x14ac:dyDescent="0.25">
      <c r="A6128" s="261" t="s">
        <v>5738</v>
      </c>
      <c r="B6128" s="283">
        <v>100733</v>
      </c>
      <c r="C6128" s="108" t="s">
        <v>6434</v>
      </c>
      <c r="D6128" t="s">
        <v>245</v>
      </c>
      <c r="E6128" s="284">
        <v>10.81</v>
      </c>
      <c r="F6128" s="284">
        <v>5.52</v>
      </c>
      <c r="G6128" s="284">
        <f t="shared" si="95"/>
        <v>5.2900000000000009</v>
      </c>
    </row>
    <row r="6129" spans="1:7" ht="60" x14ac:dyDescent="0.25">
      <c r="A6129" s="261" t="s">
        <v>5738</v>
      </c>
      <c r="B6129" s="283">
        <v>100734</v>
      </c>
      <c r="C6129" s="108" t="s">
        <v>549</v>
      </c>
      <c r="D6129" t="s">
        <v>245</v>
      </c>
      <c r="E6129" s="284">
        <v>13.92</v>
      </c>
      <c r="F6129" s="284">
        <v>8.27</v>
      </c>
      <c r="G6129" s="284">
        <f t="shared" si="95"/>
        <v>5.65</v>
      </c>
    </row>
    <row r="6130" spans="1:7" ht="60" x14ac:dyDescent="0.25">
      <c r="A6130" s="261" t="s">
        <v>5738</v>
      </c>
      <c r="B6130" s="283">
        <v>100735</v>
      </c>
      <c r="C6130" s="108" t="s">
        <v>6435</v>
      </c>
      <c r="D6130" t="s">
        <v>245</v>
      </c>
      <c r="E6130" s="284">
        <v>10.17</v>
      </c>
      <c r="F6130" s="284">
        <v>5.52</v>
      </c>
      <c r="G6130" s="284">
        <f t="shared" si="95"/>
        <v>4.6500000000000004</v>
      </c>
    </row>
    <row r="6131" spans="1:7" ht="60" x14ac:dyDescent="0.25">
      <c r="A6131" s="261" t="s">
        <v>5738</v>
      </c>
      <c r="B6131" s="283">
        <v>100736</v>
      </c>
      <c r="C6131" s="108" t="s">
        <v>550</v>
      </c>
      <c r="D6131" t="s">
        <v>245</v>
      </c>
      <c r="E6131" s="284">
        <v>13.3</v>
      </c>
      <c r="F6131" s="284">
        <v>8.27</v>
      </c>
      <c r="G6131" s="284">
        <f t="shared" si="95"/>
        <v>5.0300000000000011</v>
      </c>
    </row>
    <row r="6132" spans="1:7" ht="60" x14ac:dyDescent="0.25">
      <c r="A6132" s="261" t="s">
        <v>5738</v>
      </c>
      <c r="B6132" s="283">
        <v>100739</v>
      </c>
      <c r="C6132" s="108" t="s">
        <v>6683</v>
      </c>
      <c r="D6132" t="s">
        <v>245</v>
      </c>
      <c r="E6132" s="284">
        <v>10.9</v>
      </c>
      <c r="F6132" s="284">
        <v>1.1399999999999999</v>
      </c>
      <c r="G6132" s="284">
        <f t="shared" si="95"/>
        <v>9.76</v>
      </c>
    </row>
    <row r="6133" spans="1:7" ht="75" x14ac:dyDescent="0.25">
      <c r="A6133" s="261" t="s">
        <v>5738</v>
      </c>
      <c r="B6133" s="283">
        <v>100740</v>
      </c>
      <c r="C6133" s="108" t="s">
        <v>551</v>
      </c>
      <c r="D6133" t="s">
        <v>245</v>
      </c>
      <c r="E6133" s="284">
        <v>10.82</v>
      </c>
      <c r="F6133" s="284">
        <v>3.9</v>
      </c>
      <c r="G6133" s="284">
        <f t="shared" si="95"/>
        <v>6.92</v>
      </c>
    </row>
    <row r="6134" spans="1:7" ht="75" x14ac:dyDescent="0.25">
      <c r="A6134" s="261" t="s">
        <v>5738</v>
      </c>
      <c r="B6134" s="283">
        <v>100741</v>
      </c>
      <c r="C6134" s="108" t="s">
        <v>6361</v>
      </c>
      <c r="D6134" t="s">
        <v>245</v>
      </c>
      <c r="E6134" s="284">
        <v>23.34</v>
      </c>
      <c r="F6134" s="284">
        <v>9.5399999999999991</v>
      </c>
      <c r="G6134" s="284">
        <f t="shared" si="95"/>
        <v>13.8</v>
      </c>
    </row>
    <row r="6135" spans="1:7" ht="75" x14ac:dyDescent="0.25">
      <c r="A6135" s="261" t="s">
        <v>5738</v>
      </c>
      <c r="B6135" s="283">
        <v>100742</v>
      </c>
      <c r="C6135" s="108" t="s">
        <v>552</v>
      </c>
      <c r="D6135" t="s">
        <v>245</v>
      </c>
      <c r="E6135" s="284">
        <v>22.82</v>
      </c>
      <c r="F6135" s="284">
        <v>12.31</v>
      </c>
      <c r="G6135" s="284">
        <f t="shared" si="95"/>
        <v>10.51</v>
      </c>
    </row>
    <row r="6136" spans="1:7" ht="60" x14ac:dyDescent="0.25">
      <c r="A6136" s="261" t="s">
        <v>5738</v>
      </c>
      <c r="B6136" s="283">
        <v>100743</v>
      </c>
      <c r="C6136" s="108" t="s">
        <v>6684</v>
      </c>
      <c r="D6136" t="s">
        <v>245</v>
      </c>
      <c r="E6136" s="284">
        <v>10.65</v>
      </c>
      <c r="F6136" s="284">
        <v>1.1399999999999999</v>
      </c>
      <c r="G6136" s="284">
        <f t="shared" si="95"/>
        <v>9.51</v>
      </c>
    </row>
    <row r="6137" spans="1:7" ht="75" x14ac:dyDescent="0.25">
      <c r="A6137" s="261" t="s">
        <v>5738</v>
      </c>
      <c r="B6137" s="283">
        <v>100744</v>
      </c>
      <c r="C6137" s="108" t="s">
        <v>553</v>
      </c>
      <c r="D6137" t="s">
        <v>245</v>
      </c>
      <c r="E6137" s="284">
        <v>10.66</v>
      </c>
      <c r="F6137" s="284">
        <v>3.9</v>
      </c>
      <c r="G6137" s="284">
        <f t="shared" si="95"/>
        <v>6.76</v>
      </c>
    </row>
    <row r="6138" spans="1:7" ht="75" x14ac:dyDescent="0.25">
      <c r="A6138" s="261" t="s">
        <v>5738</v>
      </c>
      <c r="B6138" s="283">
        <v>100745</v>
      </c>
      <c r="C6138" s="108" t="s">
        <v>6362</v>
      </c>
      <c r="D6138" t="s">
        <v>245</v>
      </c>
      <c r="E6138" s="284">
        <v>23.08</v>
      </c>
      <c r="F6138" s="284">
        <v>9.5399999999999991</v>
      </c>
      <c r="G6138" s="284">
        <f t="shared" si="95"/>
        <v>13.54</v>
      </c>
    </row>
    <row r="6139" spans="1:7" ht="75" x14ac:dyDescent="0.25">
      <c r="A6139" s="261" t="s">
        <v>5738</v>
      </c>
      <c r="B6139" s="283">
        <v>100746</v>
      </c>
      <c r="C6139" s="108" t="s">
        <v>554</v>
      </c>
      <c r="D6139" t="s">
        <v>245</v>
      </c>
      <c r="E6139" s="284">
        <v>22.65</v>
      </c>
      <c r="F6139" s="284">
        <v>12.31</v>
      </c>
      <c r="G6139" s="284">
        <f t="shared" si="95"/>
        <v>10.339999999999998</v>
      </c>
    </row>
    <row r="6140" spans="1:7" ht="60" x14ac:dyDescent="0.25">
      <c r="A6140" s="261" t="s">
        <v>5738</v>
      </c>
      <c r="B6140" s="283">
        <v>100747</v>
      </c>
      <c r="C6140" s="108" t="s">
        <v>6685</v>
      </c>
      <c r="D6140" t="s">
        <v>245</v>
      </c>
      <c r="E6140" s="284">
        <v>10.75</v>
      </c>
      <c r="F6140" s="284">
        <v>1.1399999999999999</v>
      </c>
      <c r="G6140" s="284">
        <f t="shared" si="95"/>
        <v>9.61</v>
      </c>
    </row>
    <row r="6141" spans="1:7" ht="60" x14ac:dyDescent="0.25">
      <c r="A6141" s="261" t="s">
        <v>5738</v>
      </c>
      <c r="B6141" s="283">
        <v>100748</v>
      </c>
      <c r="C6141" s="108" t="s">
        <v>555</v>
      </c>
      <c r="D6141" t="s">
        <v>245</v>
      </c>
      <c r="E6141" s="284">
        <v>10.73</v>
      </c>
      <c r="F6141" s="284">
        <v>3.9</v>
      </c>
      <c r="G6141" s="284">
        <f t="shared" si="95"/>
        <v>6.83</v>
      </c>
    </row>
    <row r="6142" spans="1:7" ht="75" x14ac:dyDescent="0.25">
      <c r="A6142" s="261" t="s">
        <v>5738</v>
      </c>
      <c r="B6142" s="283">
        <v>100749</v>
      </c>
      <c r="C6142" s="108" t="s">
        <v>6363</v>
      </c>
      <c r="D6142" t="s">
        <v>245</v>
      </c>
      <c r="E6142" s="284">
        <v>23.19</v>
      </c>
      <c r="F6142" s="284">
        <v>9.5399999999999991</v>
      </c>
      <c r="G6142" s="284">
        <f t="shared" si="95"/>
        <v>13.650000000000002</v>
      </c>
    </row>
    <row r="6143" spans="1:7" ht="75" x14ac:dyDescent="0.25">
      <c r="A6143" s="261" t="s">
        <v>5738</v>
      </c>
      <c r="B6143" s="283">
        <v>100750</v>
      </c>
      <c r="C6143" s="108" t="s">
        <v>556</v>
      </c>
      <c r="D6143" t="s">
        <v>245</v>
      </c>
      <c r="E6143" s="284">
        <v>22.72</v>
      </c>
      <c r="F6143" s="284">
        <v>12.31</v>
      </c>
      <c r="G6143" s="284">
        <f t="shared" si="95"/>
        <v>10.409999999999998</v>
      </c>
    </row>
    <row r="6144" spans="1:7" ht="45" x14ac:dyDescent="0.25">
      <c r="A6144" s="261" t="s">
        <v>5738</v>
      </c>
      <c r="B6144" s="283">
        <v>100751</v>
      </c>
      <c r="C6144" s="108" t="s">
        <v>6548</v>
      </c>
      <c r="D6144" t="s">
        <v>245</v>
      </c>
      <c r="E6144" s="284">
        <v>41.36</v>
      </c>
      <c r="F6144" s="284">
        <v>2.29</v>
      </c>
      <c r="G6144" s="284">
        <f t="shared" si="95"/>
        <v>39.07</v>
      </c>
    </row>
    <row r="6145" spans="1:7" ht="60" x14ac:dyDescent="0.25">
      <c r="A6145" s="261" t="s">
        <v>5738</v>
      </c>
      <c r="B6145" s="283">
        <v>100752</v>
      </c>
      <c r="C6145" s="108" t="s">
        <v>557</v>
      </c>
      <c r="D6145" t="s">
        <v>245</v>
      </c>
      <c r="E6145" s="284">
        <v>47.01</v>
      </c>
      <c r="F6145" s="284">
        <v>7.78</v>
      </c>
      <c r="G6145" s="284">
        <f t="shared" si="95"/>
        <v>39.229999999999997</v>
      </c>
    </row>
    <row r="6146" spans="1:7" ht="60" x14ac:dyDescent="0.25">
      <c r="A6146" s="261" t="s">
        <v>5738</v>
      </c>
      <c r="B6146" s="283">
        <v>100753</v>
      </c>
      <c r="C6146" s="108" t="s">
        <v>6639</v>
      </c>
      <c r="D6146" t="s">
        <v>245</v>
      </c>
      <c r="E6146" s="284">
        <v>20.350000000000001</v>
      </c>
      <c r="F6146" s="284">
        <v>11.02</v>
      </c>
      <c r="G6146" s="284">
        <f t="shared" si="95"/>
        <v>9.3300000000000018</v>
      </c>
    </row>
    <row r="6147" spans="1:7" ht="60" x14ac:dyDescent="0.25">
      <c r="A6147" s="261" t="s">
        <v>5738</v>
      </c>
      <c r="B6147" s="283">
        <v>100754</v>
      </c>
      <c r="C6147" s="108" t="s">
        <v>558</v>
      </c>
      <c r="D6147" t="s">
        <v>245</v>
      </c>
      <c r="E6147" s="284">
        <v>26.61</v>
      </c>
      <c r="F6147" s="284">
        <v>16.510000000000002</v>
      </c>
      <c r="G6147" s="284">
        <f t="shared" ref="G6147:G6210" si="96">E6147-F6147</f>
        <v>10.099999999999998</v>
      </c>
    </row>
    <row r="6148" spans="1:7" ht="75" x14ac:dyDescent="0.25">
      <c r="A6148" s="261" t="s">
        <v>5738</v>
      </c>
      <c r="B6148" s="283">
        <v>100757</v>
      </c>
      <c r="C6148" s="108" t="s">
        <v>6568</v>
      </c>
      <c r="D6148" t="s">
        <v>245</v>
      </c>
      <c r="E6148" s="284">
        <v>46.7</v>
      </c>
      <c r="F6148" s="284">
        <v>19.09</v>
      </c>
      <c r="G6148" s="284">
        <f t="shared" si="96"/>
        <v>27.610000000000003</v>
      </c>
    </row>
    <row r="6149" spans="1:7" ht="75" x14ac:dyDescent="0.25">
      <c r="A6149" s="261" t="s">
        <v>5738</v>
      </c>
      <c r="B6149" s="283">
        <v>100758</v>
      </c>
      <c r="C6149" s="108" t="s">
        <v>559</v>
      </c>
      <c r="D6149" t="s">
        <v>245</v>
      </c>
      <c r="E6149" s="284">
        <v>45.67</v>
      </c>
      <c r="F6149" s="284">
        <v>24.6</v>
      </c>
      <c r="G6149" s="284">
        <f t="shared" si="96"/>
        <v>21.07</v>
      </c>
    </row>
    <row r="6150" spans="1:7" ht="75" x14ac:dyDescent="0.25">
      <c r="A6150" s="261" t="s">
        <v>5738</v>
      </c>
      <c r="B6150" s="283">
        <v>100759</v>
      </c>
      <c r="C6150" s="108" t="s">
        <v>6569</v>
      </c>
      <c r="D6150" t="s">
        <v>245</v>
      </c>
      <c r="E6150" s="284">
        <v>46.17</v>
      </c>
      <c r="F6150" s="284">
        <v>19.09</v>
      </c>
      <c r="G6150" s="284">
        <f t="shared" si="96"/>
        <v>27.080000000000002</v>
      </c>
    </row>
    <row r="6151" spans="1:7" ht="75" x14ac:dyDescent="0.25">
      <c r="A6151" s="261" t="s">
        <v>5738</v>
      </c>
      <c r="B6151" s="283">
        <v>100760</v>
      </c>
      <c r="C6151" s="108" t="s">
        <v>560</v>
      </c>
      <c r="D6151" t="s">
        <v>245</v>
      </c>
      <c r="E6151" s="284">
        <v>45.34</v>
      </c>
      <c r="F6151" s="284">
        <v>24.6</v>
      </c>
      <c r="G6151" s="284">
        <f t="shared" si="96"/>
        <v>20.740000000000002</v>
      </c>
    </row>
    <row r="6152" spans="1:7" ht="75" x14ac:dyDescent="0.25">
      <c r="A6152" s="261" t="s">
        <v>5738</v>
      </c>
      <c r="B6152" s="283">
        <v>100761</v>
      </c>
      <c r="C6152" s="108" t="s">
        <v>6570</v>
      </c>
      <c r="D6152" t="s">
        <v>245</v>
      </c>
      <c r="E6152" s="284">
        <v>46.39</v>
      </c>
      <c r="F6152" s="284">
        <v>19.09</v>
      </c>
      <c r="G6152" s="284">
        <f t="shared" si="96"/>
        <v>27.3</v>
      </c>
    </row>
    <row r="6153" spans="1:7" ht="75" x14ac:dyDescent="0.25">
      <c r="A6153" s="261" t="s">
        <v>5738</v>
      </c>
      <c r="B6153" s="283">
        <v>100762</v>
      </c>
      <c r="C6153" s="108" t="s">
        <v>561</v>
      </c>
      <c r="D6153" t="s">
        <v>245</v>
      </c>
      <c r="E6153" s="284">
        <v>45.47</v>
      </c>
      <c r="F6153" s="284">
        <v>24.6</v>
      </c>
      <c r="G6153" s="284">
        <f t="shared" si="96"/>
        <v>20.869999999999997</v>
      </c>
    </row>
    <row r="6154" spans="1:7" ht="30" x14ac:dyDescent="0.25">
      <c r="A6154" s="261" t="s">
        <v>5738</v>
      </c>
      <c r="B6154" s="283">
        <v>102488</v>
      </c>
      <c r="C6154" s="108" t="s">
        <v>1452</v>
      </c>
      <c r="D6154" t="s">
        <v>245</v>
      </c>
      <c r="E6154" s="284">
        <v>3.18</v>
      </c>
      <c r="F6154" s="284">
        <v>2.39</v>
      </c>
      <c r="G6154" s="284">
        <f t="shared" si="96"/>
        <v>0.79</v>
      </c>
    </row>
    <row r="6155" spans="1:7" ht="30" x14ac:dyDescent="0.25">
      <c r="A6155" s="261" t="s">
        <v>5738</v>
      </c>
      <c r="B6155" s="283">
        <v>102489</v>
      </c>
      <c r="C6155" s="108" t="s">
        <v>1453</v>
      </c>
      <c r="D6155" t="s">
        <v>245</v>
      </c>
      <c r="E6155" s="284">
        <v>26.97</v>
      </c>
      <c r="F6155" s="284">
        <v>8.67</v>
      </c>
      <c r="G6155" s="284">
        <f t="shared" si="96"/>
        <v>18.299999999999997</v>
      </c>
    </row>
    <row r="6156" spans="1:7" ht="45" x14ac:dyDescent="0.25">
      <c r="A6156" s="261" t="s">
        <v>5738</v>
      </c>
      <c r="B6156" s="283">
        <v>102491</v>
      </c>
      <c r="C6156" s="108" t="s">
        <v>1454</v>
      </c>
      <c r="D6156" t="s">
        <v>245</v>
      </c>
      <c r="E6156" s="284">
        <v>20.52</v>
      </c>
      <c r="F6156" s="284">
        <v>6.63</v>
      </c>
      <c r="G6156" s="284">
        <f t="shared" si="96"/>
        <v>13.89</v>
      </c>
    </row>
    <row r="6157" spans="1:7" ht="45" x14ac:dyDescent="0.25">
      <c r="A6157" s="261" t="s">
        <v>5738</v>
      </c>
      <c r="B6157" s="283">
        <v>102492</v>
      </c>
      <c r="C6157" s="108" t="s">
        <v>1455</v>
      </c>
      <c r="D6157" t="s">
        <v>245</v>
      </c>
      <c r="E6157" s="284">
        <v>26.03</v>
      </c>
      <c r="F6157" s="284">
        <v>8.7899999999999991</v>
      </c>
      <c r="G6157" s="284">
        <f t="shared" si="96"/>
        <v>17.240000000000002</v>
      </c>
    </row>
    <row r="6158" spans="1:7" ht="45" x14ac:dyDescent="0.25">
      <c r="A6158" s="261" t="s">
        <v>5738</v>
      </c>
      <c r="B6158" s="283">
        <v>102494</v>
      </c>
      <c r="C6158" s="108" t="s">
        <v>1456</v>
      </c>
      <c r="D6158" t="s">
        <v>245</v>
      </c>
      <c r="E6158" s="284">
        <v>63.57</v>
      </c>
      <c r="F6158" s="284">
        <v>6.62</v>
      </c>
      <c r="G6158" s="284">
        <f t="shared" si="96"/>
        <v>56.95</v>
      </c>
    </row>
    <row r="6159" spans="1:7" ht="45" x14ac:dyDescent="0.25">
      <c r="A6159" s="261" t="s">
        <v>5738</v>
      </c>
      <c r="B6159" s="283">
        <v>102496</v>
      </c>
      <c r="C6159" s="108" t="s">
        <v>1457</v>
      </c>
      <c r="D6159" t="s">
        <v>321</v>
      </c>
      <c r="E6159" s="284">
        <v>13.03</v>
      </c>
      <c r="F6159" s="284">
        <v>3.11</v>
      </c>
      <c r="G6159" s="284">
        <f t="shared" si="96"/>
        <v>9.92</v>
      </c>
    </row>
    <row r="6160" spans="1:7" ht="45" x14ac:dyDescent="0.25">
      <c r="A6160" s="261" t="s">
        <v>5738</v>
      </c>
      <c r="B6160" s="283">
        <v>102497</v>
      </c>
      <c r="C6160" s="108" t="s">
        <v>1458</v>
      </c>
      <c r="D6160" t="s">
        <v>321</v>
      </c>
      <c r="E6160" s="284">
        <v>4.72</v>
      </c>
      <c r="F6160" s="284">
        <v>2.09</v>
      </c>
      <c r="G6160" s="284">
        <f t="shared" si="96"/>
        <v>2.63</v>
      </c>
    </row>
    <row r="6161" spans="1:7" ht="30" x14ac:dyDescent="0.25">
      <c r="A6161" s="261" t="s">
        <v>5738</v>
      </c>
      <c r="B6161" s="283">
        <v>102498</v>
      </c>
      <c r="C6161" s="108" t="s">
        <v>1459</v>
      </c>
      <c r="D6161" t="s">
        <v>321</v>
      </c>
      <c r="E6161" s="284">
        <v>1.41</v>
      </c>
      <c r="F6161" s="284">
        <v>0.92</v>
      </c>
      <c r="G6161" s="284">
        <f t="shared" si="96"/>
        <v>0.48999999999999988</v>
      </c>
    </row>
    <row r="6162" spans="1:7" x14ac:dyDescent="0.25">
      <c r="A6162" s="261" t="s">
        <v>5738</v>
      </c>
      <c r="B6162" s="283">
        <v>102499</v>
      </c>
      <c r="C6162" s="108" t="s">
        <v>1460</v>
      </c>
      <c r="D6162" t="s">
        <v>245</v>
      </c>
      <c r="E6162" s="284">
        <v>3.4</v>
      </c>
      <c r="F6162" s="284">
        <v>1</v>
      </c>
      <c r="G6162" s="284">
        <f t="shared" si="96"/>
        <v>2.4</v>
      </c>
    </row>
    <row r="6163" spans="1:7" ht="45" x14ac:dyDescent="0.25">
      <c r="A6163" s="261" t="s">
        <v>5738</v>
      </c>
      <c r="B6163" s="283">
        <v>102500</v>
      </c>
      <c r="C6163" s="108" t="s">
        <v>1461</v>
      </c>
      <c r="D6163" t="s">
        <v>321</v>
      </c>
      <c r="E6163" s="284">
        <v>4.24</v>
      </c>
      <c r="F6163" s="284">
        <v>2.0099999999999998</v>
      </c>
      <c r="G6163" s="284">
        <f t="shared" si="96"/>
        <v>2.2300000000000004</v>
      </c>
    </row>
    <row r="6164" spans="1:7" ht="45" x14ac:dyDescent="0.25">
      <c r="A6164" s="261" t="s">
        <v>5738</v>
      </c>
      <c r="B6164" s="283">
        <v>102501</v>
      </c>
      <c r="C6164" s="108" t="s">
        <v>1462</v>
      </c>
      <c r="D6164" t="s">
        <v>245</v>
      </c>
      <c r="E6164" s="284">
        <v>24.56</v>
      </c>
      <c r="F6164" s="284">
        <v>10.42</v>
      </c>
      <c r="G6164" s="284">
        <f t="shared" si="96"/>
        <v>14.139999999999999</v>
      </c>
    </row>
    <row r="6165" spans="1:7" ht="45" x14ac:dyDescent="0.25">
      <c r="A6165" s="261" t="s">
        <v>5738</v>
      </c>
      <c r="B6165" s="283">
        <v>102504</v>
      </c>
      <c r="C6165" s="108" t="s">
        <v>1463</v>
      </c>
      <c r="D6165" t="s">
        <v>321</v>
      </c>
      <c r="E6165" s="284">
        <v>9.0399999999999991</v>
      </c>
      <c r="F6165" s="284">
        <v>5.78</v>
      </c>
      <c r="G6165" s="284">
        <f t="shared" si="96"/>
        <v>3.2599999999999989</v>
      </c>
    </row>
    <row r="6166" spans="1:7" ht="45" x14ac:dyDescent="0.25">
      <c r="A6166" s="261" t="s">
        <v>5738</v>
      </c>
      <c r="B6166" s="283">
        <v>102505</v>
      </c>
      <c r="C6166" s="108" t="s">
        <v>1464</v>
      </c>
      <c r="D6166" t="s">
        <v>321</v>
      </c>
      <c r="E6166" s="284">
        <v>9.27</v>
      </c>
      <c r="F6166" s="284">
        <v>5.78</v>
      </c>
      <c r="G6166" s="284">
        <f t="shared" si="96"/>
        <v>3.4899999999999993</v>
      </c>
    </row>
    <row r="6167" spans="1:7" ht="45" x14ac:dyDescent="0.25">
      <c r="A6167" s="261" t="s">
        <v>5738</v>
      </c>
      <c r="B6167" s="283">
        <v>102506</v>
      </c>
      <c r="C6167" s="108" t="s">
        <v>1465</v>
      </c>
      <c r="D6167" t="s">
        <v>321</v>
      </c>
      <c r="E6167" s="284">
        <v>10.01</v>
      </c>
      <c r="F6167" s="284">
        <v>5.78</v>
      </c>
      <c r="G6167" s="284">
        <f t="shared" si="96"/>
        <v>4.2299999999999995</v>
      </c>
    </row>
    <row r="6168" spans="1:7" ht="45" x14ac:dyDescent="0.25">
      <c r="A6168" s="261" t="s">
        <v>5738</v>
      </c>
      <c r="B6168" s="283">
        <v>102507</v>
      </c>
      <c r="C6168" s="108" t="s">
        <v>1466</v>
      </c>
      <c r="D6168" t="s">
        <v>321</v>
      </c>
      <c r="E6168" s="284">
        <v>6.17</v>
      </c>
      <c r="F6168" s="284">
        <v>2</v>
      </c>
      <c r="G6168" s="284">
        <f t="shared" si="96"/>
        <v>4.17</v>
      </c>
    </row>
    <row r="6169" spans="1:7" ht="45" x14ac:dyDescent="0.25">
      <c r="A6169" s="261" t="s">
        <v>5738</v>
      </c>
      <c r="B6169" s="283">
        <v>102508</v>
      </c>
      <c r="C6169" s="108" t="s">
        <v>1467</v>
      </c>
      <c r="D6169" t="s">
        <v>245</v>
      </c>
      <c r="E6169" s="284">
        <v>44.35</v>
      </c>
      <c r="F6169" s="284">
        <v>10.41</v>
      </c>
      <c r="G6169" s="284">
        <f t="shared" si="96"/>
        <v>33.94</v>
      </c>
    </row>
    <row r="6170" spans="1:7" ht="60" x14ac:dyDescent="0.25">
      <c r="A6170" s="261" t="s">
        <v>5738</v>
      </c>
      <c r="B6170" s="283">
        <v>102509</v>
      </c>
      <c r="C6170" s="108" t="s">
        <v>1468</v>
      </c>
      <c r="D6170" t="s">
        <v>245</v>
      </c>
      <c r="E6170" s="284">
        <v>21.58</v>
      </c>
      <c r="F6170" s="284">
        <v>8.77</v>
      </c>
      <c r="G6170" s="284">
        <f t="shared" si="96"/>
        <v>12.809999999999999</v>
      </c>
    </row>
    <row r="6171" spans="1:7" ht="75" x14ac:dyDescent="0.25">
      <c r="A6171" s="261" t="s">
        <v>5738</v>
      </c>
      <c r="B6171" s="283">
        <v>102512</v>
      </c>
      <c r="C6171" s="108" t="s">
        <v>1469</v>
      </c>
      <c r="D6171" t="s">
        <v>321</v>
      </c>
      <c r="E6171" s="284">
        <v>5.42</v>
      </c>
      <c r="F6171" s="284">
        <v>1.84</v>
      </c>
      <c r="G6171" s="284">
        <f t="shared" si="96"/>
        <v>3.58</v>
      </c>
    </row>
    <row r="6172" spans="1:7" ht="45" x14ac:dyDescent="0.25">
      <c r="A6172" s="261" t="s">
        <v>5738</v>
      </c>
      <c r="B6172" s="283">
        <v>102513</v>
      </c>
      <c r="C6172" s="108" t="s">
        <v>1470</v>
      </c>
      <c r="D6172" t="s">
        <v>245</v>
      </c>
      <c r="E6172" s="284">
        <v>44.96</v>
      </c>
      <c r="F6172" s="284">
        <v>23.16</v>
      </c>
      <c r="G6172" s="284">
        <f t="shared" si="96"/>
        <v>21.8</v>
      </c>
    </row>
    <row r="6173" spans="1:7" ht="45" x14ac:dyDescent="0.25">
      <c r="A6173" s="261" t="s">
        <v>5738</v>
      </c>
      <c r="B6173" s="283">
        <v>102520</v>
      </c>
      <c r="C6173" s="108" t="s">
        <v>1471</v>
      </c>
      <c r="D6173" t="s">
        <v>245</v>
      </c>
      <c r="E6173" s="284">
        <v>76.66</v>
      </c>
      <c r="F6173" s="284">
        <v>41.57</v>
      </c>
      <c r="G6173" s="284">
        <f t="shared" si="96"/>
        <v>35.089999999999996</v>
      </c>
    </row>
    <row r="6174" spans="1:7" ht="45" x14ac:dyDescent="0.25">
      <c r="A6174" s="261" t="s">
        <v>5738</v>
      </c>
      <c r="B6174" s="283">
        <v>101749</v>
      </c>
      <c r="C6174" s="108" t="s">
        <v>1073</v>
      </c>
      <c r="D6174" t="s">
        <v>245</v>
      </c>
      <c r="E6174" s="284">
        <v>54.66</v>
      </c>
      <c r="F6174" s="284">
        <v>16.45</v>
      </c>
      <c r="G6174" s="284">
        <f t="shared" si="96"/>
        <v>38.209999999999994</v>
      </c>
    </row>
    <row r="6175" spans="1:7" ht="45" x14ac:dyDescent="0.25">
      <c r="A6175" s="261" t="s">
        <v>5738</v>
      </c>
      <c r="B6175" s="283">
        <v>101750</v>
      </c>
      <c r="C6175" s="108" t="s">
        <v>1074</v>
      </c>
      <c r="D6175" t="s">
        <v>245</v>
      </c>
      <c r="E6175" s="284">
        <v>52.34</v>
      </c>
      <c r="F6175" s="284">
        <v>15.03</v>
      </c>
      <c r="G6175" s="284">
        <f t="shared" si="96"/>
        <v>37.31</v>
      </c>
    </row>
    <row r="6176" spans="1:7" ht="30" x14ac:dyDescent="0.25">
      <c r="A6176" s="261" t="s">
        <v>5738</v>
      </c>
      <c r="B6176" s="283">
        <v>101729</v>
      </c>
      <c r="C6176" s="108" t="s">
        <v>1057</v>
      </c>
      <c r="D6176" t="s">
        <v>245</v>
      </c>
      <c r="E6176" s="284">
        <v>202.94</v>
      </c>
      <c r="F6176" s="284">
        <v>9.52</v>
      </c>
      <c r="G6176" s="284">
        <f t="shared" si="96"/>
        <v>193.42</v>
      </c>
    </row>
    <row r="6177" spans="1:7" x14ac:dyDescent="0.25">
      <c r="A6177" s="261" t="s">
        <v>5738</v>
      </c>
      <c r="B6177" s="283">
        <v>101746</v>
      </c>
      <c r="C6177" s="108" t="s">
        <v>1070</v>
      </c>
      <c r="D6177" t="s">
        <v>245</v>
      </c>
      <c r="E6177" s="284">
        <v>314.29000000000002</v>
      </c>
      <c r="F6177" s="284">
        <v>11.09</v>
      </c>
      <c r="G6177" s="284">
        <f t="shared" si="96"/>
        <v>303.20000000000005</v>
      </c>
    </row>
    <row r="6178" spans="1:7" ht="30" x14ac:dyDescent="0.25">
      <c r="A6178" s="261" t="s">
        <v>5738</v>
      </c>
      <c r="B6178" s="283">
        <v>101751</v>
      </c>
      <c r="C6178" s="108" t="s">
        <v>1075</v>
      </c>
      <c r="D6178" t="s">
        <v>245</v>
      </c>
      <c r="E6178" s="284">
        <v>208.69</v>
      </c>
      <c r="F6178" s="284">
        <v>13.83</v>
      </c>
      <c r="G6178" s="284">
        <f t="shared" si="96"/>
        <v>194.85999999999999</v>
      </c>
    </row>
    <row r="6179" spans="1:7" ht="60" x14ac:dyDescent="0.25">
      <c r="A6179" s="261" t="s">
        <v>5738</v>
      </c>
      <c r="B6179" s="283">
        <v>87246</v>
      </c>
      <c r="C6179" s="108" t="s">
        <v>7617</v>
      </c>
      <c r="D6179" t="s">
        <v>245</v>
      </c>
      <c r="E6179" s="284">
        <v>58.14</v>
      </c>
      <c r="F6179" s="284">
        <v>15.03</v>
      </c>
      <c r="G6179" s="284">
        <f t="shared" si="96"/>
        <v>43.11</v>
      </c>
    </row>
    <row r="6180" spans="1:7" ht="60" x14ac:dyDescent="0.25">
      <c r="A6180" s="261" t="s">
        <v>5738</v>
      </c>
      <c r="B6180" s="283">
        <v>87247</v>
      </c>
      <c r="C6180" s="108" t="s">
        <v>7618</v>
      </c>
      <c r="D6180" t="s">
        <v>245</v>
      </c>
      <c r="E6180" s="284">
        <v>52.1</v>
      </c>
      <c r="F6180" s="284">
        <v>10.89</v>
      </c>
      <c r="G6180" s="284">
        <f t="shared" si="96"/>
        <v>41.21</v>
      </c>
    </row>
    <row r="6181" spans="1:7" ht="60" x14ac:dyDescent="0.25">
      <c r="A6181" s="261" t="s">
        <v>5738</v>
      </c>
      <c r="B6181" s="283">
        <v>87248</v>
      </c>
      <c r="C6181" s="108" t="s">
        <v>7619</v>
      </c>
      <c r="D6181" t="s">
        <v>245</v>
      </c>
      <c r="E6181" s="284">
        <v>45.76</v>
      </c>
      <c r="F6181" s="284">
        <v>6.21</v>
      </c>
      <c r="G6181" s="284">
        <f t="shared" si="96"/>
        <v>39.549999999999997</v>
      </c>
    </row>
    <row r="6182" spans="1:7" ht="60" x14ac:dyDescent="0.25">
      <c r="A6182" s="261" t="s">
        <v>5738</v>
      </c>
      <c r="B6182" s="283">
        <v>87249</v>
      </c>
      <c r="C6182" s="108" t="s">
        <v>7620</v>
      </c>
      <c r="D6182" t="s">
        <v>245</v>
      </c>
      <c r="E6182" s="284">
        <v>62.2</v>
      </c>
      <c r="F6182" s="284">
        <v>17.59</v>
      </c>
      <c r="G6182" s="284">
        <f t="shared" si="96"/>
        <v>44.61</v>
      </c>
    </row>
    <row r="6183" spans="1:7" ht="60" x14ac:dyDescent="0.25">
      <c r="A6183" s="261" t="s">
        <v>5738</v>
      </c>
      <c r="B6183" s="283">
        <v>87250</v>
      </c>
      <c r="C6183" s="108" t="s">
        <v>7621</v>
      </c>
      <c r="D6183" t="s">
        <v>245</v>
      </c>
      <c r="E6183" s="284">
        <v>53.21</v>
      </c>
      <c r="F6183" s="284">
        <v>11.7</v>
      </c>
      <c r="G6183" s="284">
        <f t="shared" si="96"/>
        <v>41.510000000000005</v>
      </c>
    </row>
    <row r="6184" spans="1:7" ht="60" x14ac:dyDescent="0.25">
      <c r="A6184" s="261" t="s">
        <v>5738</v>
      </c>
      <c r="B6184" s="283">
        <v>87251</v>
      </c>
      <c r="C6184" s="108" t="s">
        <v>7622</v>
      </c>
      <c r="D6184" t="s">
        <v>245</v>
      </c>
      <c r="E6184" s="284">
        <v>45.93</v>
      </c>
      <c r="F6184" s="284">
        <v>6.46</v>
      </c>
      <c r="G6184" s="284">
        <f t="shared" si="96"/>
        <v>39.47</v>
      </c>
    </row>
    <row r="6185" spans="1:7" ht="60" x14ac:dyDescent="0.25">
      <c r="A6185" s="261" t="s">
        <v>5738</v>
      </c>
      <c r="B6185" s="283">
        <v>87255</v>
      </c>
      <c r="C6185" s="108" t="s">
        <v>7623</v>
      </c>
      <c r="D6185" t="s">
        <v>245</v>
      </c>
      <c r="E6185" s="284">
        <v>97.39</v>
      </c>
      <c r="F6185" s="284">
        <v>19.11</v>
      </c>
      <c r="G6185" s="284">
        <f t="shared" si="96"/>
        <v>78.28</v>
      </c>
    </row>
    <row r="6186" spans="1:7" ht="60" x14ac:dyDescent="0.25">
      <c r="A6186" s="261" t="s">
        <v>5738</v>
      </c>
      <c r="B6186" s="283">
        <v>87256</v>
      </c>
      <c r="C6186" s="108" t="s">
        <v>7624</v>
      </c>
      <c r="D6186" t="s">
        <v>245</v>
      </c>
      <c r="E6186" s="284">
        <v>86.47</v>
      </c>
      <c r="F6186" s="284">
        <v>12.87</v>
      </c>
      <c r="G6186" s="284">
        <f t="shared" si="96"/>
        <v>73.599999999999994</v>
      </c>
    </row>
    <row r="6187" spans="1:7" ht="60" x14ac:dyDescent="0.25">
      <c r="A6187" s="261" t="s">
        <v>5738</v>
      </c>
      <c r="B6187" s="283">
        <v>87257</v>
      </c>
      <c r="C6187" s="108" t="s">
        <v>7625</v>
      </c>
      <c r="D6187" t="s">
        <v>245</v>
      </c>
      <c r="E6187" s="284">
        <v>77.900000000000006</v>
      </c>
      <c r="F6187" s="284">
        <v>7.16</v>
      </c>
      <c r="G6187" s="284">
        <f t="shared" si="96"/>
        <v>70.740000000000009</v>
      </c>
    </row>
    <row r="6188" spans="1:7" ht="60" x14ac:dyDescent="0.25">
      <c r="A6188" s="261" t="s">
        <v>5738</v>
      </c>
      <c r="B6188" s="283">
        <v>87258</v>
      </c>
      <c r="C6188" s="108" t="s">
        <v>7626</v>
      </c>
      <c r="D6188" t="s">
        <v>245</v>
      </c>
      <c r="E6188" s="284">
        <v>135.88</v>
      </c>
      <c r="F6188" s="284">
        <v>22.23</v>
      </c>
      <c r="G6188" s="284">
        <f t="shared" si="96"/>
        <v>113.64999999999999</v>
      </c>
    </row>
    <row r="6189" spans="1:7" ht="60" x14ac:dyDescent="0.25">
      <c r="A6189" s="261" t="s">
        <v>5738</v>
      </c>
      <c r="B6189" s="283">
        <v>87259</v>
      </c>
      <c r="C6189" s="108" t="s">
        <v>7627</v>
      </c>
      <c r="D6189" t="s">
        <v>245</v>
      </c>
      <c r="E6189" s="284">
        <v>124.89</v>
      </c>
      <c r="F6189" s="284">
        <v>16.34</v>
      </c>
      <c r="G6189" s="284">
        <f t="shared" si="96"/>
        <v>108.55</v>
      </c>
    </row>
    <row r="6190" spans="1:7" ht="60" x14ac:dyDescent="0.25">
      <c r="A6190" s="261" t="s">
        <v>5738</v>
      </c>
      <c r="B6190" s="283">
        <v>87260</v>
      </c>
      <c r="C6190" s="108" t="s">
        <v>7628</v>
      </c>
      <c r="D6190" t="s">
        <v>245</v>
      </c>
      <c r="E6190" s="284">
        <v>117.05</v>
      </c>
      <c r="F6190" s="284">
        <v>11.1</v>
      </c>
      <c r="G6190" s="284">
        <f t="shared" si="96"/>
        <v>105.95</v>
      </c>
    </row>
    <row r="6191" spans="1:7" ht="60" x14ac:dyDescent="0.25">
      <c r="A6191" s="261" t="s">
        <v>5738</v>
      </c>
      <c r="B6191" s="283">
        <v>87261</v>
      </c>
      <c r="C6191" s="108" t="s">
        <v>7629</v>
      </c>
      <c r="D6191" t="s">
        <v>245</v>
      </c>
      <c r="E6191" s="284">
        <v>154.69999999999999</v>
      </c>
      <c r="F6191" s="284">
        <v>23.74</v>
      </c>
      <c r="G6191" s="284">
        <f t="shared" si="96"/>
        <v>130.95999999999998</v>
      </c>
    </row>
    <row r="6192" spans="1:7" ht="60" x14ac:dyDescent="0.25">
      <c r="A6192" s="261" t="s">
        <v>5738</v>
      </c>
      <c r="B6192" s="283">
        <v>87262</v>
      </c>
      <c r="C6192" s="108" t="s">
        <v>7630</v>
      </c>
      <c r="D6192" t="s">
        <v>245</v>
      </c>
      <c r="E6192" s="284">
        <v>142.28</v>
      </c>
      <c r="F6192" s="284">
        <v>17.53</v>
      </c>
      <c r="G6192" s="284">
        <f t="shared" si="96"/>
        <v>124.75</v>
      </c>
    </row>
    <row r="6193" spans="1:7" ht="60" x14ac:dyDescent="0.25">
      <c r="A6193" s="261" t="s">
        <v>5738</v>
      </c>
      <c r="B6193" s="283">
        <v>87263</v>
      </c>
      <c r="C6193" s="108" t="s">
        <v>7631</v>
      </c>
      <c r="D6193" t="s">
        <v>245</v>
      </c>
      <c r="E6193" s="284">
        <v>133.13999999999999</v>
      </c>
      <c r="F6193" s="284">
        <v>11.81</v>
      </c>
      <c r="G6193" s="284">
        <f t="shared" si="96"/>
        <v>121.32999999999998</v>
      </c>
    </row>
    <row r="6194" spans="1:7" ht="75" x14ac:dyDescent="0.25">
      <c r="A6194" s="261" t="s">
        <v>5738</v>
      </c>
      <c r="B6194" s="283">
        <v>89046</v>
      </c>
      <c r="C6194" s="108" t="s">
        <v>2742</v>
      </c>
      <c r="D6194" t="s">
        <v>245</v>
      </c>
      <c r="E6194" s="284">
        <v>51.39</v>
      </c>
      <c r="F6194" s="284">
        <v>10.31</v>
      </c>
      <c r="G6194" s="284">
        <f t="shared" si="96"/>
        <v>41.08</v>
      </c>
    </row>
    <row r="6195" spans="1:7" ht="90" x14ac:dyDescent="0.25">
      <c r="A6195" s="261" t="s">
        <v>5738</v>
      </c>
      <c r="B6195" s="283">
        <v>89171</v>
      </c>
      <c r="C6195" s="108" t="s">
        <v>2750</v>
      </c>
      <c r="D6195" t="s">
        <v>245</v>
      </c>
      <c r="E6195" s="284">
        <v>48.56</v>
      </c>
      <c r="F6195" s="284">
        <v>8.25</v>
      </c>
      <c r="G6195" s="284">
        <f t="shared" si="96"/>
        <v>40.31</v>
      </c>
    </row>
    <row r="6196" spans="1:7" ht="60" x14ac:dyDescent="0.25">
      <c r="A6196" s="261" t="s">
        <v>5738</v>
      </c>
      <c r="B6196" s="283">
        <v>93389</v>
      </c>
      <c r="C6196" s="108" t="s">
        <v>7632</v>
      </c>
      <c r="D6196" t="s">
        <v>245</v>
      </c>
      <c r="E6196" s="284">
        <v>53.02</v>
      </c>
      <c r="F6196" s="284">
        <v>15.03</v>
      </c>
      <c r="G6196" s="284">
        <f t="shared" si="96"/>
        <v>37.99</v>
      </c>
    </row>
    <row r="6197" spans="1:7" ht="60" x14ac:dyDescent="0.25">
      <c r="A6197" s="261" t="s">
        <v>5738</v>
      </c>
      <c r="B6197" s="283">
        <v>93390</v>
      </c>
      <c r="C6197" s="108" t="s">
        <v>7633</v>
      </c>
      <c r="D6197" t="s">
        <v>245</v>
      </c>
      <c r="E6197" s="284">
        <v>47.05</v>
      </c>
      <c r="F6197" s="284">
        <v>10.9</v>
      </c>
      <c r="G6197" s="284">
        <f t="shared" si="96"/>
        <v>36.15</v>
      </c>
    </row>
    <row r="6198" spans="1:7" ht="60" x14ac:dyDescent="0.25">
      <c r="A6198" s="261" t="s">
        <v>5738</v>
      </c>
      <c r="B6198" s="283">
        <v>93391</v>
      </c>
      <c r="C6198" s="108" t="s">
        <v>7634</v>
      </c>
      <c r="D6198" t="s">
        <v>245</v>
      </c>
      <c r="E6198" s="284">
        <v>40.729999999999997</v>
      </c>
      <c r="F6198" s="284">
        <v>6.21</v>
      </c>
      <c r="G6198" s="284">
        <f t="shared" si="96"/>
        <v>34.519999999999996</v>
      </c>
    </row>
    <row r="6199" spans="1:7" ht="60" x14ac:dyDescent="0.25">
      <c r="A6199" s="261" t="s">
        <v>5738</v>
      </c>
      <c r="B6199" s="283">
        <v>104593</v>
      </c>
      <c r="C6199" s="108" t="s">
        <v>7635</v>
      </c>
      <c r="D6199" t="s">
        <v>245</v>
      </c>
      <c r="E6199" s="284">
        <v>100.79</v>
      </c>
      <c r="F6199" s="284">
        <v>20.86</v>
      </c>
      <c r="G6199" s="284">
        <f t="shared" si="96"/>
        <v>79.930000000000007</v>
      </c>
    </row>
    <row r="6200" spans="1:7" ht="60" x14ac:dyDescent="0.25">
      <c r="A6200" s="261" t="s">
        <v>5738</v>
      </c>
      <c r="B6200" s="283">
        <v>104594</v>
      </c>
      <c r="C6200" s="108" t="s">
        <v>7636</v>
      </c>
      <c r="D6200" t="s">
        <v>245</v>
      </c>
      <c r="E6200" s="284">
        <v>88.53</v>
      </c>
      <c r="F6200" s="284">
        <v>13.96</v>
      </c>
      <c r="G6200" s="284">
        <f t="shared" si="96"/>
        <v>74.569999999999993</v>
      </c>
    </row>
    <row r="6201" spans="1:7" ht="60" x14ac:dyDescent="0.25">
      <c r="A6201" s="261" t="s">
        <v>5738</v>
      </c>
      <c r="B6201" s="283">
        <v>104595</v>
      </c>
      <c r="C6201" s="108" t="s">
        <v>7637</v>
      </c>
      <c r="D6201" t="s">
        <v>245</v>
      </c>
      <c r="E6201" s="284">
        <v>78.349999999999994</v>
      </c>
      <c r="F6201" s="284">
        <v>7.46</v>
      </c>
      <c r="G6201" s="284">
        <f t="shared" si="96"/>
        <v>70.89</v>
      </c>
    </row>
    <row r="6202" spans="1:7" ht="60" x14ac:dyDescent="0.25">
      <c r="A6202" s="261" t="s">
        <v>5738</v>
      </c>
      <c r="B6202" s="283">
        <v>104596</v>
      </c>
      <c r="C6202" s="108" t="s">
        <v>7638</v>
      </c>
      <c r="D6202" t="s">
        <v>245</v>
      </c>
      <c r="E6202" s="284">
        <v>158.82</v>
      </c>
      <c r="F6202" s="284">
        <v>25.5</v>
      </c>
      <c r="G6202" s="284">
        <f t="shared" si="96"/>
        <v>133.32</v>
      </c>
    </row>
    <row r="6203" spans="1:7" ht="60" x14ac:dyDescent="0.25">
      <c r="A6203" s="261" t="s">
        <v>5738</v>
      </c>
      <c r="B6203" s="283">
        <v>104597</v>
      </c>
      <c r="C6203" s="108" t="s">
        <v>7639</v>
      </c>
      <c r="D6203" t="s">
        <v>245</v>
      </c>
      <c r="E6203" s="284">
        <v>144.79</v>
      </c>
      <c r="F6203" s="284">
        <v>18.61</v>
      </c>
      <c r="G6203" s="284">
        <f t="shared" si="96"/>
        <v>126.17999999999999</v>
      </c>
    </row>
    <row r="6204" spans="1:7" ht="60" x14ac:dyDescent="0.25">
      <c r="A6204" s="261" t="s">
        <v>5738</v>
      </c>
      <c r="B6204" s="283">
        <v>104598</v>
      </c>
      <c r="C6204" s="108" t="s">
        <v>7640</v>
      </c>
      <c r="D6204" t="s">
        <v>245</v>
      </c>
      <c r="E6204" s="284">
        <v>133.71</v>
      </c>
      <c r="F6204" s="284">
        <v>12.11</v>
      </c>
      <c r="G6204" s="284">
        <f t="shared" si="96"/>
        <v>121.60000000000001</v>
      </c>
    </row>
    <row r="6205" spans="1:7" ht="60" x14ac:dyDescent="0.25">
      <c r="A6205" s="261" t="s">
        <v>5738</v>
      </c>
      <c r="B6205" s="283">
        <v>104599</v>
      </c>
      <c r="C6205" s="108" t="s">
        <v>7641</v>
      </c>
      <c r="D6205" t="s">
        <v>245</v>
      </c>
      <c r="E6205" s="284">
        <v>69.41</v>
      </c>
      <c r="F6205" s="284">
        <v>21.73</v>
      </c>
      <c r="G6205" s="284">
        <f t="shared" si="96"/>
        <v>47.679999999999993</v>
      </c>
    </row>
    <row r="6206" spans="1:7" ht="75" x14ac:dyDescent="0.25">
      <c r="A6206" s="261" t="s">
        <v>5738</v>
      </c>
      <c r="B6206" s="283">
        <v>104600</v>
      </c>
      <c r="C6206" s="108" t="s">
        <v>7642</v>
      </c>
      <c r="D6206" t="s">
        <v>245</v>
      </c>
      <c r="E6206" s="284">
        <v>63.86</v>
      </c>
      <c r="F6206" s="284">
        <v>21.73</v>
      </c>
      <c r="G6206" s="284">
        <f t="shared" si="96"/>
        <v>42.129999999999995</v>
      </c>
    </row>
    <row r="6207" spans="1:7" ht="60" x14ac:dyDescent="0.25">
      <c r="A6207" s="261" t="s">
        <v>5738</v>
      </c>
      <c r="B6207" s="283">
        <v>104601</v>
      </c>
      <c r="C6207" s="108" t="s">
        <v>7643</v>
      </c>
      <c r="D6207" t="s">
        <v>245</v>
      </c>
      <c r="E6207" s="284">
        <v>56.36</v>
      </c>
      <c r="F6207" s="284">
        <v>13.43</v>
      </c>
      <c r="G6207" s="284">
        <f t="shared" si="96"/>
        <v>42.93</v>
      </c>
    </row>
    <row r="6208" spans="1:7" ht="75" x14ac:dyDescent="0.25">
      <c r="A6208" s="261" t="s">
        <v>5738</v>
      </c>
      <c r="B6208" s="283">
        <v>104602</v>
      </c>
      <c r="C6208" s="108" t="s">
        <v>7644</v>
      </c>
      <c r="D6208" t="s">
        <v>245</v>
      </c>
      <c r="E6208" s="284">
        <v>51.15</v>
      </c>
      <c r="F6208" s="284">
        <v>13.43</v>
      </c>
      <c r="G6208" s="284">
        <f t="shared" si="96"/>
        <v>37.72</v>
      </c>
    </row>
    <row r="6209" spans="1:7" ht="60" x14ac:dyDescent="0.25">
      <c r="A6209" s="261" t="s">
        <v>5738</v>
      </c>
      <c r="B6209" s="283">
        <v>104603</v>
      </c>
      <c r="C6209" s="108" t="s">
        <v>7645</v>
      </c>
      <c r="D6209" t="s">
        <v>245</v>
      </c>
      <c r="E6209" s="284">
        <v>47.87</v>
      </c>
      <c r="F6209" s="284">
        <v>7.47</v>
      </c>
      <c r="G6209" s="284">
        <f t="shared" si="96"/>
        <v>40.4</v>
      </c>
    </row>
    <row r="6210" spans="1:7" ht="75" x14ac:dyDescent="0.25">
      <c r="A6210" s="261" t="s">
        <v>5738</v>
      </c>
      <c r="B6210" s="283">
        <v>104604</v>
      </c>
      <c r="C6210" s="108" t="s">
        <v>7646</v>
      </c>
      <c r="D6210" t="s">
        <v>245</v>
      </c>
      <c r="E6210" s="284">
        <v>42.76</v>
      </c>
      <c r="F6210" s="284">
        <v>7.47</v>
      </c>
      <c r="G6210" s="284">
        <f t="shared" si="96"/>
        <v>35.29</v>
      </c>
    </row>
    <row r="6211" spans="1:7" ht="60" x14ac:dyDescent="0.25">
      <c r="A6211" s="261" t="s">
        <v>5738</v>
      </c>
      <c r="B6211" s="283">
        <v>104605</v>
      </c>
      <c r="C6211" s="108" t="s">
        <v>7647</v>
      </c>
      <c r="D6211" t="s">
        <v>245</v>
      </c>
      <c r="E6211" s="284">
        <v>86.03</v>
      </c>
      <c r="F6211" s="284">
        <v>31.78</v>
      </c>
      <c r="G6211" s="284">
        <f t="shared" ref="G6211:G6274" si="97">E6211-F6211</f>
        <v>54.25</v>
      </c>
    </row>
    <row r="6212" spans="1:7" ht="60" x14ac:dyDescent="0.25">
      <c r="A6212" s="261" t="s">
        <v>5738</v>
      </c>
      <c r="B6212" s="283">
        <v>104606</v>
      </c>
      <c r="C6212" s="108" t="s">
        <v>7648</v>
      </c>
      <c r="D6212" t="s">
        <v>245</v>
      </c>
      <c r="E6212" s="284">
        <v>59.95</v>
      </c>
      <c r="F6212" s="284">
        <v>15.72</v>
      </c>
      <c r="G6212" s="284">
        <f t="shared" si="97"/>
        <v>44.230000000000004</v>
      </c>
    </row>
    <row r="6213" spans="1:7" ht="60" x14ac:dyDescent="0.25">
      <c r="A6213" s="261" t="s">
        <v>5738</v>
      </c>
      <c r="B6213" s="283">
        <v>104607</v>
      </c>
      <c r="C6213" s="108" t="s">
        <v>7649</v>
      </c>
      <c r="D6213" t="s">
        <v>245</v>
      </c>
      <c r="E6213" s="284">
        <v>48.95</v>
      </c>
      <c r="F6213" s="284">
        <v>8.26</v>
      </c>
      <c r="G6213" s="284">
        <f t="shared" si="97"/>
        <v>40.690000000000005</v>
      </c>
    </row>
    <row r="6214" spans="1:7" ht="60" x14ac:dyDescent="0.25">
      <c r="A6214" s="261" t="s">
        <v>5738</v>
      </c>
      <c r="B6214" s="283">
        <v>104608</v>
      </c>
      <c r="C6214" s="108" t="s">
        <v>7650</v>
      </c>
      <c r="D6214" t="s">
        <v>245</v>
      </c>
      <c r="E6214" s="284">
        <v>168.16</v>
      </c>
      <c r="F6214" s="284">
        <v>36.43</v>
      </c>
      <c r="G6214" s="284">
        <f t="shared" si="97"/>
        <v>131.72999999999999</v>
      </c>
    </row>
    <row r="6215" spans="1:7" ht="60" x14ac:dyDescent="0.25">
      <c r="A6215" s="261" t="s">
        <v>5738</v>
      </c>
      <c r="B6215" s="283">
        <v>104609</v>
      </c>
      <c r="C6215" s="108" t="s">
        <v>7651</v>
      </c>
      <c r="D6215" t="s">
        <v>245</v>
      </c>
      <c r="E6215" s="284">
        <v>134.02000000000001</v>
      </c>
      <c r="F6215" s="284">
        <v>20.36</v>
      </c>
      <c r="G6215" s="284">
        <f t="shared" si="97"/>
        <v>113.66000000000001</v>
      </c>
    </row>
    <row r="6216" spans="1:7" ht="60" x14ac:dyDescent="0.25">
      <c r="A6216" s="261" t="s">
        <v>5738</v>
      </c>
      <c r="B6216" s="283">
        <v>104610</v>
      </c>
      <c r="C6216" s="108" t="s">
        <v>7652</v>
      </c>
      <c r="D6216" t="s">
        <v>245</v>
      </c>
      <c r="E6216" s="284">
        <v>121.12</v>
      </c>
      <c r="F6216" s="284">
        <v>12.89</v>
      </c>
      <c r="G6216" s="284">
        <f t="shared" si="97"/>
        <v>108.23</v>
      </c>
    </row>
    <row r="6217" spans="1:7" ht="30" x14ac:dyDescent="0.25">
      <c r="A6217" s="261" t="s">
        <v>5738</v>
      </c>
      <c r="B6217" s="283">
        <v>98671</v>
      </c>
      <c r="C6217" s="108" t="s">
        <v>5565</v>
      </c>
      <c r="D6217" t="s">
        <v>245</v>
      </c>
      <c r="E6217" s="284">
        <v>402.21</v>
      </c>
      <c r="F6217" s="284">
        <v>30</v>
      </c>
      <c r="G6217" s="284">
        <f t="shared" si="97"/>
        <v>372.21</v>
      </c>
    </row>
    <row r="6218" spans="1:7" ht="30" x14ac:dyDescent="0.25">
      <c r="A6218" s="261" t="s">
        <v>5738</v>
      </c>
      <c r="B6218" s="283">
        <v>98672</v>
      </c>
      <c r="C6218" s="108" t="s">
        <v>5566</v>
      </c>
      <c r="D6218" t="s">
        <v>245</v>
      </c>
      <c r="E6218" s="284">
        <v>552.04999999999995</v>
      </c>
      <c r="F6218" s="284">
        <v>30</v>
      </c>
      <c r="G6218" s="284">
        <f t="shared" si="97"/>
        <v>522.04999999999995</v>
      </c>
    </row>
    <row r="6219" spans="1:7" ht="45" x14ac:dyDescent="0.25">
      <c r="A6219" s="261" t="s">
        <v>5738</v>
      </c>
      <c r="B6219" s="283">
        <v>98678</v>
      </c>
      <c r="C6219" s="108" t="s">
        <v>5567</v>
      </c>
      <c r="D6219" t="s">
        <v>245</v>
      </c>
      <c r="E6219" s="284">
        <v>499.29</v>
      </c>
      <c r="F6219" s="284">
        <v>10.37</v>
      </c>
      <c r="G6219" s="284">
        <f t="shared" si="97"/>
        <v>488.92</v>
      </c>
    </row>
    <row r="6220" spans="1:7" ht="45" x14ac:dyDescent="0.25">
      <c r="A6220" s="261" t="s">
        <v>5738</v>
      </c>
      <c r="B6220" s="283">
        <v>98679</v>
      </c>
      <c r="C6220" s="108" t="s">
        <v>5568</v>
      </c>
      <c r="D6220" t="s">
        <v>245</v>
      </c>
      <c r="E6220" s="284">
        <v>36.770000000000003</v>
      </c>
      <c r="F6220" s="284">
        <v>12.42</v>
      </c>
      <c r="G6220" s="284">
        <f t="shared" si="97"/>
        <v>24.35</v>
      </c>
    </row>
    <row r="6221" spans="1:7" ht="45" x14ac:dyDescent="0.25">
      <c r="A6221" s="261" t="s">
        <v>5738</v>
      </c>
      <c r="B6221" s="283">
        <v>98680</v>
      </c>
      <c r="C6221" s="108" t="s">
        <v>5569</v>
      </c>
      <c r="D6221" t="s">
        <v>245</v>
      </c>
      <c r="E6221" s="284">
        <v>46.61</v>
      </c>
      <c r="F6221" s="284">
        <v>14.63</v>
      </c>
      <c r="G6221" s="284">
        <f t="shared" si="97"/>
        <v>31.979999999999997</v>
      </c>
    </row>
    <row r="6222" spans="1:7" ht="45" x14ac:dyDescent="0.25">
      <c r="A6222" s="261" t="s">
        <v>5738</v>
      </c>
      <c r="B6222" s="283">
        <v>98681</v>
      </c>
      <c r="C6222" s="108" t="s">
        <v>5570</v>
      </c>
      <c r="D6222" t="s">
        <v>245</v>
      </c>
      <c r="E6222" s="284">
        <v>34.450000000000003</v>
      </c>
      <c r="F6222" s="284">
        <v>10.99</v>
      </c>
      <c r="G6222" s="284">
        <f t="shared" si="97"/>
        <v>23.46</v>
      </c>
    </row>
    <row r="6223" spans="1:7" ht="45" x14ac:dyDescent="0.25">
      <c r="A6223" s="261" t="s">
        <v>5738</v>
      </c>
      <c r="B6223" s="283">
        <v>98682</v>
      </c>
      <c r="C6223" s="108" t="s">
        <v>5571</v>
      </c>
      <c r="D6223" t="s">
        <v>245</v>
      </c>
      <c r="E6223" s="284">
        <v>44.29</v>
      </c>
      <c r="F6223" s="284">
        <v>13.2</v>
      </c>
      <c r="G6223" s="284">
        <f t="shared" si="97"/>
        <v>31.09</v>
      </c>
    </row>
    <row r="6224" spans="1:7" x14ac:dyDescent="0.25">
      <c r="A6224" s="261" t="s">
        <v>5738</v>
      </c>
      <c r="B6224" s="283">
        <v>98685</v>
      </c>
      <c r="C6224" s="108" t="s">
        <v>5572</v>
      </c>
      <c r="D6224" t="s">
        <v>321</v>
      </c>
      <c r="E6224" s="284">
        <v>73.03</v>
      </c>
      <c r="F6224" s="284">
        <v>7.54</v>
      </c>
      <c r="G6224" s="284">
        <f t="shared" si="97"/>
        <v>65.489999999999995</v>
      </c>
    </row>
    <row r="6225" spans="1:7" ht="30" x14ac:dyDescent="0.25">
      <c r="A6225" s="261" t="s">
        <v>5738</v>
      </c>
      <c r="B6225" s="283">
        <v>98686</v>
      </c>
      <c r="C6225" s="108" t="s">
        <v>5573</v>
      </c>
      <c r="D6225" t="s">
        <v>321</v>
      </c>
      <c r="E6225" s="284">
        <v>42.08</v>
      </c>
      <c r="F6225" s="284">
        <v>20.77</v>
      </c>
      <c r="G6225" s="284">
        <f t="shared" si="97"/>
        <v>21.31</v>
      </c>
    </row>
    <row r="6226" spans="1:7" ht="30" x14ac:dyDescent="0.25">
      <c r="A6226" s="261" t="s">
        <v>5738</v>
      </c>
      <c r="B6226" s="283">
        <v>98688</v>
      </c>
      <c r="C6226" s="108" t="s">
        <v>5574</v>
      </c>
      <c r="D6226" t="s">
        <v>321</v>
      </c>
      <c r="E6226" s="284">
        <v>56.42</v>
      </c>
      <c r="F6226" s="284">
        <v>2.6</v>
      </c>
      <c r="G6226" s="284">
        <f t="shared" si="97"/>
        <v>53.82</v>
      </c>
    </row>
    <row r="6227" spans="1:7" ht="30" x14ac:dyDescent="0.25">
      <c r="A6227" s="261" t="s">
        <v>5738</v>
      </c>
      <c r="B6227" s="283">
        <v>98689</v>
      </c>
      <c r="C6227" s="108" t="s">
        <v>5575</v>
      </c>
      <c r="D6227" t="s">
        <v>321</v>
      </c>
      <c r="E6227" s="284">
        <v>103.69</v>
      </c>
      <c r="F6227" s="284">
        <v>13.8</v>
      </c>
      <c r="G6227" s="284">
        <f t="shared" si="97"/>
        <v>89.89</v>
      </c>
    </row>
    <row r="6228" spans="1:7" ht="60" x14ac:dyDescent="0.25">
      <c r="A6228" s="261" t="s">
        <v>5738</v>
      </c>
      <c r="B6228" s="283">
        <v>101090</v>
      </c>
      <c r="C6228" s="108" t="s">
        <v>697</v>
      </c>
      <c r="D6228" t="s">
        <v>245</v>
      </c>
      <c r="E6228" s="284">
        <v>209.69</v>
      </c>
      <c r="F6228" s="284">
        <v>19</v>
      </c>
      <c r="G6228" s="284">
        <f t="shared" si="97"/>
        <v>190.69</v>
      </c>
    </row>
    <row r="6229" spans="1:7" ht="30" x14ac:dyDescent="0.25">
      <c r="A6229" s="261" t="s">
        <v>5738</v>
      </c>
      <c r="B6229" s="283">
        <v>101091</v>
      </c>
      <c r="C6229" s="108" t="s">
        <v>698</v>
      </c>
      <c r="D6229" t="s">
        <v>245</v>
      </c>
      <c r="E6229" s="284">
        <v>163.51</v>
      </c>
      <c r="F6229" s="284">
        <v>31.27</v>
      </c>
      <c r="G6229" s="284">
        <f t="shared" si="97"/>
        <v>132.23999999999998</v>
      </c>
    </row>
    <row r="6230" spans="1:7" ht="45" x14ac:dyDescent="0.25">
      <c r="A6230" s="261" t="s">
        <v>5738</v>
      </c>
      <c r="B6230" s="283">
        <v>101725</v>
      </c>
      <c r="C6230" s="108" t="s">
        <v>1054</v>
      </c>
      <c r="D6230" t="s">
        <v>245</v>
      </c>
      <c r="E6230" s="284">
        <v>283.14999999999998</v>
      </c>
      <c r="F6230" s="284">
        <v>116.26</v>
      </c>
      <c r="G6230" s="284">
        <f t="shared" si="97"/>
        <v>166.89</v>
      </c>
    </row>
    <row r="6231" spans="1:7" ht="45" x14ac:dyDescent="0.25">
      <c r="A6231" s="261" t="s">
        <v>5738</v>
      </c>
      <c r="B6231" s="283">
        <v>101726</v>
      </c>
      <c r="C6231" s="108" t="s">
        <v>1055</v>
      </c>
      <c r="D6231" t="s">
        <v>245</v>
      </c>
      <c r="E6231" s="284">
        <v>201.68</v>
      </c>
      <c r="F6231" s="284">
        <v>55.64</v>
      </c>
      <c r="G6231" s="284">
        <f t="shared" si="97"/>
        <v>146.04000000000002</v>
      </c>
    </row>
    <row r="6232" spans="1:7" ht="30" x14ac:dyDescent="0.25">
      <c r="A6232" s="261" t="s">
        <v>5738</v>
      </c>
      <c r="B6232" s="283">
        <v>101731</v>
      </c>
      <c r="C6232" s="108" t="s">
        <v>1058</v>
      </c>
      <c r="D6232" t="s">
        <v>245</v>
      </c>
      <c r="E6232" s="284">
        <v>310.54000000000002</v>
      </c>
      <c r="F6232" s="284">
        <v>35.97</v>
      </c>
      <c r="G6232" s="284">
        <f t="shared" si="97"/>
        <v>274.57000000000005</v>
      </c>
    </row>
    <row r="6233" spans="1:7" ht="30" x14ac:dyDescent="0.25">
      <c r="A6233" s="261" t="s">
        <v>5738</v>
      </c>
      <c r="B6233" s="283">
        <v>101732</v>
      </c>
      <c r="C6233" s="108" t="s">
        <v>1059</v>
      </c>
      <c r="D6233" t="s">
        <v>245</v>
      </c>
      <c r="E6233" s="284">
        <v>94.67</v>
      </c>
      <c r="F6233" s="284">
        <v>24.89</v>
      </c>
      <c r="G6233" s="284">
        <f t="shared" si="97"/>
        <v>69.78</v>
      </c>
    </row>
    <row r="6234" spans="1:7" ht="45" x14ac:dyDescent="0.25">
      <c r="A6234" s="261" t="s">
        <v>5738</v>
      </c>
      <c r="B6234" s="283">
        <v>101094</v>
      </c>
      <c r="C6234" s="108" t="s">
        <v>6271</v>
      </c>
      <c r="D6234" t="s">
        <v>321</v>
      </c>
      <c r="E6234" s="284">
        <v>170</v>
      </c>
      <c r="F6234" s="284">
        <v>11.09</v>
      </c>
      <c r="G6234" s="284">
        <f t="shared" si="97"/>
        <v>158.91</v>
      </c>
    </row>
    <row r="6235" spans="1:7" ht="45" x14ac:dyDescent="0.25">
      <c r="A6235" s="261" t="s">
        <v>5738</v>
      </c>
      <c r="B6235" s="283">
        <v>101727</v>
      </c>
      <c r="C6235" s="108" t="s">
        <v>1056</v>
      </c>
      <c r="D6235" t="s">
        <v>245</v>
      </c>
      <c r="E6235" s="284">
        <v>200.98</v>
      </c>
      <c r="F6235" s="284">
        <v>4.32</v>
      </c>
      <c r="G6235" s="284">
        <f t="shared" si="97"/>
        <v>196.66</v>
      </c>
    </row>
    <row r="6236" spans="1:7" ht="45" x14ac:dyDescent="0.25">
      <c r="A6236" s="261" t="s">
        <v>5738</v>
      </c>
      <c r="B6236" s="283">
        <v>101733</v>
      </c>
      <c r="C6236" s="108" t="s">
        <v>1060</v>
      </c>
      <c r="D6236" t="s">
        <v>245</v>
      </c>
      <c r="E6236" s="284">
        <v>272.02999999999997</v>
      </c>
      <c r="F6236" s="284">
        <v>18.239999999999998</v>
      </c>
      <c r="G6236" s="284">
        <f t="shared" si="97"/>
        <v>253.78999999999996</v>
      </c>
    </row>
    <row r="6237" spans="1:7" ht="30" x14ac:dyDescent="0.25">
      <c r="A6237" s="261" t="s">
        <v>5738</v>
      </c>
      <c r="B6237" s="283">
        <v>101734</v>
      </c>
      <c r="C6237" s="108" t="s">
        <v>1061</v>
      </c>
      <c r="D6237" t="s">
        <v>245</v>
      </c>
      <c r="E6237" s="284">
        <v>414.87</v>
      </c>
      <c r="F6237" s="284">
        <v>18.239999999999998</v>
      </c>
      <c r="G6237" s="284">
        <f t="shared" si="97"/>
        <v>396.63</v>
      </c>
    </row>
    <row r="6238" spans="1:7" ht="30" x14ac:dyDescent="0.25">
      <c r="A6238" s="261" t="s">
        <v>5738</v>
      </c>
      <c r="B6238" s="283">
        <v>101735</v>
      </c>
      <c r="C6238" s="108" t="s">
        <v>1062</v>
      </c>
      <c r="D6238" t="s">
        <v>245</v>
      </c>
      <c r="E6238" s="284">
        <v>425.23</v>
      </c>
      <c r="F6238" s="284">
        <v>18.239999999999998</v>
      </c>
      <c r="G6238" s="284">
        <f t="shared" si="97"/>
        <v>406.99</v>
      </c>
    </row>
    <row r="6239" spans="1:7" ht="45" x14ac:dyDescent="0.25">
      <c r="A6239" s="261" t="s">
        <v>5738</v>
      </c>
      <c r="B6239" s="283">
        <v>101736</v>
      </c>
      <c r="C6239" s="108" t="s">
        <v>1063</v>
      </c>
      <c r="D6239" t="s">
        <v>245</v>
      </c>
      <c r="E6239" s="284">
        <v>100.76</v>
      </c>
      <c r="F6239" s="284">
        <v>11.7</v>
      </c>
      <c r="G6239" s="284">
        <f t="shared" si="97"/>
        <v>89.06</v>
      </c>
    </row>
    <row r="6240" spans="1:7" ht="45" x14ac:dyDescent="0.25">
      <c r="A6240" s="261" t="s">
        <v>5738</v>
      </c>
      <c r="B6240" s="283">
        <v>101737</v>
      </c>
      <c r="C6240" s="108" t="s">
        <v>1064</v>
      </c>
      <c r="D6240" t="s">
        <v>245</v>
      </c>
      <c r="E6240" s="284">
        <v>121.25</v>
      </c>
      <c r="F6240" s="284">
        <v>11.7</v>
      </c>
      <c r="G6240" s="284">
        <f t="shared" si="97"/>
        <v>109.55</v>
      </c>
    </row>
    <row r="6241" spans="1:7" ht="30" x14ac:dyDescent="0.25">
      <c r="A6241" s="261" t="s">
        <v>5738</v>
      </c>
      <c r="B6241" s="283">
        <v>101748</v>
      </c>
      <c r="C6241" s="108" t="s">
        <v>1072</v>
      </c>
      <c r="D6241" t="s">
        <v>245</v>
      </c>
      <c r="E6241" s="284">
        <v>3.19</v>
      </c>
      <c r="F6241" s="284">
        <v>2.3199999999999998</v>
      </c>
      <c r="G6241" s="284">
        <f t="shared" si="97"/>
        <v>0.87000000000000011</v>
      </c>
    </row>
    <row r="6242" spans="1:7" ht="90" x14ac:dyDescent="0.25">
      <c r="A6242" s="261" t="s">
        <v>5738</v>
      </c>
      <c r="B6242" s="283">
        <v>104162</v>
      </c>
      <c r="C6242" s="108" t="s">
        <v>2159</v>
      </c>
      <c r="D6242" t="s">
        <v>245</v>
      </c>
      <c r="E6242" s="284">
        <v>95.28</v>
      </c>
      <c r="F6242" s="284">
        <v>26.96</v>
      </c>
      <c r="G6242" s="284">
        <f t="shared" si="97"/>
        <v>68.319999999999993</v>
      </c>
    </row>
    <row r="6243" spans="1:7" ht="30" x14ac:dyDescent="0.25">
      <c r="A6243" s="261" t="s">
        <v>5738</v>
      </c>
      <c r="B6243" s="283">
        <v>101092</v>
      </c>
      <c r="C6243" s="108" t="s">
        <v>699</v>
      </c>
      <c r="D6243" t="s">
        <v>245</v>
      </c>
      <c r="E6243" s="284">
        <v>411.97</v>
      </c>
      <c r="F6243" s="284">
        <v>37.26</v>
      </c>
      <c r="G6243" s="284">
        <f t="shared" si="97"/>
        <v>374.71000000000004</v>
      </c>
    </row>
    <row r="6244" spans="1:7" ht="30" x14ac:dyDescent="0.25">
      <c r="A6244" s="261" t="s">
        <v>5738</v>
      </c>
      <c r="B6244" s="283">
        <v>101093</v>
      </c>
      <c r="C6244" s="108" t="s">
        <v>700</v>
      </c>
      <c r="D6244" t="s">
        <v>245</v>
      </c>
      <c r="E6244" s="284">
        <v>561.80999999999995</v>
      </c>
      <c r="F6244" s="284">
        <v>37.26</v>
      </c>
      <c r="G6244" s="284">
        <f t="shared" si="97"/>
        <v>524.54999999999995</v>
      </c>
    </row>
    <row r="6245" spans="1:7" ht="30" x14ac:dyDescent="0.25">
      <c r="A6245" s="261" t="s">
        <v>5738</v>
      </c>
      <c r="B6245" s="283">
        <v>98695</v>
      </c>
      <c r="C6245" s="108" t="s">
        <v>5576</v>
      </c>
      <c r="D6245" t="s">
        <v>321</v>
      </c>
      <c r="E6245" s="284">
        <v>96.78</v>
      </c>
      <c r="F6245" s="284">
        <v>13.8</v>
      </c>
      <c r="G6245" s="284">
        <f t="shared" si="97"/>
        <v>82.98</v>
      </c>
    </row>
    <row r="6246" spans="1:7" x14ac:dyDescent="0.25">
      <c r="A6246" s="261" t="s">
        <v>5738</v>
      </c>
      <c r="B6246" s="283">
        <v>98697</v>
      </c>
      <c r="C6246" s="108" t="s">
        <v>5577</v>
      </c>
      <c r="D6246" t="s">
        <v>321</v>
      </c>
      <c r="E6246" s="284">
        <v>64.33</v>
      </c>
      <c r="F6246" s="284">
        <v>7.54</v>
      </c>
      <c r="G6246" s="284">
        <f t="shared" si="97"/>
        <v>56.79</v>
      </c>
    </row>
    <row r="6247" spans="1:7" ht="30" x14ac:dyDescent="0.25">
      <c r="A6247" s="261" t="s">
        <v>5738</v>
      </c>
      <c r="B6247" s="283">
        <v>101738</v>
      </c>
      <c r="C6247" s="108" t="s">
        <v>1065</v>
      </c>
      <c r="D6247" t="s">
        <v>321</v>
      </c>
      <c r="E6247" s="284">
        <v>29.16</v>
      </c>
      <c r="F6247" s="284">
        <v>8.75</v>
      </c>
      <c r="G6247" s="284">
        <f t="shared" si="97"/>
        <v>20.41</v>
      </c>
    </row>
    <row r="6248" spans="1:7" ht="30" x14ac:dyDescent="0.25">
      <c r="A6248" s="261" t="s">
        <v>5738</v>
      </c>
      <c r="B6248" s="283">
        <v>101739</v>
      </c>
      <c r="C6248" s="108" t="s">
        <v>1066</v>
      </c>
      <c r="D6248" t="s">
        <v>321</v>
      </c>
      <c r="E6248" s="284">
        <v>32.71</v>
      </c>
      <c r="F6248" s="284">
        <v>10.19</v>
      </c>
      <c r="G6248" s="284">
        <f t="shared" si="97"/>
        <v>22.520000000000003</v>
      </c>
    </row>
    <row r="6249" spans="1:7" ht="45" x14ac:dyDescent="0.25">
      <c r="A6249" s="261" t="s">
        <v>5738</v>
      </c>
      <c r="B6249" s="283">
        <v>88648</v>
      </c>
      <c r="C6249" s="108" t="s">
        <v>7653</v>
      </c>
      <c r="D6249" t="s">
        <v>321</v>
      </c>
      <c r="E6249" s="284">
        <v>6.59</v>
      </c>
      <c r="F6249" s="284">
        <v>1.72</v>
      </c>
      <c r="G6249" s="284">
        <f t="shared" si="97"/>
        <v>4.87</v>
      </c>
    </row>
    <row r="6250" spans="1:7" ht="45" x14ac:dyDescent="0.25">
      <c r="A6250" s="261" t="s">
        <v>5738</v>
      </c>
      <c r="B6250" s="283">
        <v>88649</v>
      </c>
      <c r="C6250" s="108" t="s">
        <v>7654</v>
      </c>
      <c r="D6250" t="s">
        <v>321</v>
      </c>
      <c r="E6250" s="284">
        <v>7.46</v>
      </c>
      <c r="F6250" s="284">
        <v>1.81</v>
      </c>
      <c r="G6250" s="284">
        <f t="shared" si="97"/>
        <v>5.65</v>
      </c>
    </row>
    <row r="6251" spans="1:7" ht="45" x14ac:dyDescent="0.25">
      <c r="A6251" s="261" t="s">
        <v>5738</v>
      </c>
      <c r="B6251" s="283">
        <v>88650</v>
      </c>
      <c r="C6251" s="108" t="s">
        <v>7655</v>
      </c>
      <c r="D6251" t="s">
        <v>321</v>
      </c>
      <c r="E6251" s="284">
        <v>14.25</v>
      </c>
      <c r="F6251" s="284">
        <v>2.0299999999999998</v>
      </c>
      <c r="G6251" s="284">
        <f t="shared" si="97"/>
        <v>12.22</v>
      </c>
    </row>
    <row r="6252" spans="1:7" ht="60" x14ac:dyDescent="0.25">
      <c r="A6252" s="261" t="s">
        <v>5738</v>
      </c>
      <c r="B6252" s="283">
        <v>96467</v>
      </c>
      <c r="C6252" s="108" t="s">
        <v>7656</v>
      </c>
      <c r="D6252" t="s">
        <v>321</v>
      </c>
      <c r="E6252" s="284">
        <v>6.01</v>
      </c>
      <c r="F6252" s="284">
        <v>1.73</v>
      </c>
      <c r="G6252" s="284">
        <f t="shared" si="97"/>
        <v>4.2799999999999994</v>
      </c>
    </row>
    <row r="6253" spans="1:7" x14ac:dyDescent="0.25">
      <c r="A6253" s="261" t="s">
        <v>5738</v>
      </c>
      <c r="B6253" s="283">
        <v>101740</v>
      </c>
      <c r="C6253" s="108" t="s">
        <v>1067</v>
      </c>
      <c r="D6253" t="s">
        <v>321</v>
      </c>
      <c r="E6253" s="284">
        <v>45.3</v>
      </c>
      <c r="F6253" s="284">
        <v>20.71</v>
      </c>
      <c r="G6253" s="284">
        <f t="shared" si="97"/>
        <v>24.589999999999996</v>
      </c>
    </row>
    <row r="6254" spans="1:7" ht="30" x14ac:dyDescent="0.25">
      <c r="A6254" s="261" t="s">
        <v>5738</v>
      </c>
      <c r="B6254" s="283">
        <v>101741</v>
      </c>
      <c r="C6254" s="108" t="s">
        <v>1068</v>
      </c>
      <c r="D6254" t="s">
        <v>321</v>
      </c>
      <c r="E6254" s="284">
        <v>21.53</v>
      </c>
      <c r="F6254" s="284">
        <v>14.38</v>
      </c>
      <c r="G6254" s="284">
        <f t="shared" si="97"/>
        <v>7.15</v>
      </c>
    </row>
    <row r="6255" spans="1:7" ht="60" x14ac:dyDescent="0.25">
      <c r="A6255" s="261" t="s">
        <v>5738</v>
      </c>
      <c r="B6255" s="283">
        <v>94990</v>
      </c>
      <c r="C6255" s="108" t="s">
        <v>6174</v>
      </c>
      <c r="D6255" t="s">
        <v>319</v>
      </c>
      <c r="E6255" s="284">
        <v>737.94</v>
      </c>
      <c r="F6255" s="284">
        <v>192.6</v>
      </c>
      <c r="G6255" s="284">
        <f t="shared" si="97"/>
        <v>545.34</v>
      </c>
    </row>
    <row r="6256" spans="1:7" ht="60" x14ac:dyDescent="0.25">
      <c r="A6256" s="261" t="s">
        <v>5738</v>
      </c>
      <c r="B6256" s="283">
        <v>94991</v>
      </c>
      <c r="C6256" s="108" t="s">
        <v>7657</v>
      </c>
      <c r="D6256" t="s">
        <v>319</v>
      </c>
      <c r="E6256" s="284">
        <v>687.64</v>
      </c>
      <c r="F6256" s="284">
        <v>57.79</v>
      </c>
      <c r="G6256" s="284">
        <f t="shared" si="97"/>
        <v>629.85</v>
      </c>
    </row>
    <row r="6257" spans="1:7" ht="60" x14ac:dyDescent="0.25">
      <c r="A6257" s="261" t="s">
        <v>5738</v>
      </c>
      <c r="B6257" s="283">
        <v>94992</v>
      </c>
      <c r="C6257" s="108" t="s">
        <v>6175</v>
      </c>
      <c r="D6257" t="s">
        <v>245</v>
      </c>
      <c r="E6257" s="284">
        <v>75.7</v>
      </c>
      <c r="F6257" s="284">
        <v>13.63</v>
      </c>
      <c r="G6257" s="284">
        <f t="shared" si="97"/>
        <v>62.07</v>
      </c>
    </row>
    <row r="6258" spans="1:7" ht="60" x14ac:dyDescent="0.25">
      <c r="A6258" s="261" t="s">
        <v>5738</v>
      </c>
      <c r="B6258" s="283">
        <v>94993</v>
      </c>
      <c r="C6258" s="108" t="s">
        <v>6176</v>
      </c>
      <c r="D6258" t="s">
        <v>245</v>
      </c>
      <c r="E6258" s="284">
        <v>72.69</v>
      </c>
      <c r="F6258" s="284">
        <v>5.51</v>
      </c>
      <c r="G6258" s="284">
        <f t="shared" si="97"/>
        <v>67.179999999999993</v>
      </c>
    </row>
    <row r="6259" spans="1:7" ht="60" x14ac:dyDescent="0.25">
      <c r="A6259" s="261" t="s">
        <v>5738</v>
      </c>
      <c r="B6259" s="283">
        <v>94994</v>
      </c>
      <c r="C6259" s="108" t="s">
        <v>6177</v>
      </c>
      <c r="D6259" t="s">
        <v>245</v>
      </c>
      <c r="E6259" s="284">
        <v>90.82</v>
      </c>
      <c r="F6259" s="284">
        <v>17.82</v>
      </c>
      <c r="G6259" s="284">
        <f t="shared" si="97"/>
        <v>73</v>
      </c>
    </row>
    <row r="6260" spans="1:7" ht="60" x14ac:dyDescent="0.25">
      <c r="A6260" s="261" t="s">
        <v>5738</v>
      </c>
      <c r="B6260" s="283">
        <v>94995</v>
      </c>
      <c r="C6260" s="108" t="s">
        <v>6178</v>
      </c>
      <c r="D6260" t="s">
        <v>245</v>
      </c>
      <c r="E6260" s="284">
        <v>86.79</v>
      </c>
      <c r="F6260" s="284">
        <v>7.02</v>
      </c>
      <c r="G6260" s="284">
        <f t="shared" si="97"/>
        <v>79.77000000000001</v>
      </c>
    </row>
    <row r="6261" spans="1:7" ht="30" x14ac:dyDescent="0.25">
      <c r="A6261" s="261" t="s">
        <v>5738</v>
      </c>
      <c r="B6261" s="283">
        <v>101747</v>
      </c>
      <c r="C6261" s="108" t="s">
        <v>1071</v>
      </c>
      <c r="D6261" t="s">
        <v>245</v>
      </c>
      <c r="E6261" s="284">
        <v>79.58</v>
      </c>
      <c r="F6261" s="284">
        <v>2.69</v>
      </c>
      <c r="G6261" s="284">
        <f t="shared" si="97"/>
        <v>76.89</v>
      </c>
    </row>
    <row r="6262" spans="1:7" ht="60" x14ac:dyDescent="0.25">
      <c r="A6262" s="261" t="s">
        <v>5738</v>
      </c>
      <c r="B6262" s="283">
        <v>104626</v>
      </c>
      <c r="C6262" s="108" t="s">
        <v>7658</v>
      </c>
      <c r="D6262" t="s">
        <v>319</v>
      </c>
      <c r="E6262" s="284">
        <v>704.23</v>
      </c>
      <c r="F6262" s="284">
        <v>57.78</v>
      </c>
      <c r="G6262" s="284">
        <f t="shared" si="97"/>
        <v>646.45000000000005</v>
      </c>
    </row>
    <row r="6263" spans="1:7" ht="45" x14ac:dyDescent="0.25">
      <c r="A6263" s="261" t="s">
        <v>5738</v>
      </c>
      <c r="B6263" s="283">
        <v>104658</v>
      </c>
      <c r="C6263" s="108" t="s">
        <v>7659</v>
      </c>
      <c r="D6263" t="s">
        <v>245</v>
      </c>
      <c r="E6263" s="284">
        <v>135.04</v>
      </c>
      <c r="F6263" s="284">
        <v>30.01</v>
      </c>
      <c r="G6263" s="284">
        <f t="shared" si="97"/>
        <v>105.02999999999999</v>
      </c>
    </row>
    <row r="6264" spans="1:7" ht="75" x14ac:dyDescent="0.25">
      <c r="A6264" s="261" t="s">
        <v>5738</v>
      </c>
      <c r="B6264" s="283">
        <v>87620</v>
      </c>
      <c r="C6264" s="108" t="s">
        <v>2546</v>
      </c>
      <c r="D6264" t="s">
        <v>245</v>
      </c>
      <c r="E6264" s="284">
        <v>31.34</v>
      </c>
      <c r="F6264" s="284">
        <v>9.18</v>
      </c>
      <c r="G6264" s="284">
        <f t="shared" si="97"/>
        <v>22.16</v>
      </c>
    </row>
    <row r="6265" spans="1:7" ht="75" x14ac:dyDescent="0.25">
      <c r="A6265" s="261" t="s">
        <v>5738</v>
      </c>
      <c r="B6265" s="283">
        <v>87622</v>
      </c>
      <c r="C6265" s="108" t="s">
        <v>2547</v>
      </c>
      <c r="D6265" t="s">
        <v>245</v>
      </c>
      <c r="E6265" s="284">
        <v>33.51</v>
      </c>
      <c r="F6265" s="284">
        <v>10.35</v>
      </c>
      <c r="G6265" s="284">
        <f t="shared" si="97"/>
        <v>23.159999999999997</v>
      </c>
    </row>
    <row r="6266" spans="1:7" ht="75" x14ac:dyDescent="0.25">
      <c r="A6266" s="261" t="s">
        <v>5738</v>
      </c>
      <c r="B6266" s="283">
        <v>87623</v>
      </c>
      <c r="C6266" s="108" t="s">
        <v>2548</v>
      </c>
      <c r="D6266" t="s">
        <v>245</v>
      </c>
      <c r="E6266" s="284">
        <v>69.680000000000007</v>
      </c>
      <c r="F6266" s="284">
        <v>8.51</v>
      </c>
      <c r="G6266" s="284">
        <f t="shared" si="97"/>
        <v>61.170000000000009</v>
      </c>
    </row>
    <row r="6267" spans="1:7" ht="60" x14ac:dyDescent="0.25">
      <c r="A6267" s="261" t="s">
        <v>5738</v>
      </c>
      <c r="B6267" s="283">
        <v>87624</v>
      </c>
      <c r="C6267" s="108" t="s">
        <v>12675</v>
      </c>
      <c r="D6267" t="s">
        <v>245</v>
      </c>
      <c r="E6267" s="284">
        <v>75.02</v>
      </c>
      <c r="F6267" s="284">
        <v>11.44</v>
      </c>
      <c r="G6267" s="284">
        <f t="shared" si="97"/>
        <v>63.58</v>
      </c>
    </row>
    <row r="6268" spans="1:7" ht="75" x14ac:dyDescent="0.25">
      <c r="A6268" s="261" t="s">
        <v>5738</v>
      </c>
      <c r="B6268" s="283">
        <v>87630</v>
      </c>
      <c r="C6268" s="108" t="s">
        <v>2549</v>
      </c>
      <c r="D6268" t="s">
        <v>245</v>
      </c>
      <c r="E6268" s="284">
        <v>40.17</v>
      </c>
      <c r="F6268" s="284">
        <v>11.42</v>
      </c>
      <c r="G6268" s="284">
        <f t="shared" si="97"/>
        <v>28.75</v>
      </c>
    </row>
    <row r="6269" spans="1:7" ht="75" x14ac:dyDescent="0.25">
      <c r="A6269" s="261" t="s">
        <v>5738</v>
      </c>
      <c r="B6269" s="283">
        <v>87632</v>
      </c>
      <c r="C6269" s="108" t="s">
        <v>2550</v>
      </c>
      <c r="D6269" t="s">
        <v>245</v>
      </c>
      <c r="E6269" s="284">
        <v>43.19</v>
      </c>
      <c r="F6269" s="284">
        <v>13.06</v>
      </c>
      <c r="G6269" s="284">
        <f t="shared" si="97"/>
        <v>30.129999999999995</v>
      </c>
    </row>
    <row r="6270" spans="1:7" ht="75" x14ac:dyDescent="0.25">
      <c r="A6270" s="261" t="s">
        <v>5738</v>
      </c>
      <c r="B6270" s="283">
        <v>87633</v>
      </c>
      <c r="C6270" s="108" t="s">
        <v>2551</v>
      </c>
      <c r="D6270" t="s">
        <v>245</v>
      </c>
      <c r="E6270" s="284">
        <v>93.47</v>
      </c>
      <c r="F6270" s="284">
        <v>10.51</v>
      </c>
      <c r="G6270" s="284">
        <f t="shared" si="97"/>
        <v>82.96</v>
      </c>
    </row>
    <row r="6271" spans="1:7" ht="60" x14ac:dyDescent="0.25">
      <c r="A6271" s="261" t="s">
        <v>5738</v>
      </c>
      <c r="B6271" s="283">
        <v>87634</v>
      </c>
      <c r="C6271" s="108" t="s">
        <v>2552</v>
      </c>
      <c r="D6271" t="s">
        <v>245</v>
      </c>
      <c r="E6271" s="284">
        <v>100.9</v>
      </c>
      <c r="F6271" s="284">
        <v>14.58</v>
      </c>
      <c r="G6271" s="284">
        <f t="shared" si="97"/>
        <v>86.320000000000007</v>
      </c>
    </row>
    <row r="6272" spans="1:7" ht="75" x14ac:dyDescent="0.25">
      <c r="A6272" s="261" t="s">
        <v>5738</v>
      </c>
      <c r="B6272" s="283">
        <v>87640</v>
      </c>
      <c r="C6272" s="108" t="s">
        <v>2553</v>
      </c>
      <c r="D6272" t="s">
        <v>245</v>
      </c>
      <c r="E6272" s="284">
        <v>47.42</v>
      </c>
      <c r="F6272" s="284">
        <v>13.27</v>
      </c>
      <c r="G6272" s="284">
        <f t="shared" si="97"/>
        <v>34.150000000000006</v>
      </c>
    </row>
    <row r="6273" spans="1:7" ht="75" x14ac:dyDescent="0.25">
      <c r="A6273" s="261" t="s">
        <v>5738</v>
      </c>
      <c r="B6273" s="283">
        <v>87642</v>
      </c>
      <c r="C6273" s="108" t="s">
        <v>2554</v>
      </c>
      <c r="D6273" t="s">
        <v>245</v>
      </c>
      <c r="E6273" s="284">
        <v>51.13</v>
      </c>
      <c r="F6273" s="284">
        <v>15.28</v>
      </c>
      <c r="G6273" s="284">
        <f t="shared" si="97"/>
        <v>35.85</v>
      </c>
    </row>
    <row r="6274" spans="1:7" ht="75" x14ac:dyDescent="0.25">
      <c r="A6274" s="261" t="s">
        <v>5738</v>
      </c>
      <c r="B6274" s="283">
        <v>87643</v>
      </c>
      <c r="C6274" s="108" t="s">
        <v>2555</v>
      </c>
      <c r="D6274" t="s">
        <v>245</v>
      </c>
      <c r="E6274" s="284">
        <v>112.96</v>
      </c>
      <c r="F6274" s="284">
        <v>12.16</v>
      </c>
      <c r="G6274" s="284">
        <f t="shared" si="97"/>
        <v>100.8</v>
      </c>
    </row>
    <row r="6275" spans="1:7" ht="60" x14ac:dyDescent="0.25">
      <c r="A6275" s="261" t="s">
        <v>5738</v>
      </c>
      <c r="B6275" s="283">
        <v>87644</v>
      </c>
      <c r="C6275" s="108" t="s">
        <v>2556</v>
      </c>
      <c r="D6275" t="s">
        <v>245</v>
      </c>
      <c r="E6275" s="284">
        <v>122.1</v>
      </c>
      <c r="F6275" s="284">
        <v>17.170000000000002</v>
      </c>
      <c r="G6275" s="284">
        <f t="shared" ref="G6275:G6338" si="98">E6275-F6275</f>
        <v>104.92999999999999</v>
      </c>
    </row>
    <row r="6276" spans="1:7" ht="75" x14ac:dyDescent="0.25">
      <c r="A6276" s="261" t="s">
        <v>5738</v>
      </c>
      <c r="B6276" s="283">
        <v>87680</v>
      </c>
      <c r="C6276" s="108" t="s">
        <v>2557</v>
      </c>
      <c r="D6276" t="s">
        <v>245</v>
      </c>
      <c r="E6276" s="284">
        <v>42.44</v>
      </c>
      <c r="F6276" s="284">
        <v>12.68</v>
      </c>
      <c r="G6276" s="284">
        <f t="shared" si="98"/>
        <v>29.759999999999998</v>
      </c>
    </row>
    <row r="6277" spans="1:7" ht="75" x14ac:dyDescent="0.25">
      <c r="A6277" s="261" t="s">
        <v>5738</v>
      </c>
      <c r="B6277" s="283">
        <v>87682</v>
      </c>
      <c r="C6277" s="108" t="s">
        <v>2558</v>
      </c>
      <c r="D6277" t="s">
        <v>245</v>
      </c>
      <c r="E6277" s="284">
        <v>46.15</v>
      </c>
      <c r="F6277" s="284">
        <v>14.69</v>
      </c>
      <c r="G6277" s="284">
        <f t="shared" si="98"/>
        <v>31.46</v>
      </c>
    </row>
    <row r="6278" spans="1:7" ht="75" x14ac:dyDescent="0.25">
      <c r="A6278" s="261" t="s">
        <v>5738</v>
      </c>
      <c r="B6278" s="283">
        <v>87683</v>
      </c>
      <c r="C6278" s="108" t="s">
        <v>2559</v>
      </c>
      <c r="D6278" t="s">
        <v>245</v>
      </c>
      <c r="E6278" s="284">
        <v>107.98</v>
      </c>
      <c r="F6278" s="284">
        <v>11.57</v>
      </c>
      <c r="G6278" s="284">
        <f t="shared" si="98"/>
        <v>96.41</v>
      </c>
    </row>
    <row r="6279" spans="1:7" ht="60" x14ac:dyDescent="0.25">
      <c r="A6279" s="261" t="s">
        <v>5738</v>
      </c>
      <c r="B6279" s="283">
        <v>87684</v>
      </c>
      <c r="C6279" s="108" t="s">
        <v>2560</v>
      </c>
      <c r="D6279" t="s">
        <v>245</v>
      </c>
      <c r="E6279" s="284">
        <v>117.12</v>
      </c>
      <c r="F6279" s="284">
        <v>16.579999999999998</v>
      </c>
      <c r="G6279" s="284">
        <f t="shared" si="98"/>
        <v>100.54</v>
      </c>
    </row>
    <row r="6280" spans="1:7" ht="75" x14ac:dyDescent="0.25">
      <c r="A6280" s="261" t="s">
        <v>5738</v>
      </c>
      <c r="B6280" s="283">
        <v>87690</v>
      </c>
      <c r="C6280" s="108" t="s">
        <v>2561</v>
      </c>
      <c r="D6280" t="s">
        <v>245</v>
      </c>
      <c r="E6280" s="284">
        <v>48.65</v>
      </c>
      <c r="F6280" s="284">
        <v>14.54</v>
      </c>
      <c r="G6280" s="284">
        <f t="shared" si="98"/>
        <v>34.11</v>
      </c>
    </row>
    <row r="6281" spans="1:7" ht="75" x14ac:dyDescent="0.25">
      <c r="A6281" s="261" t="s">
        <v>5738</v>
      </c>
      <c r="B6281" s="283">
        <v>87692</v>
      </c>
      <c r="C6281" s="108" t="s">
        <v>2562</v>
      </c>
      <c r="D6281" t="s">
        <v>245</v>
      </c>
      <c r="E6281" s="284">
        <v>52.9</v>
      </c>
      <c r="F6281" s="284">
        <v>16.850000000000001</v>
      </c>
      <c r="G6281" s="284">
        <f t="shared" si="98"/>
        <v>36.049999999999997</v>
      </c>
    </row>
    <row r="6282" spans="1:7" ht="60" x14ac:dyDescent="0.25">
      <c r="A6282" s="261" t="s">
        <v>5738</v>
      </c>
      <c r="B6282" s="283">
        <v>87693</v>
      </c>
      <c r="C6282" s="108" t="s">
        <v>2563</v>
      </c>
      <c r="D6282" t="s">
        <v>245</v>
      </c>
      <c r="E6282" s="284">
        <v>123.71</v>
      </c>
      <c r="F6282" s="284">
        <v>13.27</v>
      </c>
      <c r="G6282" s="284">
        <f t="shared" si="98"/>
        <v>110.44</v>
      </c>
    </row>
    <row r="6283" spans="1:7" ht="60" x14ac:dyDescent="0.25">
      <c r="A6283" s="261" t="s">
        <v>5738</v>
      </c>
      <c r="B6283" s="283">
        <v>87694</v>
      </c>
      <c r="C6283" s="108" t="s">
        <v>2564</v>
      </c>
      <c r="D6283" t="s">
        <v>245</v>
      </c>
      <c r="E6283" s="284">
        <v>134.16999999999999</v>
      </c>
      <c r="F6283" s="284">
        <v>19</v>
      </c>
      <c r="G6283" s="284">
        <f t="shared" si="98"/>
        <v>115.16999999999999</v>
      </c>
    </row>
    <row r="6284" spans="1:7" ht="75" x14ac:dyDescent="0.25">
      <c r="A6284" s="261" t="s">
        <v>5738</v>
      </c>
      <c r="B6284" s="283">
        <v>87700</v>
      </c>
      <c r="C6284" s="108" t="s">
        <v>2565</v>
      </c>
      <c r="D6284" t="s">
        <v>245</v>
      </c>
      <c r="E6284" s="284">
        <v>52.59</v>
      </c>
      <c r="F6284" s="284">
        <v>15.55</v>
      </c>
      <c r="G6284" s="284">
        <f t="shared" si="98"/>
        <v>37.040000000000006</v>
      </c>
    </row>
    <row r="6285" spans="1:7" ht="75" x14ac:dyDescent="0.25">
      <c r="A6285" s="261" t="s">
        <v>5738</v>
      </c>
      <c r="B6285" s="283">
        <v>87702</v>
      </c>
      <c r="C6285" s="108" t="s">
        <v>87</v>
      </c>
      <c r="D6285" t="s">
        <v>245</v>
      </c>
      <c r="E6285" s="284">
        <v>57.21</v>
      </c>
      <c r="F6285" s="284">
        <v>18.05</v>
      </c>
      <c r="G6285" s="284">
        <f t="shared" si="98"/>
        <v>39.159999999999997</v>
      </c>
    </row>
    <row r="6286" spans="1:7" ht="75" x14ac:dyDescent="0.25">
      <c r="A6286" s="261" t="s">
        <v>5738</v>
      </c>
      <c r="B6286" s="283">
        <v>87703</v>
      </c>
      <c r="C6286" s="108" t="s">
        <v>2566</v>
      </c>
      <c r="D6286" t="s">
        <v>245</v>
      </c>
      <c r="E6286" s="284">
        <v>134.33000000000001</v>
      </c>
      <c r="F6286" s="284">
        <v>14.17</v>
      </c>
      <c r="G6286" s="284">
        <f t="shared" si="98"/>
        <v>120.16000000000001</v>
      </c>
    </row>
    <row r="6287" spans="1:7" ht="60" x14ac:dyDescent="0.25">
      <c r="A6287" s="261" t="s">
        <v>5738</v>
      </c>
      <c r="B6287" s="283">
        <v>87704</v>
      </c>
      <c r="C6287" s="108" t="s">
        <v>2567</v>
      </c>
      <c r="D6287" t="s">
        <v>245</v>
      </c>
      <c r="E6287" s="284">
        <v>145.72</v>
      </c>
      <c r="F6287" s="284">
        <v>20.41</v>
      </c>
      <c r="G6287" s="284">
        <f t="shared" si="98"/>
        <v>125.31</v>
      </c>
    </row>
    <row r="6288" spans="1:7" ht="75" x14ac:dyDescent="0.25">
      <c r="A6288" s="261" t="s">
        <v>5738</v>
      </c>
      <c r="B6288" s="283">
        <v>87735</v>
      </c>
      <c r="C6288" s="108" t="s">
        <v>2568</v>
      </c>
      <c r="D6288" t="s">
        <v>245</v>
      </c>
      <c r="E6288" s="284">
        <v>42.12</v>
      </c>
      <c r="F6288" s="284">
        <v>17.21</v>
      </c>
      <c r="G6288" s="284">
        <f t="shared" si="98"/>
        <v>24.909999999999997</v>
      </c>
    </row>
    <row r="6289" spans="1:7" ht="75" x14ac:dyDescent="0.25">
      <c r="A6289" s="261" t="s">
        <v>5738</v>
      </c>
      <c r="B6289" s="283">
        <v>87737</v>
      </c>
      <c r="C6289" s="108" t="s">
        <v>2569</v>
      </c>
      <c r="D6289" t="s">
        <v>245</v>
      </c>
      <c r="E6289" s="284">
        <v>44.29</v>
      </c>
      <c r="F6289" s="284">
        <v>18.38</v>
      </c>
      <c r="G6289" s="284">
        <f t="shared" si="98"/>
        <v>25.91</v>
      </c>
    </row>
    <row r="6290" spans="1:7" ht="75" x14ac:dyDescent="0.25">
      <c r="A6290" s="261" t="s">
        <v>5738</v>
      </c>
      <c r="B6290" s="283">
        <v>87738</v>
      </c>
      <c r="C6290" s="108" t="s">
        <v>2570</v>
      </c>
      <c r="D6290" t="s">
        <v>245</v>
      </c>
      <c r="E6290" s="284">
        <v>80.459999999999994</v>
      </c>
      <c r="F6290" s="284">
        <v>16.54</v>
      </c>
      <c r="G6290" s="284">
        <f t="shared" si="98"/>
        <v>63.919999999999995</v>
      </c>
    </row>
    <row r="6291" spans="1:7" ht="60" x14ac:dyDescent="0.25">
      <c r="A6291" s="261" t="s">
        <v>5738</v>
      </c>
      <c r="B6291" s="283">
        <v>87739</v>
      </c>
      <c r="C6291" s="108" t="s">
        <v>2571</v>
      </c>
      <c r="D6291" t="s">
        <v>245</v>
      </c>
      <c r="E6291" s="284">
        <v>85.8</v>
      </c>
      <c r="F6291" s="284">
        <v>19.48</v>
      </c>
      <c r="G6291" s="284">
        <f t="shared" si="98"/>
        <v>66.319999999999993</v>
      </c>
    </row>
    <row r="6292" spans="1:7" ht="75" x14ac:dyDescent="0.25">
      <c r="A6292" s="261" t="s">
        <v>5738</v>
      </c>
      <c r="B6292" s="283">
        <v>87745</v>
      </c>
      <c r="C6292" s="108" t="s">
        <v>2572</v>
      </c>
      <c r="D6292" t="s">
        <v>245</v>
      </c>
      <c r="E6292" s="284">
        <v>50.95</v>
      </c>
      <c r="F6292" s="284">
        <v>19.46</v>
      </c>
      <c r="G6292" s="284">
        <f t="shared" si="98"/>
        <v>31.490000000000002</v>
      </c>
    </row>
    <row r="6293" spans="1:7" ht="75" x14ac:dyDescent="0.25">
      <c r="A6293" s="261" t="s">
        <v>5738</v>
      </c>
      <c r="B6293" s="283">
        <v>87747</v>
      </c>
      <c r="C6293" s="108" t="s">
        <v>2573</v>
      </c>
      <c r="D6293" t="s">
        <v>245</v>
      </c>
      <c r="E6293" s="284">
        <v>53.97</v>
      </c>
      <c r="F6293" s="284">
        <v>21.09</v>
      </c>
      <c r="G6293" s="284">
        <f t="shared" si="98"/>
        <v>32.879999999999995</v>
      </c>
    </row>
    <row r="6294" spans="1:7" ht="75" x14ac:dyDescent="0.25">
      <c r="A6294" s="261" t="s">
        <v>5738</v>
      </c>
      <c r="B6294" s="283">
        <v>87748</v>
      </c>
      <c r="C6294" s="108" t="s">
        <v>2574</v>
      </c>
      <c r="D6294" t="s">
        <v>245</v>
      </c>
      <c r="E6294" s="284">
        <v>104.25</v>
      </c>
      <c r="F6294" s="284">
        <v>18.54</v>
      </c>
      <c r="G6294" s="284">
        <f t="shared" si="98"/>
        <v>85.710000000000008</v>
      </c>
    </row>
    <row r="6295" spans="1:7" ht="60" x14ac:dyDescent="0.25">
      <c r="A6295" s="261" t="s">
        <v>5738</v>
      </c>
      <c r="B6295" s="283">
        <v>87749</v>
      </c>
      <c r="C6295" s="108" t="s">
        <v>2575</v>
      </c>
      <c r="D6295" t="s">
        <v>245</v>
      </c>
      <c r="E6295" s="284">
        <v>111.68</v>
      </c>
      <c r="F6295" s="284">
        <v>22.61</v>
      </c>
      <c r="G6295" s="284">
        <f t="shared" si="98"/>
        <v>89.070000000000007</v>
      </c>
    </row>
    <row r="6296" spans="1:7" ht="75" x14ac:dyDescent="0.25">
      <c r="A6296" s="261" t="s">
        <v>5738</v>
      </c>
      <c r="B6296" s="283">
        <v>87755</v>
      </c>
      <c r="C6296" s="108" t="s">
        <v>2576</v>
      </c>
      <c r="D6296" t="s">
        <v>245</v>
      </c>
      <c r="E6296" s="284">
        <v>48.15</v>
      </c>
      <c r="F6296" s="284">
        <v>20.170000000000002</v>
      </c>
      <c r="G6296" s="284">
        <f t="shared" si="98"/>
        <v>27.979999999999997</v>
      </c>
    </row>
    <row r="6297" spans="1:7" ht="75" x14ac:dyDescent="0.25">
      <c r="A6297" s="261" t="s">
        <v>5738</v>
      </c>
      <c r="B6297" s="283">
        <v>87757</v>
      </c>
      <c r="C6297" s="108" t="s">
        <v>2577</v>
      </c>
      <c r="D6297" t="s">
        <v>245</v>
      </c>
      <c r="E6297" s="284">
        <v>51.17</v>
      </c>
      <c r="F6297" s="284">
        <v>21.81</v>
      </c>
      <c r="G6297" s="284">
        <f t="shared" si="98"/>
        <v>29.360000000000003</v>
      </c>
    </row>
    <row r="6298" spans="1:7" ht="75" x14ac:dyDescent="0.25">
      <c r="A6298" s="261" t="s">
        <v>5738</v>
      </c>
      <c r="B6298" s="283">
        <v>87758</v>
      </c>
      <c r="C6298" s="108" t="s">
        <v>2578</v>
      </c>
      <c r="D6298" t="s">
        <v>245</v>
      </c>
      <c r="E6298" s="284">
        <v>101.45</v>
      </c>
      <c r="F6298" s="284">
        <v>19.25</v>
      </c>
      <c r="G6298" s="284">
        <f t="shared" si="98"/>
        <v>82.2</v>
      </c>
    </row>
    <row r="6299" spans="1:7" ht="60" x14ac:dyDescent="0.25">
      <c r="A6299" s="261" t="s">
        <v>5738</v>
      </c>
      <c r="B6299" s="283">
        <v>87759</v>
      </c>
      <c r="C6299" s="108" t="s">
        <v>2579</v>
      </c>
      <c r="D6299" t="s">
        <v>245</v>
      </c>
      <c r="E6299" s="284">
        <v>108.88</v>
      </c>
      <c r="F6299" s="284">
        <v>23.32</v>
      </c>
      <c r="G6299" s="284">
        <f t="shared" si="98"/>
        <v>85.56</v>
      </c>
    </row>
    <row r="6300" spans="1:7" ht="75" x14ac:dyDescent="0.25">
      <c r="A6300" s="261" t="s">
        <v>5738</v>
      </c>
      <c r="B6300" s="283">
        <v>87765</v>
      </c>
      <c r="C6300" s="108" t="s">
        <v>2580</v>
      </c>
      <c r="D6300" t="s">
        <v>245</v>
      </c>
      <c r="E6300" s="284">
        <v>55.43</v>
      </c>
      <c r="F6300" s="284">
        <v>22.06</v>
      </c>
      <c r="G6300" s="284">
        <f t="shared" si="98"/>
        <v>33.370000000000005</v>
      </c>
    </row>
    <row r="6301" spans="1:7" ht="75" x14ac:dyDescent="0.25">
      <c r="A6301" s="261" t="s">
        <v>5738</v>
      </c>
      <c r="B6301" s="283">
        <v>87767</v>
      </c>
      <c r="C6301" s="108" t="s">
        <v>2581</v>
      </c>
      <c r="D6301" t="s">
        <v>245</v>
      </c>
      <c r="E6301" s="284">
        <v>59.14</v>
      </c>
      <c r="F6301" s="284">
        <v>24.06</v>
      </c>
      <c r="G6301" s="284">
        <f t="shared" si="98"/>
        <v>35.08</v>
      </c>
    </row>
    <row r="6302" spans="1:7" ht="75" x14ac:dyDescent="0.25">
      <c r="A6302" s="261" t="s">
        <v>5738</v>
      </c>
      <c r="B6302" s="283">
        <v>87768</v>
      </c>
      <c r="C6302" s="108" t="s">
        <v>2582</v>
      </c>
      <c r="D6302" t="s">
        <v>245</v>
      </c>
      <c r="E6302" s="284">
        <v>120.97</v>
      </c>
      <c r="F6302" s="284">
        <v>20.94</v>
      </c>
      <c r="G6302" s="284">
        <f t="shared" si="98"/>
        <v>100.03</v>
      </c>
    </row>
    <row r="6303" spans="1:7" ht="60" x14ac:dyDescent="0.25">
      <c r="A6303" s="261" t="s">
        <v>5738</v>
      </c>
      <c r="B6303" s="283">
        <v>87769</v>
      </c>
      <c r="C6303" s="108" t="s">
        <v>2583</v>
      </c>
      <c r="D6303" t="s">
        <v>245</v>
      </c>
      <c r="E6303" s="284">
        <v>130.11000000000001</v>
      </c>
      <c r="F6303" s="284">
        <v>25.94</v>
      </c>
      <c r="G6303" s="284">
        <f t="shared" si="98"/>
        <v>104.17000000000002</v>
      </c>
    </row>
    <row r="6304" spans="1:7" ht="45" x14ac:dyDescent="0.25">
      <c r="A6304" s="261" t="s">
        <v>5738</v>
      </c>
      <c r="B6304" s="283">
        <v>88470</v>
      </c>
      <c r="C6304" s="108" t="s">
        <v>2677</v>
      </c>
      <c r="D6304" t="s">
        <v>245</v>
      </c>
      <c r="E6304" s="284">
        <v>25.26</v>
      </c>
      <c r="F6304" s="284">
        <v>2.09</v>
      </c>
      <c r="G6304" s="284">
        <f t="shared" si="98"/>
        <v>23.17</v>
      </c>
    </row>
    <row r="6305" spans="1:7" ht="45" x14ac:dyDescent="0.25">
      <c r="A6305" s="261" t="s">
        <v>5738</v>
      </c>
      <c r="B6305" s="283">
        <v>88471</v>
      </c>
      <c r="C6305" s="108" t="s">
        <v>2678</v>
      </c>
      <c r="D6305" t="s">
        <v>245</v>
      </c>
      <c r="E6305" s="284">
        <v>31.57</v>
      </c>
      <c r="F6305" s="284">
        <v>2.91</v>
      </c>
      <c r="G6305" s="284">
        <f t="shared" si="98"/>
        <v>28.66</v>
      </c>
    </row>
    <row r="6306" spans="1:7" ht="45" x14ac:dyDescent="0.25">
      <c r="A6306" s="261" t="s">
        <v>5738</v>
      </c>
      <c r="B6306" s="283">
        <v>88472</v>
      </c>
      <c r="C6306" s="108" t="s">
        <v>2679</v>
      </c>
      <c r="D6306" t="s">
        <v>245</v>
      </c>
      <c r="E6306" s="284">
        <v>36.58</v>
      </c>
      <c r="F6306" s="284">
        <v>3.55</v>
      </c>
      <c r="G6306" s="284">
        <f t="shared" si="98"/>
        <v>33.03</v>
      </c>
    </row>
    <row r="6307" spans="1:7" ht="45" x14ac:dyDescent="0.25">
      <c r="A6307" s="261" t="s">
        <v>5738</v>
      </c>
      <c r="B6307" s="283">
        <v>88476</v>
      </c>
      <c r="C6307" s="108" t="s">
        <v>2680</v>
      </c>
      <c r="D6307" t="s">
        <v>245</v>
      </c>
      <c r="E6307" s="284">
        <v>21.71</v>
      </c>
      <c r="F6307" s="284">
        <v>1.32</v>
      </c>
      <c r="G6307" s="284">
        <f t="shared" si="98"/>
        <v>20.39</v>
      </c>
    </row>
    <row r="6308" spans="1:7" ht="45" x14ac:dyDescent="0.25">
      <c r="A6308" s="261" t="s">
        <v>5738</v>
      </c>
      <c r="B6308" s="283">
        <v>88477</v>
      </c>
      <c r="C6308" s="108" t="s">
        <v>2681</v>
      </c>
      <c r="D6308" t="s">
        <v>245</v>
      </c>
      <c r="E6308" s="284">
        <v>29.59</v>
      </c>
      <c r="F6308" s="284">
        <v>2.5299999999999998</v>
      </c>
      <c r="G6308" s="284">
        <f t="shared" si="98"/>
        <v>27.06</v>
      </c>
    </row>
    <row r="6309" spans="1:7" ht="45" x14ac:dyDescent="0.25">
      <c r="A6309" s="261" t="s">
        <v>5738</v>
      </c>
      <c r="B6309" s="283">
        <v>88478</v>
      </c>
      <c r="C6309" s="108" t="s">
        <v>2682</v>
      </c>
      <c r="D6309" t="s">
        <v>245</v>
      </c>
      <c r="E6309" s="284">
        <v>36.1</v>
      </c>
      <c r="F6309" s="284">
        <v>3.49</v>
      </c>
      <c r="G6309" s="284">
        <f t="shared" si="98"/>
        <v>32.61</v>
      </c>
    </row>
    <row r="6310" spans="1:7" ht="75" x14ac:dyDescent="0.25">
      <c r="A6310" s="261" t="s">
        <v>5738</v>
      </c>
      <c r="B6310" s="283">
        <v>90930</v>
      </c>
      <c r="C6310" s="108" t="s">
        <v>3388</v>
      </c>
      <c r="D6310" t="s">
        <v>245</v>
      </c>
      <c r="E6310" s="284">
        <v>75.37</v>
      </c>
      <c r="F6310" s="284">
        <v>18.84</v>
      </c>
      <c r="G6310" s="284">
        <f t="shared" si="98"/>
        <v>56.53</v>
      </c>
    </row>
    <row r="6311" spans="1:7" ht="60" x14ac:dyDescent="0.25">
      <c r="A6311" s="261" t="s">
        <v>5738</v>
      </c>
      <c r="B6311" s="283">
        <v>90932</v>
      </c>
      <c r="C6311" s="108" t="s">
        <v>3389</v>
      </c>
      <c r="D6311" t="s">
        <v>245</v>
      </c>
      <c r="E6311" s="284">
        <v>79.62</v>
      </c>
      <c r="F6311" s="284">
        <v>21.15</v>
      </c>
      <c r="G6311" s="284">
        <f t="shared" si="98"/>
        <v>58.470000000000006</v>
      </c>
    </row>
    <row r="6312" spans="1:7" ht="60" x14ac:dyDescent="0.25">
      <c r="A6312" s="261" t="s">
        <v>5738</v>
      </c>
      <c r="B6312" s="283">
        <v>90933</v>
      </c>
      <c r="C6312" s="108" t="s">
        <v>3390</v>
      </c>
      <c r="D6312" t="s">
        <v>245</v>
      </c>
      <c r="E6312" s="284">
        <v>150.43</v>
      </c>
      <c r="F6312" s="284">
        <v>17.579999999999998</v>
      </c>
      <c r="G6312" s="284">
        <f t="shared" si="98"/>
        <v>132.85000000000002</v>
      </c>
    </row>
    <row r="6313" spans="1:7" ht="60" x14ac:dyDescent="0.25">
      <c r="A6313" s="261" t="s">
        <v>5738</v>
      </c>
      <c r="B6313" s="283">
        <v>90934</v>
      </c>
      <c r="C6313" s="108" t="s">
        <v>3391</v>
      </c>
      <c r="D6313" t="s">
        <v>245</v>
      </c>
      <c r="E6313" s="284">
        <v>160.88999999999999</v>
      </c>
      <c r="F6313" s="284">
        <v>23.31</v>
      </c>
      <c r="G6313" s="284">
        <f t="shared" si="98"/>
        <v>137.57999999999998</v>
      </c>
    </row>
    <row r="6314" spans="1:7" ht="75" x14ac:dyDescent="0.25">
      <c r="A6314" s="261" t="s">
        <v>5738</v>
      </c>
      <c r="B6314" s="283">
        <v>90940</v>
      </c>
      <c r="C6314" s="108" t="s">
        <v>3392</v>
      </c>
      <c r="D6314" t="s">
        <v>245</v>
      </c>
      <c r="E6314" s="284">
        <v>80.489999999999995</v>
      </c>
      <c r="F6314" s="284">
        <v>20.71</v>
      </c>
      <c r="G6314" s="284">
        <f t="shared" si="98"/>
        <v>59.779999999999994</v>
      </c>
    </row>
    <row r="6315" spans="1:7" ht="60" x14ac:dyDescent="0.25">
      <c r="A6315" s="261" t="s">
        <v>5738</v>
      </c>
      <c r="B6315" s="283">
        <v>90942</v>
      </c>
      <c r="C6315" s="108" t="s">
        <v>3393</v>
      </c>
      <c r="D6315" t="s">
        <v>245</v>
      </c>
      <c r="E6315" s="284">
        <v>85.11</v>
      </c>
      <c r="F6315" s="284">
        <v>23.22</v>
      </c>
      <c r="G6315" s="284">
        <f t="shared" si="98"/>
        <v>61.89</v>
      </c>
    </row>
    <row r="6316" spans="1:7" ht="60" x14ac:dyDescent="0.25">
      <c r="A6316" s="261" t="s">
        <v>5738</v>
      </c>
      <c r="B6316" s="283">
        <v>90943</v>
      </c>
      <c r="C6316" s="108" t="s">
        <v>3394</v>
      </c>
      <c r="D6316" t="s">
        <v>245</v>
      </c>
      <c r="E6316" s="284">
        <v>162.22999999999999</v>
      </c>
      <c r="F6316" s="284">
        <v>19.34</v>
      </c>
      <c r="G6316" s="284">
        <f t="shared" si="98"/>
        <v>142.88999999999999</v>
      </c>
    </row>
    <row r="6317" spans="1:7" ht="60" x14ac:dyDescent="0.25">
      <c r="A6317" s="261" t="s">
        <v>5738</v>
      </c>
      <c r="B6317" s="283">
        <v>90944</v>
      </c>
      <c r="C6317" s="108" t="s">
        <v>3395</v>
      </c>
      <c r="D6317" t="s">
        <v>245</v>
      </c>
      <c r="E6317" s="284">
        <v>173.62</v>
      </c>
      <c r="F6317" s="284">
        <v>25.58</v>
      </c>
      <c r="G6317" s="284">
        <f t="shared" si="98"/>
        <v>148.04000000000002</v>
      </c>
    </row>
    <row r="6318" spans="1:7" ht="75" x14ac:dyDescent="0.25">
      <c r="A6318" s="261" t="s">
        <v>5738</v>
      </c>
      <c r="B6318" s="283">
        <v>90950</v>
      </c>
      <c r="C6318" s="108" t="s">
        <v>3396</v>
      </c>
      <c r="D6318" t="s">
        <v>245</v>
      </c>
      <c r="E6318" s="284">
        <v>89.82</v>
      </c>
      <c r="F6318" s="284">
        <v>24.13</v>
      </c>
      <c r="G6318" s="284">
        <f t="shared" si="98"/>
        <v>65.69</v>
      </c>
    </row>
    <row r="6319" spans="1:7" ht="60" x14ac:dyDescent="0.25">
      <c r="A6319" s="261" t="s">
        <v>5738</v>
      </c>
      <c r="B6319" s="283">
        <v>90952</v>
      </c>
      <c r="C6319" s="108" t="s">
        <v>3397</v>
      </c>
      <c r="D6319" t="s">
        <v>245</v>
      </c>
      <c r="E6319" s="284">
        <v>95.14</v>
      </c>
      <c r="F6319" s="284">
        <v>27.01</v>
      </c>
      <c r="G6319" s="284">
        <f t="shared" si="98"/>
        <v>68.13</v>
      </c>
    </row>
    <row r="6320" spans="1:7" ht="60" x14ac:dyDescent="0.25">
      <c r="A6320" s="261" t="s">
        <v>5738</v>
      </c>
      <c r="B6320" s="283">
        <v>90953</v>
      </c>
      <c r="C6320" s="108" t="s">
        <v>3398</v>
      </c>
      <c r="D6320" t="s">
        <v>245</v>
      </c>
      <c r="E6320" s="284">
        <v>183.8</v>
      </c>
      <c r="F6320" s="284">
        <v>22.55</v>
      </c>
      <c r="G6320" s="284">
        <f t="shared" si="98"/>
        <v>161.25</v>
      </c>
    </row>
    <row r="6321" spans="1:7" ht="60" x14ac:dyDescent="0.25">
      <c r="A6321" s="261" t="s">
        <v>5738</v>
      </c>
      <c r="B6321" s="283">
        <v>90954</v>
      </c>
      <c r="C6321" s="108" t="s">
        <v>3399</v>
      </c>
      <c r="D6321" t="s">
        <v>245</v>
      </c>
      <c r="E6321" s="284">
        <v>196.89</v>
      </c>
      <c r="F6321" s="284">
        <v>29.73</v>
      </c>
      <c r="G6321" s="284">
        <f t="shared" si="98"/>
        <v>167.16</v>
      </c>
    </row>
    <row r="6322" spans="1:7" ht="90" x14ac:dyDescent="0.25">
      <c r="A6322" s="261" t="s">
        <v>5738</v>
      </c>
      <c r="B6322" s="283">
        <v>94438</v>
      </c>
      <c r="C6322" s="108" t="s">
        <v>4429</v>
      </c>
      <c r="D6322" t="s">
        <v>245</v>
      </c>
      <c r="E6322" s="284">
        <v>43.6</v>
      </c>
      <c r="F6322" s="284">
        <v>14.5</v>
      </c>
      <c r="G6322" s="284">
        <f t="shared" si="98"/>
        <v>29.1</v>
      </c>
    </row>
    <row r="6323" spans="1:7" ht="90" x14ac:dyDescent="0.25">
      <c r="A6323" s="261" t="s">
        <v>5738</v>
      </c>
      <c r="B6323" s="283">
        <v>94439</v>
      </c>
      <c r="C6323" s="108" t="s">
        <v>4430</v>
      </c>
      <c r="D6323" t="s">
        <v>245</v>
      </c>
      <c r="E6323" s="284">
        <v>49.4</v>
      </c>
      <c r="F6323" s="284">
        <v>15.98</v>
      </c>
      <c r="G6323" s="284">
        <f t="shared" si="98"/>
        <v>33.42</v>
      </c>
    </row>
    <row r="6324" spans="1:7" ht="90" x14ac:dyDescent="0.25">
      <c r="A6324" s="261" t="s">
        <v>5738</v>
      </c>
      <c r="B6324" s="283">
        <v>94779</v>
      </c>
      <c r="C6324" s="108" t="s">
        <v>4601</v>
      </c>
      <c r="D6324" t="s">
        <v>245</v>
      </c>
      <c r="E6324" s="284">
        <v>42.27</v>
      </c>
      <c r="F6324" s="284">
        <v>13.36</v>
      </c>
      <c r="G6324" s="284">
        <f t="shared" si="98"/>
        <v>28.910000000000004</v>
      </c>
    </row>
    <row r="6325" spans="1:7" ht="90" x14ac:dyDescent="0.25">
      <c r="A6325" s="261" t="s">
        <v>5738</v>
      </c>
      <c r="B6325" s="283">
        <v>94782</v>
      </c>
      <c r="C6325" s="108" t="s">
        <v>4602</v>
      </c>
      <c r="D6325" t="s">
        <v>245</v>
      </c>
      <c r="E6325" s="284">
        <v>48.72</v>
      </c>
      <c r="F6325" s="284">
        <v>15.01</v>
      </c>
      <c r="G6325" s="284">
        <f t="shared" si="98"/>
        <v>33.71</v>
      </c>
    </row>
    <row r="6326" spans="1:7" ht="30" x14ac:dyDescent="0.25">
      <c r="A6326" s="261" t="s">
        <v>5738</v>
      </c>
      <c r="B6326" s="283">
        <v>102803</v>
      </c>
      <c r="C6326" s="108" t="s">
        <v>1616</v>
      </c>
      <c r="D6326" t="s">
        <v>245</v>
      </c>
      <c r="E6326" s="284">
        <v>2.1800000000000002</v>
      </c>
      <c r="F6326" s="284">
        <v>1.35</v>
      </c>
      <c r="G6326" s="284">
        <f t="shared" si="98"/>
        <v>0.83000000000000007</v>
      </c>
    </row>
    <row r="6327" spans="1:7" ht="45" x14ac:dyDescent="0.25">
      <c r="A6327" s="261" t="s">
        <v>5738</v>
      </c>
      <c r="B6327" s="283">
        <v>101742</v>
      </c>
      <c r="C6327" s="108" t="s">
        <v>1069</v>
      </c>
      <c r="D6327" t="s">
        <v>321</v>
      </c>
      <c r="E6327" s="284">
        <v>57.8</v>
      </c>
      <c r="F6327" s="284">
        <v>16.72</v>
      </c>
      <c r="G6327" s="284">
        <f t="shared" si="98"/>
        <v>41.08</v>
      </c>
    </row>
    <row r="6328" spans="1:7" ht="60" x14ac:dyDescent="0.25">
      <c r="A6328" s="261" t="s">
        <v>5738</v>
      </c>
      <c r="B6328" s="283">
        <v>87878</v>
      </c>
      <c r="C6328" s="108" t="s">
        <v>6551</v>
      </c>
      <c r="D6328" t="s">
        <v>245</v>
      </c>
      <c r="E6328" s="284">
        <v>4.55</v>
      </c>
      <c r="F6328" s="284">
        <v>2.21</v>
      </c>
      <c r="G6328" s="284">
        <f t="shared" si="98"/>
        <v>2.34</v>
      </c>
    </row>
    <row r="6329" spans="1:7" ht="60" x14ac:dyDescent="0.25">
      <c r="A6329" s="261" t="s">
        <v>5738</v>
      </c>
      <c r="B6329" s="283">
        <v>87879</v>
      </c>
      <c r="C6329" s="108" t="s">
        <v>6669</v>
      </c>
      <c r="D6329" t="s">
        <v>245</v>
      </c>
      <c r="E6329" s="284">
        <v>4.2300000000000004</v>
      </c>
      <c r="F6329" s="284">
        <v>2.02</v>
      </c>
      <c r="G6329" s="284">
        <f t="shared" si="98"/>
        <v>2.2100000000000004</v>
      </c>
    </row>
    <row r="6330" spans="1:7" ht="60" x14ac:dyDescent="0.25">
      <c r="A6330" s="261" t="s">
        <v>5738</v>
      </c>
      <c r="B6330" s="283">
        <v>87881</v>
      </c>
      <c r="C6330" s="108" t="s">
        <v>6686</v>
      </c>
      <c r="D6330" t="s">
        <v>245</v>
      </c>
      <c r="E6330" s="284">
        <v>7.04</v>
      </c>
      <c r="F6330" s="284">
        <v>1.1299999999999999</v>
      </c>
      <c r="G6330" s="284">
        <f t="shared" si="98"/>
        <v>5.91</v>
      </c>
    </row>
    <row r="6331" spans="1:7" ht="75" x14ac:dyDescent="0.25">
      <c r="A6331" s="261" t="s">
        <v>5738</v>
      </c>
      <c r="B6331" s="283">
        <v>87882</v>
      </c>
      <c r="C6331" s="108" t="s">
        <v>6687</v>
      </c>
      <c r="D6331" t="s">
        <v>245</v>
      </c>
      <c r="E6331" s="284">
        <v>6.95</v>
      </c>
      <c r="F6331" s="284">
        <v>1.08</v>
      </c>
      <c r="G6331" s="284">
        <f t="shared" si="98"/>
        <v>5.87</v>
      </c>
    </row>
    <row r="6332" spans="1:7" ht="60" x14ac:dyDescent="0.25">
      <c r="A6332" s="261" t="s">
        <v>5738</v>
      </c>
      <c r="B6332" s="283">
        <v>87884</v>
      </c>
      <c r="C6332" s="108" t="s">
        <v>6677</v>
      </c>
      <c r="D6332" t="s">
        <v>245</v>
      </c>
      <c r="E6332" s="284">
        <v>9.0500000000000007</v>
      </c>
      <c r="F6332" s="284">
        <v>1.24</v>
      </c>
      <c r="G6332" s="284">
        <f t="shared" si="98"/>
        <v>7.8100000000000005</v>
      </c>
    </row>
    <row r="6333" spans="1:7" ht="60" x14ac:dyDescent="0.25">
      <c r="A6333" s="261" t="s">
        <v>5738</v>
      </c>
      <c r="B6333" s="283">
        <v>87885</v>
      </c>
      <c r="C6333" s="108" t="s">
        <v>6688</v>
      </c>
      <c r="D6333" t="s">
        <v>245</v>
      </c>
      <c r="E6333" s="284">
        <v>8.75</v>
      </c>
      <c r="F6333" s="284">
        <v>1.08</v>
      </c>
      <c r="G6333" s="284">
        <f t="shared" si="98"/>
        <v>7.67</v>
      </c>
    </row>
    <row r="6334" spans="1:7" ht="60" x14ac:dyDescent="0.25">
      <c r="A6334" s="261" t="s">
        <v>5738</v>
      </c>
      <c r="B6334" s="283">
        <v>87886</v>
      </c>
      <c r="C6334" s="108" t="s">
        <v>6477</v>
      </c>
      <c r="D6334" t="s">
        <v>245</v>
      </c>
      <c r="E6334" s="284">
        <v>15.54</v>
      </c>
      <c r="F6334" s="284">
        <v>3.82</v>
      </c>
      <c r="G6334" s="284">
        <f t="shared" si="98"/>
        <v>11.719999999999999</v>
      </c>
    </row>
    <row r="6335" spans="1:7" ht="60" x14ac:dyDescent="0.25">
      <c r="A6335" s="261" t="s">
        <v>5738</v>
      </c>
      <c r="B6335" s="283">
        <v>87887</v>
      </c>
      <c r="C6335" s="108" t="s">
        <v>6480</v>
      </c>
      <c r="D6335" t="s">
        <v>245</v>
      </c>
      <c r="E6335" s="284">
        <v>14.89</v>
      </c>
      <c r="F6335" s="284">
        <v>3.45</v>
      </c>
      <c r="G6335" s="284">
        <f t="shared" si="98"/>
        <v>11.440000000000001</v>
      </c>
    </row>
    <row r="6336" spans="1:7" ht="75" x14ac:dyDescent="0.25">
      <c r="A6336" s="261" t="s">
        <v>5738</v>
      </c>
      <c r="B6336" s="283">
        <v>87888</v>
      </c>
      <c r="C6336" s="108" t="s">
        <v>6550</v>
      </c>
      <c r="D6336" t="s">
        <v>245</v>
      </c>
      <c r="E6336" s="284">
        <v>8.49</v>
      </c>
      <c r="F6336" s="284">
        <v>2.2200000000000002</v>
      </c>
      <c r="G6336" s="284">
        <f t="shared" si="98"/>
        <v>6.27</v>
      </c>
    </row>
    <row r="6337" spans="1:7" ht="90" x14ac:dyDescent="0.25">
      <c r="A6337" s="261" t="s">
        <v>5738</v>
      </c>
      <c r="B6337" s="283">
        <v>87889</v>
      </c>
      <c r="C6337" s="108" t="s">
        <v>6552</v>
      </c>
      <c r="D6337" t="s">
        <v>245</v>
      </c>
      <c r="E6337" s="284">
        <v>8.4</v>
      </c>
      <c r="F6337" s="284">
        <v>2.17</v>
      </c>
      <c r="G6337" s="284">
        <f t="shared" si="98"/>
        <v>6.23</v>
      </c>
    </row>
    <row r="6338" spans="1:7" ht="75" x14ac:dyDescent="0.25">
      <c r="A6338" s="261" t="s">
        <v>5738</v>
      </c>
      <c r="B6338" s="283">
        <v>87891</v>
      </c>
      <c r="C6338" s="108" t="s">
        <v>6547</v>
      </c>
      <c r="D6338" t="s">
        <v>245</v>
      </c>
      <c r="E6338" s="284">
        <v>10.5</v>
      </c>
      <c r="F6338" s="284">
        <v>2.3199999999999998</v>
      </c>
      <c r="G6338" s="284">
        <f t="shared" si="98"/>
        <v>8.18</v>
      </c>
    </row>
    <row r="6339" spans="1:7" ht="75" x14ac:dyDescent="0.25">
      <c r="A6339" s="261" t="s">
        <v>5738</v>
      </c>
      <c r="B6339" s="283">
        <v>87892</v>
      </c>
      <c r="C6339" s="108" t="s">
        <v>6553</v>
      </c>
      <c r="D6339" t="s">
        <v>245</v>
      </c>
      <c r="E6339" s="284">
        <v>10.199999999999999</v>
      </c>
      <c r="F6339" s="284">
        <v>2.16</v>
      </c>
      <c r="G6339" s="284">
        <f t="shared" ref="G6339:G6402" si="99">E6339-F6339</f>
        <v>8.0399999999999991</v>
      </c>
    </row>
    <row r="6340" spans="1:7" ht="75" x14ac:dyDescent="0.25">
      <c r="A6340" s="261" t="s">
        <v>5738</v>
      </c>
      <c r="B6340" s="283">
        <v>87893</v>
      </c>
      <c r="C6340" s="108" t="s">
        <v>6476</v>
      </c>
      <c r="D6340" t="s">
        <v>245</v>
      </c>
      <c r="E6340" s="284">
        <v>6.69</v>
      </c>
      <c r="F6340" s="284">
        <v>3.83</v>
      </c>
      <c r="G6340" s="284">
        <f t="shared" si="99"/>
        <v>2.8600000000000003</v>
      </c>
    </row>
    <row r="6341" spans="1:7" ht="75" x14ac:dyDescent="0.25">
      <c r="A6341" s="261" t="s">
        <v>5738</v>
      </c>
      <c r="B6341" s="283">
        <v>87894</v>
      </c>
      <c r="C6341" s="108" t="s">
        <v>6479</v>
      </c>
      <c r="D6341" t="s">
        <v>245</v>
      </c>
      <c r="E6341" s="284">
        <v>6.37</v>
      </c>
      <c r="F6341" s="284">
        <v>3.65</v>
      </c>
      <c r="G6341" s="284">
        <f t="shared" si="99"/>
        <v>2.72</v>
      </c>
    </row>
    <row r="6342" spans="1:7" ht="75" x14ac:dyDescent="0.25">
      <c r="A6342" s="261" t="s">
        <v>5738</v>
      </c>
      <c r="B6342" s="283">
        <v>87896</v>
      </c>
      <c r="C6342" s="108" t="s">
        <v>6549</v>
      </c>
      <c r="D6342" t="s">
        <v>245</v>
      </c>
      <c r="E6342" s="284">
        <v>5.22</v>
      </c>
      <c r="F6342" s="284">
        <v>2.23</v>
      </c>
      <c r="G6342" s="284">
        <f t="shared" si="99"/>
        <v>2.9899999999999998</v>
      </c>
    </row>
    <row r="6343" spans="1:7" ht="75" x14ac:dyDescent="0.25">
      <c r="A6343" s="261" t="s">
        <v>5738</v>
      </c>
      <c r="B6343" s="283">
        <v>87897</v>
      </c>
      <c r="C6343" s="108" t="s">
        <v>6668</v>
      </c>
      <c r="D6343" t="s">
        <v>245</v>
      </c>
      <c r="E6343" s="284">
        <v>4.9000000000000004</v>
      </c>
      <c r="F6343" s="284">
        <v>2.04</v>
      </c>
      <c r="G6343" s="284">
        <f t="shared" si="99"/>
        <v>2.8600000000000003</v>
      </c>
    </row>
    <row r="6344" spans="1:7" ht="75" x14ac:dyDescent="0.25">
      <c r="A6344" s="261" t="s">
        <v>5738</v>
      </c>
      <c r="B6344" s="283">
        <v>87899</v>
      </c>
      <c r="C6344" s="108" t="s">
        <v>6540</v>
      </c>
      <c r="D6344" t="s">
        <v>245</v>
      </c>
      <c r="E6344" s="284">
        <v>9.11</v>
      </c>
      <c r="F6344" s="284">
        <v>2.7</v>
      </c>
      <c r="G6344" s="284">
        <f t="shared" si="99"/>
        <v>6.4099999999999993</v>
      </c>
    </row>
    <row r="6345" spans="1:7" ht="90" x14ac:dyDescent="0.25">
      <c r="A6345" s="261" t="s">
        <v>5738</v>
      </c>
      <c r="B6345" s="283">
        <v>87900</v>
      </c>
      <c r="C6345" s="108" t="s">
        <v>6541</v>
      </c>
      <c r="D6345" t="s">
        <v>245</v>
      </c>
      <c r="E6345" s="284">
        <v>9.02</v>
      </c>
      <c r="F6345" s="284">
        <v>2.65</v>
      </c>
      <c r="G6345" s="284">
        <f t="shared" si="99"/>
        <v>6.3699999999999992</v>
      </c>
    </row>
    <row r="6346" spans="1:7" ht="75" x14ac:dyDescent="0.25">
      <c r="A6346" s="261" t="s">
        <v>5738</v>
      </c>
      <c r="B6346" s="283">
        <v>87902</v>
      </c>
      <c r="C6346" s="108" t="s">
        <v>6536</v>
      </c>
      <c r="D6346" t="s">
        <v>245</v>
      </c>
      <c r="E6346" s="284">
        <v>11.12</v>
      </c>
      <c r="F6346" s="284">
        <v>2.8</v>
      </c>
      <c r="G6346" s="284">
        <f t="shared" si="99"/>
        <v>8.32</v>
      </c>
    </row>
    <row r="6347" spans="1:7" ht="75" x14ac:dyDescent="0.25">
      <c r="A6347" s="261" t="s">
        <v>5738</v>
      </c>
      <c r="B6347" s="283">
        <v>87903</v>
      </c>
      <c r="C6347" s="108" t="s">
        <v>6543</v>
      </c>
      <c r="D6347" t="s">
        <v>245</v>
      </c>
      <c r="E6347" s="284">
        <v>10.82</v>
      </c>
      <c r="F6347" s="284">
        <v>2.65</v>
      </c>
      <c r="G6347" s="284">
        <f t="shared" si="99"/>
        <v>8.17</v>
      </c>
    </row>
    <row r="6348" spans="1:7" ht="75" x14ac:dyDescent="0.25">
      <c r="A6348" s="261" t="s">
        <v>5738</v>
      </c>
      <c r="B6348" s="283">
        <v>87904</v>
      </c>
      <c r="C6348" s="108" t="s">
        <v>6447</v>
      </c>
      <c r="D6348" t="s">
        <v>245</v>
      </c>
      <c r="E6348" s="284">
        <v>7.7</v>
      </c>
      <c r="F6348" s="284">
        <v>4.59</v>
      </c>
      <c r="G6348" s="284">
        <f t="shared" si="99"/>
        <v>3.1100000000000003</v>
      </c>
    </row>
    <row r="6349" spans="1:7" ht="75" x14ac:dyDescent="0.25">
      <c r="A6349" s="261" t="s">
        <v>5738</v>
      </c>
      <c r="B6349" s="283">
        <v>87905</v>
      </c>
      <c r="C6349" s="108" t="s">
        <v>6449</v>
      </c>
      <c r="D6349" t="s">
        <v>245</v>
      </c>
      <c r="E6349" s="284">
        <v>7.38</v>
      </c>
      <c r="F6349" s="284">
        <v>4.4000000000000004</v>
      </c>
      <c r="G6349" s="284">
        <f t="shared" si="99"/>
        <v>2.9799999999999995</v>
      </c>
    </row>
    <row r="6350" spans="1:7" ht="75" x14ac:dyDescent="0.25">
      <c r="A6350" s="261" t="s">
        <v>5738</v>
      </c>
      <c r="B6350" s="283">
        <v>87907</v>
      </c>
      <c r="C6350" s="108" t="s">
        <v>6535</v>
      </c>
      <c r="D6350" t="s">
        <v>245</v>
      </c>
      <c r="E6350" s="284">
        <v>6.22</v>
      </c>
      <c r="F6350" s="284">
        <v>2.83</v>
      </c>
      <c r="G6350" s="284">
        <f t="shared" si="99"/>
        <v>3.3899999999999997</v>
      </c>
    </row>
    <row r="6351" spans="1:7" ht="75" x14ac:dyDescent="0.25">
      <c r="A6351" s="261" t="s">
        <v>5738</v>
      </c>
      <c r="B6351" s="283">
        <v>87908</v>
      </c>
      <c r="C6351" s="108" t="s">
        <v>6546</v>
      </c>
      <c r="D6351" t="s">
        <v>245</v>
      </c>
      <c r="E6351" s="284">
        <v>5.9</v>
      </c>
      <c r="F6351" s="284">
        <v>2.65</v>
      </c>
      <c r="G6351" s="284">
        <f t="shared" si="99"/>
        <v>3.2500000000000004</v>
      </c>
    </row>
    <row r="6352" spans="1:7" ht="60" x14ac:dyDescent="0.25">
      <c r="A6352" s="261" t="s">
        <v>5738</v>
      </c>
      <c r="B6352" s="283">
        <v>87910</v>
      </c>
      <c r="C6352" s="108" t="s">
        <v>6404</v>
      </c>
      <c r="D6352" t="s">
        <v>245</v>
      </c>
      <c r="E6352" s="284">
        <v>20.350000000000001</v>
      </c>
      <c r="F6352" s="284">
        <v>7.45</v>
      </c>
      <c r="G6352" s="284">
        <f t="shared" si="99"/>
        <v>12.900000000000002</v>
      </c>
    </row>
    <row r="6353" spans="1:7" ht="60" x14ac:dyDescent="0.25">
      <c r="A6353" s="261" t="s">
        <v>5738</v>
      </c>
      <c r="B6353" s="283">
        <v>87911</v>
      </c>
      <c r="C6353" s="108" t="s">
        <v>6412</v>
      </c>
      <c r="D6353" t="s">
        <v>245</v>
      </c>
      <c r="E6353" s="284">
        <v>19.7</v>
      </c>
      <c r="F6353" s="284">
        <v>7.08</v>
      </c>
      <c r="G6353" s="284">
        <f t="shared" si="99"/>
        <v>12.62</v>
      </c>
    </row>
    <row r="6354" spans="1:7" ht="60" x14ac:dyDescent="0.25">
      <c r="A6354" s="261" t="s">
        <v>5738</v>
      </c>
      <c r="B6354" s="283">
        <v>104410</v>
      </c>
      <c r="C6354" s="108" t="s">
        <v>6670</v>
      </c>
      <c r="D6354" t="s">
        <v>245</v>
      </c>
      <c r="E6354" s="284">
        <v>4.82</v>
      </c>
      <c r="F6354" s="284">
        <v>1.9</v>
      </c>
      <c r="G6354" s="284">
        <f t="shared" si="99"/>
        <v>2.9200000000000004</v>
      </c>
    </row>
    <row r="6355" spans="1:7" ht="75" x14ac:dyDescent="0.25">
      <c r="A6355" s="261" t="s">
        <v>5738</v>
      </c>
      <c r="B6355" s="283">
        <v>104411</v>
      </c>
      <c r="C6355" s="108" t="s">
        <v>6671</v>
      </c>
      <c r="D6355" t="s">
        <v>245</v>
      </c>
      <c r="E6355" s="284">
        <v>4.82</v>
      </c>
      <c r="F6355" s="284">
        <v>1.9</v>
      </c>
      <c r="G6355" s="284">
        <f t="shared" si="99"/>
        <v>2.9200000000000004</v>
      </c>
    </row>
    <row r="6356" spans="1:7" ht="60" x14ac:dyDescent="0.25">
      <c r="A6356" s="261" t="s">
        <v>5738</v>
      </c>
      <c r="B6356" s="283">
        <v>87411</v>
      </c>
      <c r="C6356" s="108" t="s">
        <v>7660</v>
      </c>
      <c r="D6356" t="s">
        <v>245</v>
      </c>
      <c r="E6356" s="284">
        <v>16.649999999999999</v>
      </c>
      <c r="F6356" s="284">
        <v>5.73</v>
      </c>
      <c r="G6356" s="284">
        <f t="shared" si="99"/>
        <v>10.919999999999998</v>
      </c>
    </row>
    <row r="6357" spans="1:7" ht="60" x14ac:dyDescent="0.25">
      <c r="A6357" s="261" t="s">
        <v>5738</v>
      </c>
      <c r="B6357" s="283">
        <v>87412</v>
      </c>
      <c r="C6357" s="108" t="s">
        <v>7661</v>
      </c>
      <c r="D6357" t="s">
        <v>245</v>
      </c>
      <c r="E6357" s="284">
        <v>23.9</v>
      </c>
      <c r="F6357" s="284">
        <v>11.16</v>
      </c>
      <c r="G6357" s="284">
        <f t="shared" si="99"/>
        <v>12.739999999999998</v>
      </c>
    </row>
    <row r="6358" spans="1:7" ht="60" x14ac:dyDescent="0.25">
      <c r="A6358" s="261" t="s">
        <v>5738</v>
      </c>
      <c r="B6358" s="283">
        <v>87413</v>
      </c>
      <c r="C6358" s="108" t="s">
        <v>7662</v>
      </c>
      <c r="D6358" t="s">
        <v>245</v>
      </c>
      <c r="E6358" s="284">
        <v>28.08</v>
      </c>
      <c r="F6358" s="284">
        <v>14.3</v>
      </c>
      <c r="G6358" s="284">
        <f t="shared" si="99"/>
        <v>13.779999999999998</v>
      </c>
    </row>
    <row r="6359" spans="1:7" ht="60" x14ac:dyDescent="0.25">
      <c r="A6359" s="261" t="s">
        <v>5738</v>
      </c>
      <c r="B6359" s="283">
        <v>87414</v>
      </c>
      <c r="C6359" s="108" t="s">
        <v>7663</v>
      </c>
      <c r="D6359" t="s">
        <v>245</v>
      </c>
      <c r="E6359" s="284">
        <v>26.88</v>
      </c>
      <c r="F6359" s="284">
        <v>8.23</v>
      </c>
      <c r="G6359" s="284">
        <f t="shared" si="99"/>
        <v>18.649999999999999</v>
      </c>
    </row>
    <row r="6360" spans="1:7" ht="60" x14ac:dyDescent="0.25">
      <c r="A6360" s="261" t="s">
        <v>5738</v>
      </c>
      <c r="B6360" s="283">
        <v>87415</v>
      </c>
      <c r="C6360" s="108" t="s">
        <v>7664</v>
      </c>
      <c r="D6360" t="s">
        <v>245</v>
      </c>
      <c r="E6360" s="284">
        <v>34.130000000000003</v>
      </c>
      <c r="F6360" s="284">
        <v>13.65</v>
      </c>
      <c r="G6360" s="284">
        <f t="shared" si="99"/>
        <v>20.480000000000004</v>
      </c>
    </row>
    <row r="6361" spans="1:7" ht="60" x14ac:dyDescent="0.25">
      <c r="A6361" s="261" t="s">
        <v>5738</v>
      </c>
      <c r="B6361" s="283">
        <v>87416</v>
      </c>
      <c r="C6361" s="108" t="s">
        <v>7665</v>
      </c>
      <c r="D6361" t="s">
        <v>245</v>
      </c>
      <c r="E6361" s="284">
        <v>38.299999999999997</v>
      </c>
      <c r="F6361" s="284">
        <v>16.77</v>
      </c>
      <c r="G6361" s="284">
        <f t="shared" si="99"/>
        <v>21.529999999999998</v>
      </c>
    </row>
    <row r="6362" spans="1:7" ht="45" x14ac:dyDescent="0.25">
      <c r="A6362" s="261" t="s">
        <v>5738</v>
      </c>
      <c r="B6362" s="283">
        <v>87418</v>
      </c>
      <c r="C6362" s="108" t="s">
        <v>7666</v>
      </c>
      <c r="D6362" t="s">
        <v>245</v>
      </c>
      <c r="E6362" s="284">
        <v>18.95</v>
      </c>
      <c r="F6362" s="284">
        <v>7.46</v>
      </c>
      <c r="G6362" s="284">
        <f t="shared" si="99"/>
        <v>11.489999999999998</v>
      </c>
    </row>
    <row r="6363" spans="1:7" ht="45" x14ac:dyDescent="0.25">
      <c r="A6363" s="261" t="s">
        <v>5738</v>
      </c>
      <c r="B6363" s="283">
        <v>87421</v>
      </c>
      <c r="C6363" s="108" t="s">
        <v>7667</v>
      </c>
      <c r="D6363" t="s">
        <v>245</v>
      </c>
      <c r="E6363" s="284">
        <v>29.51</v>
      </c>
      <c r="F6363" s="284">
        <v>10.199999999999999</v>
      </c>
      <c r="G6363" s="284">
        <f t="shared" si="99"/>
        <v>19.310000000000002</v>
      </c>
    </row>
    <row r="6364" spans="1:7" ht="45" x14ac:dyDescent="0.25">
      <c r="A6364" s="261" t="s">
        <v>5738</v>
      </c>
      <c r="B6364" s="283">
        <v>87424</v>
      </c>
      <c r="C6364" s="108" t="s">
        <v>7668</v>
      </c>
      <c r="D6364" t="s">
        <v>245</v>
      </c>
      <c r="E6364" s="284">
        <v>37.61</v>
      </c>
      <c r="F6364" s="284">
        <v>16.25</v>
      </c>
      <c r="G6364" s="284">
        <f t="shared" si="99"/>
        <v>21.36</v>
      </c>
    </row>
    <row r="6365" spans="1:7" ht="45" x14ac:dyDescent="0.25">
      <c r="A6365" s="261" t="s">
        <v>5738</v>
      </c>
      <c r="B6365" s="283">
        <v>87427</v>
      </c>
      <c r="C6365" s="108" t="s">
        <v>7669</v>
      </c>
      <c r="D6365" t="s">
        <v>245</v>
      </c>
      <c r="E6365" s="284">
        <v>44.96</v>
      </c>
      <c r="F6365" s="284">
        <v>18.149999999999999</v>
      </c>
      <c r="G6365" s="284">
        <f t="shared" si="99"/>
        <v>26.810000000000002</v>
      </c>
    </row>
    <row r="6366" spans="1:7" ht="60" x14ac:dyDescent="0.25">
      <c r="A6366" s="261" t="s">
        <v>5738</v>
      </c>
      <c r="B6366" s="283">
        <v>87430</v>
      </c>
      <c r="C6366" s="108" t="s">
        <v>7670</v>
      </c>
      <c r="D6366" t="s">
        <v>245</v>
      </c>
      <c r="E6366" s="284">
        <v>19.07</v>
      </c>
      <c r="F6366" s="284">
        <v>8.44</v>
      </c>
      <c r="G6366" s="284">
        <f t="shared" si="99"/>
        <v>10.63</v>
      </c>
    </row>
    <row r="6367" spans="1:7" ht="60" x14ac:dyDescent="0.25">
      <c r="A6367" s="261" t="s">
        <v>5738</v>
      </c>
      <c r="B6367" s="283">
        <v>87433</v>
      </c>
      <c r="C6367" s="108" t="s">
        <v>7671</v>
      </c>
      <c r="D6367" t="s">
        <v>245</v>
      </c>
      <c r="E6367" s="284">
        <v>28.38</v>
      </c>
      <c r="F6367" s="284">
        <v>10.89</v>
      </c>
      <c r="G6367" s="284">
        <f t="shared" si="99"/>
        <v>17.489999999999998</v>
      </c>
    </row>
    <row r="6368" spans="1:7" ht="60" x14ac:dyDescent="0.25">
      <c r="A6368" s="261" t="s">
        <v>5738</v>
      </c>
      <c r="B6368" s="283">
        <v>87436</v>
      </c>
      <c r="C6368" s="108" t="s">
        <v>7672</v>
      </c>
      <c r="D6368" t="s">
        <v>245</v>
      </c>
      <c r="E6368" s="284">
        <v>31.67</v>
      </c>
      <c r="F6368" s="284">
        <v>13.35</v>
      </c>
      <c r="G6368" s="284">
        <f t="shared" si="99"/>
        <v>18.32</v>
      </c>
    </row>
    <row r="6369" spans="1:7" ht="60" x14ac:dyDescent="0.25">
      <c r="A6369" s="261" t="s">
        <v>5738</v>
      </c>
      <c r="B6369" s="283">
        <v>87439</v>
      </c>
      <c r="C6369" s="108" t="s">
        <v>7673</v>
      </c>
      <c r="D6369" t="s">
        <v>245</v>
      </c>
      <c r="E6369" s="284">
        <v>39.14</v>
      </c>
      <c r="F6369" s="284">
        <v>15.82</v>
      </c>
      <c r="G6369" s="284">
        <f t="shared" si="99"/>
        <v>23.32</v>
      </c>
    </row>
    <row r="6370" spans="1:7" ht="90" x14ac:dyDescent="0.25">
      <c r="A6370" s="261" t="s">
        <v>5738</v>
      </c>
      <c r="B6370" s="283">
        <v>87527</v>
      </c>
      <c r="C6370" s="108" t="s">
        <v>2521</v>
      </c>
      <c r="D6370" t="s">
        <v>245</v>
      </c>
      <c r="E6370" s="284">
        <v>38.83</v>
      </c>
      <c r="F6370" s="284">
        <v>17.84</v>
      </c>
      <c r="G6370" s="284">
        <f t="shared" si="99"/>
        <v>20.99</v>
      </c>
    </row>
    <row r="6371" spans="1:7" ht="90" x14ac:dyDescent="0.25">
      <c r="A6371" s="261" t="s">
        <v>5738</v>
      </c>
      <c r="B6371" s="283">
        <v>87528</v>
      </c>
      <c r="C6371" s="108" t="s">
        <v>2522</v>
      </c>
      <c r="D6371" t="s">
        <v>245</v>
      </c>
      <c r="E6371" s="284">
        <v>41.85</v>
      </c>
      <c r="F6371" s="284">
        <v>19.64</v>
      </c>
      <c r="G6371" s="284">
        <f t="shared" si="99"/>
        <v>22.21</v>
      </c>
    </row>
    <row r="6372" spans="1:7" ht="75" x14ac:dyDescent="0.25">
      <c r="A6372" s="261" t="s">
        <v>5738</v>
      </c>
      <c r="B6372" s="283">
        <v>87529</v>
      </c>
      <c r="C6372" s="108" t="s">
        <v>77</v>
      </c>
      <c r="D6372" t="s">
        <v>245</v>
      </c>
      <c r="E6372" s="284">
        <v>35.380000000000003</v>
      </c>
      <c r="F6372" s="284">
        <v>15.27</v>
      </c>
      <c r="G6372" s="284">
        <f t="shared" si="99"/>
        <v>20.110000000000003</v>
      </c>
    </row>
    <row r="6373" spans="1:7" ht="75" x14ac:dyDescent="0.25">
      <c r="A6373" s="261" t="s">
        <v>5738</v>
      </c>
      <c r="B6373" s="283">
        <v>87530</v>
      </c>
      <c r="C6373" s="108" t="s">
        <v>2523</v>
      </c>
      <c r="D6373" t="s">
        <v>245</v>
      </c>
      <c r="E6373" s="284">
        <v>38.4</v>
      </c>
      <c r="F6373" s="284">
        <v>17.059999999999999</v>
      </c>
      <c r="G6373" s="284">
        <f t="shared" si="99"/>
        <v>21.34</v>
      </c>
    </row>
    <row r="6374" spans="1:7" ht="90" x14ac:dyDescent="0.25">
      <c r="A6374" s="261" t="s">
        <v>5738</v>
      </c>
      <c r="B6374" s="283">
        <v>87531</v>
      </c>
      <c r="C6374" s="108" t="s">
        <v>2524</v>
      </c>
      <c r="D6374" t="s">
        <v>245</v>
      </c>
      <c r="E6374" s="284">
        <v>34.15</v>
      </c>
      <c r="F6374" s="284">
        <v>14.33</v>
      </c>
      <c r="G6374" s="284">
        <f t="shared" si="99"/>
        <v>19.82</v>
      </c>
    </row>
    <row r="6375" spans="1:7" ht="90" x14ac:dyDescent="0.25">
      <c r="A6375" s="261" t="s">
        <v>5738</v>
      </c>
      <c r="B6375" s="283">
        <v>87532</v>
      </c>
      <c r="C6375" s="108" t="s">
        <v>2525</v>
      </c>
      <c r="D6375" t="s">
        <v>245</v>
      </c>
      <c r="E6375" s="284">
        <v>37.17</v>
      </c>
      <c r="F6375" s="284">
        <v>16.13</v>
      </c>
      <c r="G6375" s="284">
        <f t="shared" si="99"/>
        <v>21.040000000000003</v>
      </c>
    </row>
    <row r="6376" spans="1:7" ht="90" x14ac:dyDescent="0.25">
      <c r="A6376" s="261" t="s">
        <v>5738</v>
      </c>
      <c r="B6376" s="283">
        <v>87535</v>
      </c>
      <c r="C6376" s="108" t="s">
        <v>2526</v>
      </c>
      <c r="D6376" t="s">
        <v>245</v>
      </c>
      <c r="E6376" s="284">
        <v>30.69</v>
      </c>
      <c r="F6376" s="284">
        <v>11.75</v>
      </c>
      <c r="G6376" s="284">
        <f t="shared" si="99"/>
        <v>18.940000000000001</v>
      </c>
    </row>
    <row r="6377" spans="1:7" ht="90" x14ac:dyDescent="0.25">
      <c r="A6377" s="261" t="s">
        <v>5738</v>
      </c>
      <c r="B6377" s="283">
        <v>87536</v>
      </c>
      <c r="C6377" s="108" t="s">
        <v>2527</v>
      </c>
      <c r="D6377" t="s">
        <v>245</v>
      </c>
      <c r="E6377" s="284">
        <v>33.71</v>
      </c>
      <c r="F6377" s="284">
        <v>13.55</v>
      </c>
      <c r="G6377" s="284">
        <f t="shared" si="99"/>
        <v>20.16</v>
      </c>
    </row>
    <row r="6378" spans="1:7" ht="105" x14ac:dyDescent="0.25">
      <c r="A6378" s="261" t="s">
        <v>5738</v>
      </c>
      <c r="B6378" s="283">
        <v>87537</v>
      </c>
      <c r="C6378" s="108" t="s">
        <v>2528</v>
      </c>
      <c r="D6378" t="s">
        <v>245</v>
      </c>
      <c r="E6378" s="284">
        <v>76.77</v>
      </c>
      <c r="F6378" s="284">
        <v>14.76</v>
      </c>
      <c r="G6378" s="284">
        <f t="shared" si="99"/>
        <v>62.01</v>
      </c>
    </row>
    <row r="6379" spans="1:7" ht="90" x14ac:dyDescent="0.25">
      <c r="A6379" s="261" t="s">
        <v>5738</v>
      </c>
      <c r="B6379" s="283">
        <v>87538</v>
      </c>
      <c r="C6379" s="108" t="s">
        <v>2529</v>
      </c>
      <c r="D6379" t="s">
        <v>245</v>
      </c>
      <c r="E6379" s="284">
        <v>73.84</v>
      </c>
      <c r="F6379" s="284">
        <v>12.55</v>
      </c>
      <c r="G6379" s="284">
        <f t="shared" si="99"/>
        <v>61.290000000000006</v>
      </c>
    </row>
    <row r="6380" spans="1:7" ht="105" x14ac:dyDescent="0.25">
      <c r="A6380" s="261" t="s">
        <v>5738</v>
      </c>
      <c r="B6380" s="283">
        <v>87539</v>
      </c>
      <c r="C6380" s="108" t="s">
        <v>2530</v>
      </c>
      <c r="D6380" t="s">
        <v>245</v>
      </c>
      <c r="E6380" s="284">
        <v>72.8</v>
      </c>
      <c r="F6380" s="284">
        <v>11.76</v>
      </c>
      <c r="G6380" s="284">
        <f t="shared" si="99"/>
        <v>61.04</v>
      </c>
    </row>
    <row r="6381" spans="1:7" ht="105" x14ac:dyDescent="0.25">
      <c r="A6381" s="261" t="s">
        <v>5738</v>
      </c>
      <c r="B6381" s="283">
        <v>87541</v>
      </c>
      <c r="C6381" s="108" t="s">
        <v>2531</v>
      </c>
      <c r="D6381" t="s">
        <v>245</v>
      </c>
      <c r="E6381" s="284">
        <v>69.87</v>
      </c>
      <c r="F6381" s="284">
        <v>9.56</v>
      </c>
      <c r="G6381" s="284">
        <f t="shared" si="99"/>
        <v>60.31</v>
      </c>
    </row>
    <row r="6382" spans="1:7" ht="105" x14ac:dyDescent="0.25">
      <c r="A6382" s="261" t="s">
        <v>5738</v>
      </c>
      <c r="B6382" s="283">
        <v>87543</v>
      </c>
      <c r="C6382" s="108" t="s">
        <v>2532</v>
      </c>
      <c r="D6382" t="s">
        <v>245</v>
      </c>
      <c r="E6382" s="284">
        <v>24.08</v>
      </c>
      <c r="F6382" s="284">
        <v>5.2</v>
      </c>
      <c r="G6382" s="284">
        <f t="shared" si="99"/>
        <v>18.88</v>
      </c>
    </row>
    <row r="6383" spans="1:7" ht="90" x14ac:dyDescent="0.25">
      <c r="A6383" s="261" t="s">
        <v>5738</v>
      </c>
      <c r="B6383" s="283">
        <v>87545</v>
      </c>
      <c r="C6383" s="108" t="s">
        <v>2533</v>
      </c>
      <c r="D6383" t="s">
        <v>245</v>
      </c>
      <c r="E6383" s="284">
        <v>26.12</v>
      </c>
      <c r="F6383" s="284">
        <v>13.22</v>
      </c>
      <c r="G6383" s="284">
        <f t="shared" si="99"/>
        <v>12.9</v>
      </c>
    </row>
    <row r="6384" spans="1:7" ht="90" x14ac:dyDescent="0.25">
      <c r="A6384" s="261" t="s">
        <v>5738</v>
      </c>
      <c r="B6384" s="283">
        <v>87546</v>
      </c>
      <c r="C6384" s="108" t="s">
        <v>2534</v>
      </c>
      <c r="D6384" t="s">
        <v>245</v>
      </c>
      <c r="E6384" s="284">
        <v>27.83</v>
      </c>
      <c r="F6384" s="284">
        <v>14.23</v>
      </c>
      <c r="G6384" s="284">
        <f t="shared" si="99"/>
        <v>13.599999999999998</v>
      </c>
    </row>
    <row r="6385" spans="1:7" ht="75" x14ac:dyDescent="0.25">
      <c r="A6385" s="261" t="s">
        <v>5738</v>
      </c>
      <c r="B6385" s="283">
        <v>87547</v>
      </c>
      <c r="C6385" s="108" t="s">
        <v>2535</v>
      </c>
      <c r="D6385" t="s">
        <v>245</v>
      </c>
      <c r="E6385" s="284">
        <v>22.68</v>
      </c>
      <c r="F6385" s="284">
        <v>10.65</v>
      </c>
      <c r="G6385" s="284">
        <f t="shared" si="99"/>
        <v>12.03</v>
      </c>
    </row>
    <row r="6386" spans="1:7" ht="75" x14ac:dyDescent="0.25">
      <c r="A6386" s="261" t="s">
        <v>5738</v>
      </c>
      <c r="B6386" s="283">
        <v>87548</v>
      </c>
      <c r="C6386" s="108" t="s">
        <v>2536</v>
      </c>
      <c r="D6386" t="s">
        <v>245</v>
      </c>
      <c r="E6386" s="284">
        <v>24.39</v>
      </c>
      <c r="F6386" s="284">
        <v>11.65</v>
      </c>
      <c r="G6386" s="284">
        <f t="shared" si="99"/>
        <v>12.74</v>
      </c>
    </row>
    <row r="6387" spans="1:7" ht="90" x14ac:dyDescent="0.25">
      <c r="A6387" s="261" t="s">
        <v>5738</v>
      </c>
      <c r="B6387" s="283">
        <v>87549</v>
      </c>
      <c r="C6387" s="108" t="s">
        <v>2537</v>
      </c>
      <c r="D6387" t="s">
        <v>245</v>
      </c>
      <c r="E6387" s="284">
        <v>21.43</v>
      </c>
      <c r="F6387" s="284">
        <v>9.6999999999999993</v>
      </c>
      <c r="G6387" s="284">
        <f t="shared" si="99"/>
        <v>11.73</v>
      </c>
    </row>
    <row r="6388" spans="1:7" ht="90" x14ac:dyDescent="0.25">
      <c r="A6388" s="261" t="s">
        <v>5738</v>
      </c>
      <c r="B6388" s="283">
        <v>87550</v>
      </c>
      <c r="C6388" s="108" t="s">
        <v>2538</v>
      </c>
      <c r="D6388" t="s">
        <v>245</v>
      </c>
      <c r="E6388" s="284">
        <v>23.14</v>
      </c>
      <c r="F6388" s="284">
        <v>10.71</v>
      </c>
      <c r="G6388" s="284">
        <f t="shared" si="99"/>
        <v>12.43</v>
      </c>
    </row>
    <row r="6389" spans="1:7" ht="90" x14ac:dyDescent="0.25">
      <c r="A6389" s="261" t="s">
        <v>5738</v>
      </c>
      <c r="B6389" s="283">
        <v>87553</v>
      </c>
      <c r="C6389" s="108" t="s">
        <v>2539</v>
      </c>
      <c r="D6389" t="s">
        <v>245</v>
      </c>
      <c r="E6389" s="284">
        <v>17.98</v>
      </c>
      <c r="F6389" s="284">
        <v>7.11</v>
      </c>
      <c r="G6389" s="284">
        <f t="shared" si="99"/>
        <v>10.870000000000001</v>
      </c>
    </row>
    <row r="6390" spans="1:7" ht="90" x14ac:dyDescent="0.25">
      <c r="A6390" s="261" t="s">
        <v>5738</v>
      </c>
      <c r="B6390" s="283">
        <v>87554</v>
      </c>
      <c r="C6390" s="108" t="s">
        <v>2540</v>
      </c>
      <c r="D6390" t="s">
        <v>245</v>
      </c>
      <c r="E6390" s="284">
        <v>19.690000000000001</v>
      </c>
      <c r="F6390" s="284">
        <v>8.1199999999999992</v>
      </c>
      <c r="G6390" s="284">
        <f t="shared" si="99"/>
        <v>11.570000000000002</v>
      </c>
    </row>
    <row r="6391" spans="1:7" ht="105" x14ac:dyDescent="0.25">
      <c r="A6391" s="261" t="s">
        <v>5738</v>
      </c>
      <c r="B6391" s="283">
        <v>87555</v>
      </c>
      <c r="C6391" s="108" t="s">
        <v>2541</v>
      </c>
      <c r="D6391" t="s">
        <v>245</v>
      </c>
      <c r="E6391" s="284">
        <v>46.52</v>
      </c>
      <c r="F6391" s="284">
        <v>10.64</v>
      </c>
      <c r="G6391" s="284">
        <f t="shared" si="99"/>
        <v>35.880000000000003</v>
      </c>
    </row>
    <row r="6392" spans="1:7" ht="90" x14ac:dyDescent="0.25">
      <c r="A6392" s="261" t="s">
        <v>5738</v>
      </c>
      <c r="B6392" s="283">
        <v>87556</v>
      </c>
      <c r="C6392" s="108" t="s">
        <v>2542</v>
      </c>
      <c r="D6392" t="s">
        <v>245</v>
      </c>
      <c r="E6392" s="284">
        <v>43.61</v>
      </c>
      <c r="F6392" s="284">
        <v>8.4499999999999993</v>
      </c>
      <c r="G6392" s="284">
        <f t="shared" si="99"/>
        <v>35.159999999999997</v>
      </c>
    </row>
    <row r="6393" spans="1:7" ht="105" x14ac:dyDescent="0.25">
      <c r="A6393" s="261" t="s">
        <v>5738</v>
      </c>
      <c r="B6393" s="283">
        <v>87557</v>
      </c>
      <c r="C6393" s="108" t="s">
        <v>2543</v>
      </c>
      <c r="D6393" t="s">
        <v>245</v>
      </c>
      <c r="E6393" s="284">
        <v>42.54</v>
      </c>
      <c r="F6393" s="284">
        <v>7.64</v>
      </c>
      <c r="G6393" s="284">
        <f t="shared" si="99"/>
        <v>34.9</v>
      </c>
    </row>
    <row r="6394" spans="1:7" ht="105" x14ac:dyDescent="0.25">
      <c r="A6394" s="261" t="s">
        <v>5738</v>
      </c>
      <c r="B6394" s="283">
        <v>87559</v>
      </c>
      <c r="C6394" s="108" t="s">
        <v>2544</v>
      </c>
      <c r="D6394" t="s">
        <v>245</v>
      </c>
      <c r="E6394" s="284">
        <v>39.61</v>
      </c>
      <c r="F6394" s="284">
        <v>5.43</v>
      </c>
      <c r="G6394" s="284">
        <f t="shared" si="99"/>
        <v>34.18</v>
      </c>
    </row>
    <row r="6395" spans="1:7" ht="105" x14ac:dyDescent="0.25">
      <c r="A6395" s="261" t="s">
        <v>5738</v>
      </c>
      <c r="B6395" s="283">
        <v>87561</v>
      </c>
      <c r="C6395" s="108" t="s">
        <v>2545</v>
      </c>
      <c r="D6395" t="s">
        <v>245</v>
      </c>
      <c r="E6395" s="284">
        <v>42.81</v>
      </c>
      <c r="F6395" s="284">
        <v>7.86</v>
      </c>
      <c r="G6395" s="284">
        <f t="shared" si="99"/>
        <v>34.950000000000003</v>
      </c>
    </row>
    <row r="6396" spans="1:7" ht="75" x14ac:dyDescent="0.25">
      <c r="A6396" s="261" t="s">
        <v>5738</v>
      </c>
      <c r="B6396" s="283">
        <v>87775</v>
      </c>
      <c r="C6396" s="108" t="s">
        <v>6051</v>
      </c>
      <c r="D6396" t="s">
        <v>245</v>
      </c>
      <c r="E6396" s="284">
        <v>49.59</v>
      </c>
      <c r="F6396" s="284">
        <v>25.7</v>
      </c>
      <c r="G6396" s="284">
        <f t="shared" si="99"/>
        <v>23.890000000000004</v>
      </c>
    </row>
    <row r="6397" spans="1:7" ht="75" x14ac:dyDescent="0.25">
      <c r="A6397" s="261" t="s">
        <v>5738</v>
      </c>
      <c r="B6397" s="283">
        <v>87777</v>
      </c>
      <c r="C6397" s="108" t="s">
        <v>6052</v>
      </c>
      <c r="D6397" t="s">
        <v>245</v>
      </c>
      <c r="E6397" s="284">
        <v>52.11</v>
      </c>
      <c r="F6397" s="284">
        <v>27.19</v>
      </c>
      <c r="G6397" s="284">
        <f t="shared" si="99"/>
        <v>24.919999999999998</v>
      </c>
    </row>
    <row r="6398" spans="1:7" ht="90" x14ac:dyDescent="0.25">
      <c r="A6398" s="261" t="s">
        <v>5738</v>
      </c>
      <c r="B6398" s="283">
        <v>87778</v>
      </c>
      <c r="C6398" s="108" t="s">
        <v>6053</v>
      </c>
      <c r="D6398" t="s">
        <v>245</v>
      </c>
      <c r="E6398" s="284">
        <v>81.739999999999995</v>
      </c>
      <c r="F6398" s="284">
        <v>23.42</v>
      </c>
      <c r="G6398" s="284">
        <f t="shared" si="99"/>
        <v>58.319999999999993</v>
      </c>
    </row>
    <row r="6399" spans="1:7" ht="75" x14ac:dyDescent="0.25">
      <c r="A6399" s="261" t="s">
        <v>5738</v>
      </c>
      <c r="B6399" s="283">
        <v>87779</v>
      </c>
      <c r="C6399" s="108" t="s">
        <v>6054</v>
      </c>
      <c r="D6399" t="s">
        <v>245</v>
      </c>
      <c r="E6399" s="284">
        <v>63.85</v>
      </c>
      <c r="F6399" s="284">
        <v>33.08</v>
      </c>
      <c r="G6399" s="284">
        <f t="shared" si="99"/>
        <v>30.770000000000003</v>
      </c>
    </row>
    <row r="6400" spans="1:7" ht="75" x14ac:dyDescent="0.25">
      <c r="A6400" s="261" t="s">
        <v>5738</v>
      </c>
      <c r="B6400" s="283">
        <v>87781</v>
      </c>
      <c r="C6400" s="108" t="s">
        <v>6055</v>
      </c>
      <c r="D6400" t="s">
        <v>245</v>
      </c>
      <c r="E6400" s="284">
        <v>67.23</v>
      </c>
      <c r="F6400" s="284">
        <v>35.08</v>
      </c>
      <c r="G6400" s="284">
        <f t="shared" si="99"/>
        <v>32.150000000000006</v>
      </c>
    </row>
    <row r="6401" spans="1:7" ht="90" x14ac:dyDescent="0.25">
      <c r="A6401" s="261" t="s">
        <v>5738</v>
      </c>
      <c r="B6401" s="283">
        <v>87783</v>
      </c>
      <c r="C6401" s="108" t="s">
        <v>6056</v>
      </c>
      <c r="D6401" t="s">
        <v>245</v>
      </c>
      <c r="E6401" s="284">
        <v>107.21</v>
      </c>
      <c r="F6401" s="284">
        <v>30.24</v>
      </c>
      <c r="G6401" s="284">
        <f t="shared" si="99"/>
        <v>76.97</v>
      </c>
    </row>
    <row r="6402" spans="1:7" ht="75" x14ac:dyDescent="0.25">
      <c r="A6402" s="261" t="s">
        <v>5738</v>
      </c>
      <c r="B6402" s="283">
        <v>87784</v>
      </c>
      <c r="C6402" s="108" t="s">
        <v>6057</v>
      </c>
      <c r="D6402" t="s">
        <v>245</v>
      </c>
      <c r="E6402" s="284">
        <v>69.72</v>
      </c>
      <c r="F6402" s="284">
        <v>34.28</v>
      </c>
      <c r="G6402" s="284">
        <f t="shared" si="99"/>
        <v>35.44</v>
      </c>
    </row>
    <row r="6403" spans="1:7" ht="75" x14ac:dyDescent="0.25">
      <c r="A6403" s="261" t="s">
        <v>5738</v>
      </c>
      <c r="B6403" s="283">
        <v>87786</v>
      </c>
      <c r="C6403" s="108" t="s">
        <v>6058</v>
      </c>
      <c r="D6403" t="s">
        <v>245</v>
      </c>
      <c r="E6403" s="284">
        <v>73.959999999999994</v>
      </c>
      <c r="F6403" s="284">
        <v>36.770000000000003</v>
      </c>
      <c r="G6403" s="284">
        <f t="shared" ref="G6403:G6466" si="100">E6403-F6403</f>
        <v>37.189999999999991</v>
      </c>
    </row>
    <row r="6404" spans="1:7" ht="90" x14ac:dyDescent="0.25">
      <c r="A6404" s="261" t="s">
        <v>5738</v>
      </c>
      <c r="B6404" s="283">
        <v>87787</v>
      </c>
      <c r="C6404" s="108" t="s">
        <v>6059</v>
      </c>
      <c r="D6404" t="s">
        <v>245</v>
      </c>
      <c r="E6404" s="284">
        <v>124.97</v>
      </c>
      <c r="F6404" s="284">
        <v>31.35</v>
      </c>
      <c r="G6404" s="284">
        <f t="shared" si="100"/>
        <v>93.62</v>
      </c>
    </row>
    <row r="6405" spans="1:7" ht="75" x14ac:dyDescent="0.25">
      <c r="A6405" s="261" t="s">
        <v>5738</v>
      </c>
      <c r="B6405" s="283">
        <v>87788</v>
      </c>
      <c r="C6405" s="108" t="s">
        <v>6060</v>
      </c>
      <c r="D6405" t="s">
        <v>245</v>
      </c>
      <c r="E6405" s="284">
        <v>82.17</v>
      </c>
      <c r="F6405" s="284">
        <v>41.91</v>
      </c>
      <c r="G6405" s="284">
        <f t="shared" si="100"/>
        <v>40.260000000000005</v>
      </c>
    </row>
    <row r="6406" spans="1:7" ht="75" x14ac:dyDescent="0.25">
      <c r="A6406" s="261" t="s">
        <v>5738</v>
      </c>
      <c r="B6406" s="283">
        <v>87790</v>
      </c>
      <c r="C6406" s="108" t="s">
        <v>2584</v>
      </c>
      <c r="D6406" t="s">
        <v>245</v>
      </c>
      <c r="E6406" s="284">
        <v>86.83</v>
      </c>
      <c r="F6406" s="284">
        <v>44.67</v>
      </c>
      <c r="G6406" s="284">
        <f t="shared" si="100"/>
        <v>42.16</v>
      </c>
    </row>
    <row r="6407" spans="1:7" ht="90" x14ac:dyDescent="0.25">
      <c r="A6407" s="261" t="s">
        <v>5738</v>
      </c>
      <c r="B6407" s="283">
        <v>87791</v>
      </c>
      <c r="C6407" s="108" t="s">
        <v>6061</v>
      </c>
      <c r="D6407" t="s">
        <v>245</v>
      </c>
      <c r="E6407" s="284">
        <v>137.69999999999999</v>
      </c>
      <c r="F6407" s="284">
        <v>34.79</v>
      </c>
      <c r="G6407" s="284">
        <f t="shared" si="100"/>
        <v>102.91</v>
      </c>
    </row>
    <row r="6408" spans="1:7" ht="75" x14ac:dyDescent="0.25">
      <c r="A6408" s="261" t="s">
        <v>5738</v>
      </c>
      <c r="B6408" s="283">
        <v>87792</v>
      </c>
      <c r="C6408" s="108" t="s">
        <v>6062</v>
      </c>
      <c r="D6408" t="s">
        <v>245</v>
      </c>
      <c r="E6408" s="284">
        <v>36.840000000000003</v>
      </c>
      <c r="F6408" s="284">
        <v>16.649999999999999</v>
      </c>
      <c r="G6408" s="284">
        <f t="shared" si="100"/>
        <v>20.190000000000005</v>
      </c>
    </row>
    <row r="6409" spans="1:7" ht="75" x14ac:dyDescent="0.25">
      <c r="A6409" s="261" t="s">
        <v>5738</v>
      </c>
      <c r="B6409" s="283">
        <v>87794</v>
      </c>
      <c r="C6409" s="108" t="s">
        <v>6063</v>
      </c>
      <c r="D6409" t="s">
        <v>245</v>
      </c>
      <c r="E6409" s="284">
        <v>39.19</v>
      </c>
      <c r="F6409" s="284">
        <v>18.03</v>
      </c>
      <c r="G6409" s="284">
        <f t="shared" si="100"/>
        <v>21.159999999999997</v>
      </c>
    </row>
    <row r="6410" spans="1:7" ht="90" x14ac:dyDescent="0.25">
      <c r="A6410" s="261" t="s">
        <v>5738</v>
      </c>
      <c r="B6410" s="283">
        <v>87795</v>
      </c>
      <c r="C6410" s="108" t="s">
        <v>6064</v>
      </c>
      <c r="D6410" t="s">
        <v>245</v>
      </c>
      <c r="E6410" s="284">
        <v>67.760000000000005</v>
      </c>
      <c r="F6410" s="284">
        <v>15.2</v>
      </c>
      <c r="G6410" s="284">
        <f t="shared" si="100"/>
        <v>52.56</v>
      </c>
    </row>
    <row r="6411" spans="1:7" ht="75" x14ac:dyDescent="0.25">
      <c r="A6411" s="261" t="s">
        <v>5738</v>
      </c>
      <c r="B6411" s="283">
        <v>87797</v>
      </c>
      <c r="C6411" s="108" t="s">
        <v>6065</v>
      </c>
      <c r="D6411" t="s">
        <v>245</v>
      </c>
      <c r="E6411" s="284">
        <v>50.75</v>
      </c>
      <c r="F6411" s="284">
        <v>23.98</v>
      </c>
      <c r="G6411" s="284">
        <f t="shared" si="100"/>
        <v>26.77</v>
      </c>
    </row>
    <row r="6412" spans="1:7" ht="75" x14ac:dyDescent="0.25">
      <c r="A6412" s="261" t="s">
        <v>5738</v>
      </c>
      <c r="B6412" s="283">
        <v>87799</v>
      </c>
      <c r="C6412" s="108" t="s">
        <v>6066</v>
      </c>
      <c r="D6412" t="s">
        <v>245</v>
      </c>
      <c r="E6412" s="284">
        <v>53.91</v>
      </c>
      <c r="F6412" s="284">
        <v>25.83</v>
      </c>
      <c r="G6412" s="284">
        <f t="shared" si="100"/>
        <v>28.08</v>
      </c>
    </row>
    <row r="6413" spans="1:7" ht="90" x14ac:dyDescent="0.25">
      <c r="A6413" s="261" t="s">
        <v>5738</v>
      </c>
      <c r="B6413" s="283">
        <v>87800</v>
      </c>
      <c r="C6413" s="108" t="s">
        <v>6067</v>
      </c>
      <c r="D6413" t="s">
        <v>245</v>
      </c>
      <c r="E6413" s="284">
        <v>92.01</v>
      </c>
      <c r="F6413" s="284">
        <v>21.89</v>
      </c>
      <c r="G6413" s="284">
        <f t="shared" si="100"/>
        <v>70.12</v>
      </c>
    </row>
    <row r="6414" spans="1:7" ht="75" x14ac:dyDescent="0.25">
      <c r="A6414" s="261" t="s">
        <v>5738</v>
      </c>
      <c r="B6414" s="283">
        <v>87801</v>
      </c>
      <c r="C6414" s="108" t="s">
        <v>6068</v>
      </c>
      <c r="D6414" t="s">
        <v>245</v>
      </c>
      <c r="E6414" s="284">
        <v>56.24</v>
      </c>
      <c r="F6414" s="284">
        <v>25.09</v>
      </c>
      <c r="G6414" s="284">
        <f t="shared" si="100"/>
        <v>31.150000000000002</v>
      </c>
    </row>
    <row r="6415" spans="1:7" ht="75" x14ac:dyDescent="0.25">
      <c r="A6415" s="261" t="s">
        <v>5738</v>
      </c>
      <c r="B6415" s="283">
        <v>87803</v>
      </c>
      <c r="C6415" s="108" t="s">
        <v>6069</v>
      </c>
      <c r="D6415" t="s">
        <v>245</v>
      </c>
      <c r="E6415" s="284">
        <v>60.19</v>
      </c>
      <c r="F6415" s="284">
        <v>27.43</v>
      </c>
      <c r="G6415" s="284">
        <f t="shared" si="100"/>
        <v>32.76</v>
      </c>
    </row>
    <row r="6416" spans="1:7" ht="90" x14ac:dyDescent="0.25">
      <c r="A6416" s="261" t="s">
        <v>5738</v>
      </c>
      <c r="B6416" s="283">
        <v>87804</v>
      </c>
      <c r="C6416" s="108" t="s">
        <v>6070</v>
      </c>
      <c r="D6416" t="s">
        <v>245</v>
      </c>
      <c r="E6416" s="284">
        <v>108.61</v>
      </c>
      <c r="F6416" s="284">
        <v>22.94</v>
      </c>
      <c r="G6416" s="284">
        <f t="shared" si="100"/>
        <v>85.67</v>
      </c>
    </row>
    <row r="6417" spans="1:7" ht="90" x14ac:dyDescent="0.25">
      <c r="A6417" s="261" t="s">
        <v>5738</v>
      </c>
      <c r="B6417" s="283">
        <v>87805</v>
      </c>
      <c r="C6417" s="108" t="s">
        <v>6071</v>
      </c>
      <c r="D6417" t="s">
        <v>245</v>
      </c>
      <c r="E6417" s="284">
        <v>61.42</v>
      </c>
      <c r="F6417" s="284">
        <v>27.45</v>
      </c>
      <c r="G6417" s="284">
        <f t="shared" si="100"/>
        <v>33.97</v>
      </c>
    </row>
    <row r="6418" spans="1:7" ht="75" x14ac:dyDescent="0.25">
      <c r="A6418" s="261" t="s">
        <v>5738</v>
      </c>
      <c r="B6418" s="283">
        <v>87807</v>
      </c>
      <c r="C6418" s="108" t="s">
        <v>6072</v>
      </c>
      <c r="D6418" t="s">
        <v>245</v>
      </c>
      <c r="E6418" s="284">
        <v>65.78</v>
      </c>
      <c r="F6418" s="284">
        <v>30.03</v>
      </c>
      <c r="G6418" s="284">
        <f t="shared" si="100"/>
        <v>35.75</v>
      </c>
    </row>
    <row r="6419" spans="1:7" ht="90" x14ac:dyDescent="0.25">
      <c r="A6419" s="261" t="s">
        <v>5738</v>
      </c>
      <c r="B6419" s="283">
        <v>87808</v>
      </c>
      <c r="C6419" s="108" t="s">
        <v>6073</v>
      </c>
      <c r="D6419" t="s">
        <v>245</v>
      </c>
      <c r="E6419" s="284">
        <v>116.3</v>
      </c>
      <c r="F6419" s="284">
        <v>23.01</v>
      </c>
      <c r="G6419" s="284">
        <f t="shared" si="100"/>
        <v>93.289999999999992</v>
      </c>
    </row>
    <row r="6420" spans="1:7" ht="90" x14ac:dyDescent="0.25">
      <c r="A6420" s="261" t="s">
        <v>5738</v>
      </c>
      <c r="B6420" s="283">
        <v>87809</v>
      </c>
      <c r="C6420" s="108" t="s">
        <v>6074</v>
      </c>
      <c r="D6420" t="s">
        <v>245</v>
      </c>
      <c r="E6420" s="284">
        <v>69.790000000000006</v>
      </c>
      <c r="F6420" s="284">
        <v>43.01</v>
      </c>
      <c r="G6420" s="284">
        <f t="shared" si="100"/>
        <v>26.780000000000008</v>
      </c>
    </row>
    <row r="6421" spans="1:7" ht="90" x14ac:dyDescent="0.25">
      <c r="A6421" s="261" t="s">
        <v>5738</v>
      </c>
      <c r="B6421" s="283">
        <v>87811</v>
      </c>
      <c r="C6421" s="108" t="s">
        <v>6075</v>
      </c>
      <c r="D6421" t="s">
        <v>245</v>
      </c>
      <c r="E6421" s="284">
        <v>72.14</v>
      </c>
      <c r="F6421" s="284">
        <v>44.38</v>
      </c>
      <c r="G6421" s="284">
        <f t="shared" si="100"/>
        <v>27.759999999999998</v>
      </c>
    </row>
    <row r="6422" spans="1:7" ht="90" x14ac:dyDescent="0.25">
      <c r="A6422" s="261" t="s">
        <v>5738</v>
      </c>
      <c r="B6422" s="283">
        <v>87812</v>
      </c>
      <c r="C6422" s="108" t="s">
        <v>6076</v>
      </c>
      <c r="D6422" t="s">
        <v>245</v>
      </c>
      <c r="E6422" s="284">
        <v>97.46</v>
      </c>
      <c r="F6422" s="284">
        <v>39.130000000000003</v>
      </c>
      <c r="G6422" s="284">
        <f t="shared" si="100"/>
        <v>58.329999999999991</v>
      </c>
    </row>
    <row r="6423" spans="1:7" ht="90" x14ac:dyDescent="0.25">
      <c r="A6423" s="261" t="s">
        <v>5738</v>
      </c>
      <c r="B6423" s="283">
        <v>87813</v>
      </c>
      <c r="C6423" s="108" t="s">
        <v>6077</v>
      </c>
      <c r="D6423" t="s">
        <v>245</v>
      </c>
      <c r="E6423" s="284">
        <v>83.72</v>
      </c>
      <c r="F6423" s="284">
        <v>50.34</v>
      </c>
      <c r="G6423" s="284">
        <f t="shared" si="100"/>
        <v>33.379999999999995</v>
      </c>
    </row>
    <row r="6424" spans="1:7" ht="90" x14ac:dyDescent="0.25">
      <c r="A6424" s="261" t="s">
        <v>5738</v>
      </c>
      <c r="B6424" s="283">
        <v>87815</v>
      </c>
      <c r="C6424" s="108" t="s">
        <v>6078</v>
      </c>
      <c r="D6424" t="s">
        <v>245</v>
      </c>
      <c r="E6424" s="284">
        <v>86.88</v>
      </c>
      <c r="F6424" s="284">
        <v>52.19</v>
      </c>
      <c r="G6424" s="284">
        <f t="shared" si="100"/>
        <v>34.69</v>
      </c>
    </row>
    <row r="6425" spans="1:7" ht="90" x14ac:dyDescent="0.25">
      <c r="A6425" s="261" t="s">
        <v>5738</v>
      </c>
      <c r="B6425" s="283">
        <v>87816</v>
      </c>
      <c r="C6425" s="108" t="s">
        <v>6079</v>
      </c>
      <c r="D6425" t="s">
        <v>245</v>
      </c>
      <c r="E6425" s="284">
        <v>121.75</v>
      </c>
      <c r="F6425" s="284">
        <v>45.84</v>
      </c>
      <c r="G6425" s="284">
        <f t="shared" si="100"/>
        <v>75.91</v>
      </c>
    </row>
    <row r="6426" spans="1:7" ht="90" x14ac:dyDescent="0.25">
      <c r="A6426" s="261" t="s">
        <v>5738</v>
      </c>
      <c r="B6426" s="283">
        <v>87817</v>
      </c>
      <c r="C6426" s="108" t="s">
        <v>6080</v>
      </c>
      <c r="D6426" t="s">
        <v>245</v>
      </c>
      <c r="E6426" s="284">
        <v>89.21</v>
      </c>
      <c r="F6426" s="284">
        <v>51.45</v>
      </c>
      <c r="G6426" s="284">
        <f t="shared" si="100"/>
        <v>37.759999999999991</v>
      </c>
    </row>
    <row r="6427" spans="1:7" ht="90" x14ac:dyDescent="0.25">
      <c r="A6427" s="261" t="s">
        <v>5738</v>
      </c>
      <c r="B6427" s="283">
        <v>87819</v>
      </c>
      <c r="C6427" s="108" t="s">
        <v>6081</v>
      </c>
      <c r="D6427" t="s">
        <v>245</v>
      </c>
      <c r="E6427" s="284">
        <v>93.16</v>
      </c>
      <c r="F6427" s="284">
        <v>53.78</v>
      </c>
      <c r="G6427" s="284">
        <f t="shared" si="100"/>
        <v>39.379999999999995</v>
      </c>
    </row>
    <row r="6428" spans="1:7" ht="90" x14ac:dyDescent="0.25">
      <c r="A6428" s="261" t="s">
        <v>5738</v>
      </c>
      <c r="B6428" s="283">
        <v>87820</v>
      </c>
      <c r="C6428" s="108" t="s">
        <v>6082</v>
      </c>
      <c r="D6428" t="s">
        <v>245</v>
      </c>
      <c r="E6428" s="284">
        <v>138.35</v>
      </c>
      <c r="F6428" s="284">
        <v>46.89</v>
      </c>
      <c r="G6428" s="284">
        <f t="shared" si="100"/>
        <v>91.46</v>
      </c>
    </row>
    <row r="6429" spans="1:7" ht="105" x14ac:dyDescent="0.25">
      <c r="A6429" s="261" t="s">
        <v>5738</v>
      </c>
      <c r="B6429" s="283">
        <v>87821</v>
      </c>
      <c r="C6429" s="108" t="s">
        <v>6083</v>
      </c>
      <c r="D6429" t="s">
        <v>245</v>
      </c>
      <c r="E6429" s="284">
        <v>115.67</v>
      </c>
      <c r="F6429" s="284">
        <v>69.5</v>
      </c>
      <c r="G6429" s="284">
        <f t="shared" si="100"/>
        <v>46.17</v>
      </c>
    </row>
    <row r="6430" spans="1:7" ht="90" x14ac:dyDescent="0.25">
      <c r="A6430" s="261" t="s">
        <v>5738</v>
      </c>
      <c r="B6430" s="283">
        <v>87823</v>
      </c>
      <c r="C6430" s="108" t="s">
        <v>7674</v>
      </c>
      <c r="D6430" t="s">
        <v>245</v>
      </c>
      <c r="E6430" s="284">
        <v>120.03</v>
      </c>
      <c r="F6430" s="284">
        <v>72.09</v>
      </c>
      <c r="G6430" s="284">
        <f t="shared" si="100"/>
        <v>47.94</v>
      </c>
    </row>
    <row r="6431" spans="1:7" ht="90" x14ac:dyDescent="0.25">
      <c r="A6431" s="261" t="s">
        <v>5738</v>
      </c>
      <c r="B6431" s="283">
        <v>87824</v>
      </c>
      <c r="C6431" s="108" t="s">
        <v>6084</v>
      </c>
      <c r="D6431" t="s">
        <v>245</v>
      </c>
      <c r="E6431" s="284">
        <v>159.82</v>
      </c>
      <c r="F6431" s="284">
        <v>57.15</v>
      </c>
      <c r="G6431" s="284">
        <f t="shared" si="100"/>
        <v>102.66999999999999</v>
      </c>
    </row>
    <row r="6432" spans="1:7" ht="90" x14ac:dyDescent="0.25">
      <c r="A6432" s="261" t="s">
        <v>5738</v>
      </c>
      <c r="B6432" s="283">
        <v>87825</v>
      </c>
      <c r="C6432" s="108" t="s">
        <v>6085</v>
      </c>
      <c r="D6432" t="s">
        <v>245</v>
      </c>
      <c r="E6432" s="284">
        <v>65.510000000000005</v>
      </c>
      <c r="F6432" s="284">
        <v>37.880000000000003</v>
      </c>
      <c r="G6432" s="284">
        <f t="shared" si="100"/>
        <v>27.630000000000003</v>
      </c>
    </row>
    <row r="6433" spans="1:7" ht="90" x14ac:dyDescent="0.25">
      <c r="A6433" s="261" t="s">
        <v>5738</v>
      </c>
      <c r="B6433" s="283">
        <v>87827</v>
      </c>
      <c r="C6433" s="108" t="s">
        <v>6086</v>
      </c>
      <c r="D6433" t="s">
        <v>245</v>
      </c>
      <c r="E6433" s="284">
        <v>68.39</v>
      </c>
      <c r="F6433" s="284">
        <v>39.58</v>
      </c>
      <c r="G6433" s="284">
        <f t="shared" si="100"/>
        <v>28.810000000000002</v>
      </c>
    </row>
    <row r="6434" spans="1:7" ht="90" x14ac:dyDescent="0.25">
      <c r="A6434" s="261" t="s">
        <v>5738</v>
      </c>
      <c r="B6434" s="283">
        <v>87828</v>
      </c>
      <c r="C6434" s="108" t="s">
        <v>6087</v>
      </c>
      <c r="D6434" t="s">
        <v>245</v>
      </c>
      <c r="E6434" s="284">
        <v>101.3</v>
      </c>
      <c r="F6434" s="284">
        <v>34.56</v>
      </c>
      <c r="G6434" s="284">
        <f t="shared" si="100"/>
        <v>66.739999999999995</v>
      </c>
    </row>
    <row r="6435" spans="1:7" ht="90" x14ac:dyDescent="0.25">
      <c r="A6435" s="261" t="s">
        <v>5738</v>
      </c>
      <c r="B6435" s="283">
        <v>87829</v>
      </c>
      <c r="C6435" s="108" t="s">
        <v>6088</v>
      </c>
      <c r="D6435" t="s">
        <v>245</v>
      </c>
      <c r="E6435" s="284">
        <v>79.400000000000006</v>
      </c>
      <c r="F6435" s="284">
        <v>44.55</v>
      </c>
      <c r="G6435" s="284">
        <f t="shared" si="100"/>
        <v>34.850000000000009</v>
      </c>
    </row>
    <row r="6436" spans="1:7" ht="90" x14ac:dyDescent="0.25">
      <c r="A6436" s="261" t="s">
        <v>5738</v>
      </c>
      <c r="B6436" s="283">
        <v>87831</v>
      </c>
      <c r="C6436" s="108" t="s">
        <v>6089</v>
      </c>
      <c r="D6436" t="s">
        <v>245</v>
      </c>
      <c r="E6436" s="284">
        <v>83.26</v>
      </c>
      <c r="F6436" s="284">
        <v>46.84</v>
      </c>
      <c r="G6436" s="284">
        <f t="shared" si="100"/>
        <v>36.42</v>
      </c>
    </row>
    <row r="6437" spans="1:7" ht="90" x14ac:dyDescent="0.25">
      <c r="A6437" s="261" t="s">
        <v>5738</v>
      </c>
      <c r="B6437" s="283">
        <v>87832</v>
      </c>
      <c r="C6437" s="108" t="s">
        <v>6090</v>
      </c>
      <c r="D6437" t="s">
        <v>245</v>
      </c>
      <c r="E6437" s="284">
        <v>128.09</v>
      </c>
      <c r="F6437" s="284">
        <v>40.67</v>
      </c>
      <c r="G6437" s="284">
        <f t="shared" si="100"/>
        <v>87.42</v>
      </c>
    </row>
    <row r="6438" spans="1:7" ht="75" x14ac:dyDescent="0.25">
      <c r="A6438" s="261" t="s">
        <v>5738</v>
      </c>
      <c r="B6438" s="283">
        <v>87834</v>
      </c>
      <c r="C6438" s="108" t="s">
        <v>2585</v>
      </c>
      <c r="D6438" t="s">
        <v>245</v>
      </c>
      <c r="E6438" s="284">
        <v>182.98</v>
      </c>
      <c r="F6438" s="284">
        <v>16.739999999999998</v>
      </c>
      <c r="G6438" s="284">
        <f t="shared" si="100"/>
        <v>166.23999999999998</v>
      </c>
    </row>
    <row r="6439" spans="1:7" ht="75" x14ac:dyDescent="0.25">
      <c r="A6439" s="261" t="s">
        <v>5738</v>
      </c>
      <c r="B6439" s="283">
        <v>87835</v>
      </c>
      <c r="C6439" s="108" t="s">
        <v>2586</v>
      </c>
      <c r="D6439" t="s">
        <v>245</v>
      </c>
      <c r="E6439" s="284">
        <v>126.53</v>
      </c>
      <c r="F6439" s="284">
        <v>13.52</v>
      </c>
      <c r="G6439" s="284">
        <f t="shared" si="100"/>
        <v>113.01</v>
      </c>
    </row>
    <row r="6440" spans="1:7" ht="75" x14ac:dyDescent="0.25">
      <c r="A6440" s="261" t="s">
        <v>5738</v>
      </c>
      <c r="B6440" s="283">
        <v>87836</v>
      </c>
      <c r="C6440" s="108" t="s">
        <v>2587</v>
      </c>
      <c r="D6440" t="s">
        <v>245</v>
      </c>
      <c r="E6440" s="284">
        <v>176.22</v>
      </c>
      <c r="F6440" s="284">
        <v>12.39</v>
      </c>
      <c r="G6440" s="284">
        <f t="shared" si="100"/>
        <v>163.82999999999998</v>
      </c>
    </row>
    <row r="6441" spans="1:7" ht="75" x14ac:dyDescent="0.25">
      <c r="A6441" s="261" t="s">
        <v>5738</v>
      </c>
      <c r="B6441" s="283">
        <v>87837</v>
      </c>
      <c r="C6441" s="108" t="s">
        <v>2588</v>
      </c>
      <c r="D6441" t="s">
        <v>245</v>
      </c>
      <c r="E6441" s="284">
        <v>120.38</v>
      </c>
      <c r="F6441" s="284">
        <v>9.36</v>
      </c>
      <c r="G6441" s="284">
        <f t="shared" si="100"/>
        <v>111.02</v>
      </c>
    </row>
    <row r="6442" spans="1:7" ht="75" x14ac:dyDescent="0.25">
      <c r="A6442" s="261" t="s">
        <v>5738</v>
      </c>
      <c r="B6442" s="283">
        <v>87838</v>
      </c>
      <c r="C6442" s="108" t="s">
        <v>2589</v>
      </c>
      <c r="D6442" t="s">
        <v>245</v>
      </c>
      <c r="E6442" s="284">
        <v>190.3</v>
      </c>
      <c r="F6442" s="284">
        <v>20.350000000000001</v>
      </c>
      <c r="G6442" s="284">
        <f t="shared" si="100"/>
        <v>169.95000000000002</v>
      </c>
    </row>
    <row r="6443" spans="1:7" ht="75" x14ac:dyDescent="0.25">
      <c r="A6443" s="261" t="s">
        <v>5738</v>
      </c>
      <c r="B6443" s="283">
        <v>87839</v>
      </c>
      <c r="C6443" s="108" t="s">
        <v>2590</v>
      </c>
      <c r="D6443" t="s">
        <v>245</v>
      </c>
      <c r="E6443" s="284">
        <v>131.91999999999999</v>
      </c>
      <c r="F6443" s="284">
        <v>17.14</v>
      </c>
      <c r="G6443" s="284">
        <f t="shared" si="100"/>
        <v>114.77999999999999</v>
      </c>
    </row>
    <row r="6444" spans="1:7" ht="75" x14ac:dyDescent="0.25">
      <c r="A6444" s="261" t="s">
        <v>5738</v>
      </c>
      <c r="B6444" s="283">
        <v>87840</v>
      </c>
      <c r="C6444" s="108" t="s">
        <v>2591</v>
      </c>
      <c r="D6444" t="s">
        <v>245</v>
      </c>
      <c r="E6444" s="284">
        <v>181.69</v>
      </c>
      <c r="F6444" s="284">
        <v>14.68</v>
      </c>
      <c r="G6444" s="284">
        <f t="shared" si="100"/>
        <v>167.01</v>
      </c>
    </row>
    <row r="6445" spans="1:7" ht="75" x14ac:dyDescent="0.25">
      <c r="A6445" s="261" t="s">
        <v>5738</v>
      </c>
      <c r="B6445" s="283">
        <v>87841</v>
      </c>
      <c r="C6445" s="108" t="s">
        <v>2592</v>
      </c>
      <c r="D6445" t="s">
        <v>245</v>
      </c>
      <c r="E6445" s="284">
        <v>123.9</v>
      </c>
      <c r="F6445" s="284">
        <v>11.64</v>
      </c>
      <c r="G6445" s="284">
        <f t="shared" si="100"/>
        <v>112.26</v>
      </c>
    </row>
    <row r="6446" spans="1:7" ht="75" x14ac:dyDescent="0.25">
      <c r="A6446" s="261" t="s">
        <v>5738</v>
      </c>
      <c r="B6446" s="283">
        <v>87842</v>
      </c>
      <c r="C6446" s="108" t="s">
        <v>2593</v>
      </c>
      <c r="D6446" t="s">
        <v>245</v>
      </c>
      <c r="E6446" s="284">
        <v>191.82</v>
      </c>
      <c r="F6446" s="284">
        <v>29.71</v>
      </c>
      <c r="G6446" s="284">
        <f t="shared" si="100"/>
        <v>162.10999999999999</v>
      </c>
    </row>
    <row r="6447" spans="1:7" ht="75" x14ac:dyDescent="0.25">
      <c r="A6447" s="261" t="s">
        <v>5738</v>
      </c>
      <c r="B6447" s="283">
        <v>87843</v>
      </c>
      <c r="C6447" s="108" t="s">
        <v>2594</v>
      </c>
      <c r="D6447" t="s">
        <v>245</v>
      </c>
      <c r="E6447" s="284">
        <v>141.56</v>
      </c>
      <c r="F6447" s="284">
        <v>26.49</v>
      </c>
      <c r="G6447" s="284">
        <f t="shared" si="100"/>
        <v>115.07000000000001</v>
      </c>
    </row>
    <row r="6448" spans="1:7" ht="75" x14ac:dyDescent="0.25">
      <c r="A6448" s="261" t="s">
        <v>5738</v>
      </c>
      <c r="B6448" s="283">
        <v>87844</v>
      </c>
      <c r="C6448" s="108" t="s">
        <v>2595</v>
      </c>
      <c r="D6448" t="s">
        <v>245</v>
      </c>
      <c r="E6448" s="284">
        <v>178.33</v>
      </c>
      <c r="F6448" s="284">
        <v>20.56</v>
      </c>
      <c r="G6448" s="284">
        <f t="shared" si="100"/>
        <v>157.77000000000001</v>
      </c>
    </row>
    <row r="6449" spans="1:7" ht="75" x14ac:dyDescent="0.25">
      <c r="A6449" s="261" t="s">
        <v>5738</v>
      </c>
      <c r="B6449" s="283">
        <v>87845</v>
      </c>
      <c r="C6449" s="108" t="s">
        <v>2596</v>
      </c>
      <c r="D6449" t="s">
        <v>245</v>
      </c>
      <c r="E6449" s="284">
        <v>128.69999999999999</v>
      </c>
      <c r="F6449" s="284">
        <v>17.52</v>
      </c>
      <c r="G6449" s="284">
        <f t="shared" si="100"/>
        <v>111.17999999999999</v>
      </c>
    </row>
    <row r="6450" spans="1:7" ht="75" x14ac:dyDescent="0.25">
      <c r="A6450" s="261" t="s">
        <v>5738</v>
      </c>
      <c r="B6450" s="283">
        <v>87846</v>
      </c>
      <c r="C6450" s="108" t="s">
        <v>2597</v>
      </c>
      <c r="D6450" t="s">
        <v>245</v>
      </c>
      <c r="E6450" s="284">
        <v>198.34</v>
      </c>
      <c r="F6450" s="284">
        <v>20.36</v>
      </c>
      <c r="G6450" s="284">
        <f t="shared" si="100"/>
        <v>177.98000000000002</v>
      </c>
    </row>
    <row r="6451" spans="1:7" ht="75" x14ac:dyDescent="0.25">
      <c r="A6451" s="261" t="s">
        <v>5738</v>
      </c>
      <c r="B6451" s="283">
        <v>87847</v>
      </c>
      <c r="C6451" s="108" t="s">
        <v>2598</v>
      </c>
      <c r="D6451" t="s">
        <v>245</v>
      </c>
      <c r="E6451" s="284">
        <v>141.88999999999999</v>
      </c>
      <c r="F6451" s="284">
        <v>17.13</v>
      </c>
      <c r="G6451" s="284">
        <f t="shared" si="100"/>
        <v>124.75999999999999</v>
      </c>
    </row>
    <row r="6452" spans="1:7" ht="75" x14ac:dyDescent="0.25">
      <c r="A6452" s="261" t="s">
        <v>5738</v>
      </c>
      <c r="B6452" s="283">
        <v>87848</v>
      </c>
      <c r="C6452" s="108" t="s">
        <v>2599</v>
      </c>
      <c r="D6452" t="s">
        <v>245</v>
      </c>
      <c r="E6452" s="284">
        <v>190.29</v>
      </c>
      <c r="F6452" s="284">
        <v>14.93</v>
      </c>
      <c r="G6452" s="284">
        <f t="shared" si="100"/>
        <v>175.35999999999999</v>
      </c>
    </row>
    <row r="6453" spans="1:7" ht="75" x14ac:dyDescent="0.25">
      <c r="A6453" s="261" t="s">
        <v>5738</v>
      </c>
      <c r="B6453" s="283">
        <v>87849</v>
      </c>
      <c r="C6453" s="108" t="s">
        <v>2600</v>
      </c>
      <c r="D6453" t="s">
        <v>245</v>
      </c>
      <c r="E6453" s="284">
        <v>134.44999999999999</v>
      </c>
      <c r="F6453" s="284">
        <v>11.88</v>
      </c>
      <c r="G6453" s="284">
        <f t="shared" si="100"/>
        <v>122.57</v>
      </c>
    </row>
    <row r="6454" spans="1:7" ht="75" x14ac:dyDescent="0.25">
      <c r="A6454" s="261" t="s">
        <v>5738</v>
      </c>
      <c r="B6454" s="283">
        <v>87850</v>
      </c>
      <c r="C6454" s="108" t="s">
        <v>2601</v>
      </c>
      <c r="D6454" t="s">
        <v>245</v>
      </c>
      <c r="E6454" s="284">
        <v>205.68</v>
      </c>
      <c r="F6454" s="284">
        <v>23.97</v>
      </c>
      <c r="G6454" s="284">
        <f t="shared" si="100"/>
        <v>181.71</v>
      </c>
    </row>
    <row r="6455" spans="1:7" ht="75" x14ac:dyDescent="0.25">
      <c r="A6455" s="261" t="s">
        <v>5738</v>
      </c>
      <c r="B6455" s="283">
        <v>87851</v>
      </c>
      <c r="C6455" s="108" t="s">
        <v>2602</v>
      </c>
      <c r="D6455" t="s">
        <v>245</v>
      </c>
      <c r="E6455" s="284">
        <v>147.29</v>
      </c>
      <c r="F6455" s="284">
        <v>20.76</v>
      </c>
      <c r="G6455" s="284">
        <f t="shared" si="100"/>
        <v>126.52999999999999</v>
      </c>
    </row>
    <row r="6456" spans="1:7" ht="75" x14ac:dyDescent="0.25">
      <c r="A6456" s="261" t="s">
        <v>5738</v>
      </c>
      <c r="B6456" s="283">
        <v>87852</v>
      </c>
      <c r="C6456" s="108" t="s">
        <v>2603</v>
      </c>
      <c r="D6456" t="s">
        <v>245</v>
      </c>
      <c r="E6456" s="284">
        <v>195.74</v>
      </c>
      <c r="F6456" s="284">
        <v>17.2</v>
      </c>
      <c r="G6456" s="284">
        <f t="shared" si="100"/>
        <v>178.54000000000002</v>
      </c>
    </row>
    <row r="6457" spans="1:7" ht="75" x14ac:dyDescent="0.25">
      <c r="A6457" s="261" t="s">
        <v>5738</v>
      </c>
      <c r="B6457" s="283">
        <v>87853</v>
      </c>
      <c r="C6457" s="108" t="s">
        <v>2604</v>
      </c>
      <c r="D6457" t="s">
        <v>245</v>
      </c>
      <c r="E6457" s="284">
        <v>137.94999999999999</v>
      </c>
      <c r="F6457" s="284">
        <v>14.14</v>
      </c>
      <c r="G6457" s="284">
        <f t="shared" si="100"/>
        <v>123.80999999999999</v>
      </c>
    </row>
    <row r="6458" spans="1:7" ht="75" x14ac:dyDescent="0.25">
      <c r="A6458" s="261" t="s">
        <v>5738</v>
      </c>
      <c r="B6458" s="283">
        <v>87854</v>
      </c>
      <c r="C6458" s="108" t="s">
        <v>2605</v>
      </c>
      <c r="D6458" t="s">
        <v>245</v>
      </c>
      <c r="E6458" s="284">
        <v>207.18</v>
      </c>
      <c r="F6458" s="284">
        <v>33.31</v>
      </c>
      <c r="G6458" s="284">
        <f t="shared" si="100"/>
        <v>173.87</v>
      </c>
    </row>
    <row r="6459" spans="1:7" ht="75" x14ac:dyDescent="0.25">
      <c r="A6459" s="261" t="s">
        <v>5738</v>
      </c>
      <c r="B6459" s="283">
        <v>87855</v>
      </c>
      <c r="C6459" s="108" t="s">
        <v>2606</v>
      </c>
      <c r="D6459" t="s">
        <v>245</v>
      </c>
      <c r="E6459" s="284">
        <v>156.94</v>
      </c>
      <c r="F6459" s="284">
        <v>30.12</v>
      </c>
      <c r="G6459" s="284">
        <f t="shared" si="100"/>
        <v>126.82</v>
      </c>
    </row>
    <row r="6460" spans="1:7" ht="75" x14ac:dyDescent="0.25">
      <c r="A6460" s="261" t="s">
        <v>5738</v>
      </c>
      <c r="B6460" s="283">
        <v>87856</v>
      </c>
      <c r="C6460" s="108" t="s">
        <v>2607</v>
      </c>
      <c r="D6460" t="s">
        <v>245</v>
      </c>
      <c r="E6460" s="284">
        <v>192.4</v>
      </c>
      <c r="F6460" s="284">
        <v>23.09</v>
      </c>
      <c r="G6460" s="284">
        <f t="shared" si="100"/>
        <v>169.31</v>
      </c>
    </row>
    <row r="6461" spans="1:7" ht="75" x14ac:dyDescent="0.25">
      <c r="A6461" s="261" t="s">
        <v>5738</v>
      </c>
      <c r="B6461" s="283">
        <v>87857</v>
      </c>
      <c r="C6461" s="108" t="s">
        <v>2608</v>
      </c>
      <c r="D6461" t="s">
        <v>245</v>
      </c>
      <c r="E6461" s="284">
        <v>142.76</v>
      </c>
      <c r="F6461" s="284">
        <v>20.02</v>
      </c>
      <c r="G6461" s="284">
        <f t="shared" si="100"/>
        <v>122.74</v>
      </c>
    </row>
    <row r="6462" spans="1:7" ht="60" x14ac:dyDescent="0.25">
      <c r="A6462" s="261" t="s">
        <v>5738</v>
      </c>
      <c r="B6462" s="283">
        <v>87858</v>
      </c>
      <c r="C6462" s="108" t="s">
        <v>2609</v>
      </c>
      <c r="D6462" t="s">
        <v>245</v>
      </c>
      <c r="E6462" s="284">
        <v>136.34</v>
      </c>
      <c r="F6462" s="284">
        <v>21.75</v>
      </c>
      <c r="G6462" s="284">
        <f t="shared" si="100"/>
        <v>114.59</v>
      </c>
    </row>
    <row r="6463" spans="1:7" ht="60" x14ac:dyDescent="0.25">
      <c r="A6463" s="261" t="s">
        <v>5738</v>
      </c>
      <c r="B6463" s="283">
        <v>87859</v>
      </c>
      <c r="C6463" s="108" t="s">
        <v>2610</v>
      </c>
      <c r="D6463" t="s">
        <v>245</v>
      </c>
      <c r="E6463" s="284">
        <v>157.44999999999999</v>
      </c>
      <c r="F6463" s="284">
        <v>29.63</v>
      </c>
      <c r="G6463" s="284">
        <f t="shared" si="100"/>
        <v>127.82</v>
      </c>
    </row>
    <row r="6464" spans="1:7" ht="90" x14ac:dyDescent="0.25">
      <c r="A6464" s="261" t="s">
        <v>5738</v>
      </c>
      <c r="B6464" s="283">
        <v>89048</v>
      </c>
      <c r="C6464" s="108" t="s">
        <v>2743</v>
      </c>
      <c r="D6464" t="s">
        <v>245</v>
      </c>
      <c r="E6464" s="284">
        <v>36.119999999999997</v>
      </c>
      <c r="F6464" s="284">
        <v>15.91</v>
      </c>
      <c r="G6464" s="284">
        <f t="shared" si="100"/>
        <v>20.209999999999997</v>
      </c>
    </row>
    <row r="6465" spans="1:7" ht="75" x14ac:dyDescent="0.25">
      <c r="A6465" s="261" t="s">
        <v>5738</v>
      </c>
      <c r="B6465" s="283">
        <v>89049</v>
      </c>
      <c r="C6465" s="108" t="s">
        <v>2744</v>
      </c>
      <c r="D6465" t="s">
        <v>245</v>
      </c>
      <c r="E6465" s="284">
        <v>23.29</v>
      </c>
      <c r="F6465" s="284">
        <v>10.76</v>
      </c>
      <c r="G6465" s="284">
        <f t="shared" si="100"/>
        <v>12.53</v>
      </c>
    </row>
    <row r="6466" spans="1:7" ht="105" x14ac:dyDescent="0.25">
      <c r="A6466" s="261" t="s">
        <v>5738</v>
      </c>
      <c r="B6466" s="283">
        <v>89173</v>
      </c>
      <c r="C6466" s="108" t="s">
        <v>2751</v>
      </c>
      <c r="D6466" t="s">
        <v>245</v>
      </c>
      <c r="E6466" s="284">
        <v>35.56</v>
      </c>
      <c r="F6466" s="284">
        <v>15.48</v>
      </c>
      <c r="G6466" s="284">
        <f t="shared" si="100"/>
        <v>20.080000000000002</v>
      </c>
    </row>
    <row r="6467" spans="1:7" ht="75" x14ac:dyDescent="0.25">
      <c r="A6467" s="261" t="s">
        <v>5738</v>
      </c>
      <c r="B6467" s="283">
        <v>90406</v>
      </c>
      <c r="C6467" s="108" t="s">
        <v>3234</v>
      </c>
      <c r="D6467" t="s">
        <v>245</v>
      </c>
      <c r="E6467" s="284">
        <v>45.46</v>
      </c>
      <c r="F6467" s="284">
        <v>22.81</v>
      </c>
      <c r="G6467" s="284">
        <f t="shared" ref="G6467:G6530" si="101">E6467-F6467</f>
        <v>22.650000000000002</v>
      </c>
    </row>
    <row r="6468" spans="1:7" ht="60" x14ac:dyDescent="0.25">
      <c r="A6468" s="261" t="s">
        <v>5738</v>
      </c>
      <c r="B6468" s="283">
        <v>90407</v>
      </c>
      <c r="C6468" s="108" t="s">
        <v>3235</v>
      </c>
      <c r="D6468" t="s">
        <v>245</v>
      </c>
      <c r="E6468" s="284">
        <v>48.48</v>
      </c>
      <c r="F6468" s="284">
        <v>24.6</v>
      </c>
      <c r="G6468" s="284">
        <f t="shared" si="101"/>
        <v>23.879999999999995</v>
      </c>
    </row>
    <row r="6469" spans="1:7" ht="75" x14ac:dyDescent="0.25">
      <c r="A6469" s="261" t="s">
        <v>5738</v>
      </c>
      <c r="B6469" s="283">
        <v>90408</v>
      </c>
      <c r="C6469" s="108" t="s">
        <v>3236</v>
      </c>
      <c r="D6469" t="s">
        <v>245</v>
      </c>
      <c r="E6469" s="284">
        <v>32.46</v>
      </c>
      <c r="F6469" s="284">
        <v>17.97</v>
      </c>
      <c r="G6469" s="284">
        <f t="shared" si="101"/>
        <v>14.490000000000002</v>
      </c>
    </row>
    <row r="6470" spans="1:7" ht="60" x14ac:dyDescent="0.25">
      <c r="A6470" s="261" t="s">
        <v>5738</v>
      </c>
      <c r="B6470" s="283">
        <v>90409</v>
      </c>
      <c r="C6470" s="108" t="s">
        <v>3237</v>
      </c>
      <c r="D6470" t="s">
        <v>245</v>
      </c>
      <c r="E6470" s="284">
        <v>34.17</v>
      </c>
      <c r="F6470" s="284">
        <v>18.98</v>
      </c>
      <c r="G6470" s="284">
        <f t="shared" si="101"/>
        <v>15.190000000000001</v>
      </c>
    </row>
    <row r="6471" spans="1:7" ht="90" x14ac:dyDescent="0.25">
      <c r="A6471" s="261" t="s">
        <v>5738</v>
      </c>
      <c r="B6471" s="283">
        <v>104203</v>
      </c>
      <c r="C6471" s="108" t="s">
        <v>5959</v>
      </c>
      <c r="D6471" t="s">
        <v>245</v>
      </c>
      <c r="E6471" s="284">
        <v>53.98</v>
      </c>
      <c r="F6471" s="284">
        <v>23.66</v>
      </c>
      <c r="G6471" s="284">
        <f t="shared" si="101"/>
        <v>30.319999999999997</v>
      </c>
    </row>
    <row r="6472" spans="1:7" ht="90" x14ac:dyDescent="0.25">
      <c r="A6472" s="261" t="s">
        <v>5738</v>
      </c>
      <c r="B6472" s="283">
        <v>104204</v>
      </c>
      <c r="C6472" s="108" t="s">
        <v>5960</v>
      </c>
      <c r="D6472" t="s">
        <v>245</v>
      </c>
      <c r="E6472" s="284">
        <v>69.77</v>
      </c>
      <c r="F6472" s="284">
        <v>30.55</v>
      </c>
      <c r="G6472" s="284">
        <f t="shared" si="101"/>
        <v>39.22</v>
      </c>
    </row>
    <row r="6473" spans="1:7" ht="90" x14ac:dyDescent="0.25">
      <c r="A6473" s="261" t="s">
        <v>5738</v>
      </c>
      <c r="B6473" s="283">
        <v>104205</v>
      </c>
      <c r="C6473" s="108" t="s">
        <v>5961</v>
      </c>
      <c r="D6473" t="s">
        <v>245</v>
      </c>
      <c r="E6473" s="284">
        <v>76.319999999999993</v>
      </c>
      <c r="F6473" s="284">
        <v>31.75</v>
      </c>
      <c r="G6473" s="284">
        <f t="shared" si="101"/>
        <v>44.569999999999993</v>
      </c>
    </row>
    <row r="6474" spans="1:7" ht="90" x14ac:dyDescent="0.25">
      <c r="A6474" s="261" t="s">
        <v>5738</v>
      </c>
      <c r="B6474" s="283">
        <v>104206</v>
      </c>
      <c r="C6474" s="108" t="s">
        <v>5962</v>
      </c>
      <c r="D6474" t="s">
        <v>245</v>
      </c>
      <c r="E6474" s="284">
        <v>84.29</v>
      </c>
      <c r="F6474" s="284">
        <v>35.21</v>
      </c>
      <c r="G6474" s="284">
        <f t="shared" si="101"/>
        <v>49.080000000000005</v>
      </c>
    </row>
    <row r="6475" spans="1:7" ht="90" x14ac:dyDescent="0.25">
      <c r="A6475" s="261" t="s">
        <v>5738</v>
      </c>
      <c r="B6475" s="283">
        <v>104207</v>
      </c>
      <c r="C6475" s="108" t="s">
        <v>5963</v>
      </c>
      <c r="D6475" t="s">
        <v>245</v>
      </c>
      <c r="E6475" s="284">
        <v>40.17</v>
      </c>
      <c r="F6475" s="284">
        <v>15.43</v>
      </c>
      <c r="G6475" s="284">
        <f t="shared" si="101"/>
        <v>24.740000000000002</v>
      </c>
    </row>
    <row r="6476" spans="1:7" ht="90" x14ac:dyDescent="0.25">
      <c r="A6476" s="261" t="s">
        <v>5738</v>
      </c>
      <c r="B6476" s="283">
        <v>104208</v>
      </c>
      <c r="C6476" s="108" t="s">
        <v>5964</v>
      </c>
      <c r="D6476" t="s">
        <v>245</v>
      </c>
      <c r="E6476" s="284">
        <v>55.51</v>
      </c>
      <c r="F6476" s="284">
        <v>22.18</v>
      </c>
      <c r="G6476" s="284">
        <f t="shared" si="101"/>
        <v>33.33</v>
      </c>
    </row>
    <row r="6477" spans="1:7" ht="90" x14ac:dyDescent="0.25">
      <c r="A6477" s="261" t="s">
        <v>5738</v>
      </c>
      <c r="B6477" s="283">
        <v>104209</v>
      </c>
      <c r="C6477" s="108" t="s">
        <v>5965</v>
      </c>
      <c r="D6477" t="s">
        <v>245</v>
      </c>
      <c r="E6477" s="284">
        <v>61.69</v>
      </c>
      <c r="F6477" s="284">
        <v>23.3</v>
      </c>
      <c r="G6477" s="284">
        <f t="shared" si="101"/>
        <v>38.39</v>
      </c>
    </row>
    <row r="6478" spans="1:7" ht="90" x14ac:dyDescent="0.25">
      <c r="A6478" s="261" t="s">
        <v>5738</v>
      </c>
      <c r="B6478" s="283">
        <v>104210</v>
      </c>
      <c r="C6478" s="108" t="s">
        <v>5966</v>
      </c>
      <c r="D6478" t="s">
        <v>245</v>
      </c>
      <c r="E6478" s="284">
        <v>64.040000000000006</v>
      </c>
      <c r="F6478" s="284">
        <v>23.39</v>
      </c>
      <c r="G6478" s="284">
        <f t="shared" si="101"/>
        <v>40.650000000000006</v>
      </c>
    </row>
    <row r="6479" spans="1:7" ht="105" x14ac:dyDescent="0.25">
      <c r="A6479" s="261" t="s">
        <v>5738</v>
      </c>
      <c r="B6479" s="283">
        <v>104211</v>
      </c>
      <c r="C6479" s="108" t="s">
        <v>5967</v>
      </c>
      <c r="D6479" t="s">
        <v>245</v>
      </c>
      <c r="E6479" s="284">
        <v>76.319999999999993</v>
      </c>
      <c r="F6479" s="284">
        <v>39.380000000000003</v>
      </c>
      <c r="G6479" s="284">
        <f t="shared" si="101"/>
        <v>36.939999999999991</v>
      </c>
    </row>
    <row r="6480" spans="1:7" ht="105" x14ac:dyDescent="0.25">
      <c r="A6480" s="261" t="s">
        <v>5738</v>
      </c>
      <c r="B6480" s="283">
        <v>104212</v>
      </c>
      <c r="C6480" s="108" t="s">
        <v>5968</v>
      </c>
      <c r="D6480" t="s">
        <v>245</v>
      </c>
      <c r="E6480" s="284">
        <v>91.71</v>
      </c>
      <c r="F6480" s="284">
        <v>46.15</v>
      </c>
      <c r="G6480" s="284">
        <f t="shared" si="101"/>
        <v>45.559999999999995</v>
      </c>
    </row>
    <row r="6481" spans="1:7" ht="105" x14ac:dyDescent="0.25">
      <c r="A6481" s="261" t="s">
        <v>5738</v>
      </c>
      <c r="B6481" s="283">
        <v>104213</v>
      </c>
      <c r="C6481" s="108" t="s">
        <v>5969</v>
      </c>
      <c r="D6481" t="s">
        <v>245</v>
      </c>
      <c r="E6481" s="284">
        <v>97.89</v>
      </c>
      <c r="F6481" s="284">
        <v>47.26</v>
      </c>
      <c r="G6481" s="284">
        <f t="shared" si="101"/>
        <v>50.63</v>
      </c>
    </row>
    <row r="6482" spans="1:7" ht="105" x14ac:dyDescent="0.25">
      <c r="A6482" s="261" t="s">
        <v>5738</v>
      </c>
      <c r="B6482" s="283">
        <v>104214</v>
      </c>
      <c r="C6482" s="108" t="s">
        <v>5970</v>
      </c>
      <c r="D6482" t="s">
        <v>245</v>
      </c>
      <c r="E6482" s="284">
        <v>116.76</v>
      </c>
      <c r="F6482" s="284">
        <v>57.54</v>
      </c>
      <c r="G6482" s="284">
        <f t="shared" si="101"/>
        <v>59.220000000000006</v>
      </c>
    </row>
    <row r="6483" spans="1:7" ht="90" x14ac:dyDescent="0.25">
      <c r="A6483" s="261" t="s">
        <v>5738</v>
      </c>
      <c r="B6483" s="283">
        <v>104215</v>
      </c>
      <c r="C6483" s="108" t="s">
        <v>5971</v>
      </c>
      <c r="D6483" t="s">
        <v>245</v>
      </c>
      <c r="E6483" s="284">
        <v>71.41</v>
      </c>
      <c r="F6483" s="284">
        <v>34.840000000000003</v>
      </c>
      <c r="G6483" s="284">
        <f t="shared" si="101"/>
        <v>36.569999999999993</v>
      </c>
    </row>
    <row r="6484" spans="1:7" ht="90" x14ac:dyDescent="0.25">
      <c r="A6484" s="261" t="s">
        <v>5738</v>
      </c>
      <c r="B6484" s="283">
        <v>104216</v>
      </c>
      <c r="C6484" s="108" t="s">
        <v>5972</v>
      </c>
      <c r="D6484" t="s">
        <v>245</v>
      </c>
      <c r="E6484" s="284">
        <v>86.63</v>
      </c>
      <c r="F6484" s="284">
        <v>41.04</v>
      </c>
      <c r="G6484" s="284">
        <f t="shared" si="101"/>
        <v>45.589999999999996</v>
      </c>
    </row>
    <row r="6485" spans="1:7" ht="90" x14ac:dyDescent="0.25">
      <c r="A6485" s="261" t="s">
        <v>5738</v>
      </c>
      <c r="B6485" s="283">
        <v>104217</v>
      </c>
      <c r="C6485" s="108" t="s">
        <v>5973</v>
      </c>
      <c r="D6485" t="s">
        <v>245</v>
      </c>
      <c r="E6485" s="284">
        <v>46.14</v>
      </c>
      <c r="F6485" s="284">
        <v>23.15</v>
      </c>
      <c r="G6485" s="284">
        <f t="shared" si="101"/>
        <v>22.990000000000002</v>
      </c>
    </row>
    <row r="6486" spans="1:7" ht="75" x14ac:dyDescent="0.25">
      <c r="A6486" s="261" t="s">
        <v>5738</v>
      </c>
      <c r="B6486" s="283">
        <v>104218</v>
      </c>
      <c r="C6486" s="108" t="s">
        <v>5974</v>
      </c>
      <c r="D6486" t="s">
        <v>245</v>
      </c>
      <c r="E6486" s="284">
        <v>48.66</v>
      </c>
      <c r="F6486" s="284">
        <v>24.64</v>
      </c>
      <c r="G6486" s="284">
        <f t="shared" si="101"/>
        <v>24.019999999999996</v>
      </c>
    </row>
    <row r="6487" spans="1:7" ht="90" x14ac:dyDescent="0.25">
      <c r="A6487" s="261" t="s">
        <v>5738</v>
      </c>
      <c r="B6487" s="283">
        <v>104219</v>
      </c>
      <c r="C6487" s="108" t="s">
        <v>5975</v>
      </c>
      <c r="D6487" t="s">
        <v>245</v>
      </c>
      <c r="E6487" s="284">
        <v>78.650000000000006</v>
      </c>
      <c r="F6487" s="284">
        <v>21.14</v>
      </c>
      <c r="G6487" s="284">
        <f t="shared" si="101"/>
        <v>57.510000000000005</v>
      </c>
    </row>
    <row r="6488" spans="1:7" ht="90" x14ac:dyDescent="0.25">
      <c r="A6488" s="261" t="s">
        <v>5738</v>
      </c>
      <c r="B6488" s="283">
        <v>104220</v>
      </c>
      <c r="C6488" s="108" t="s">
        <v>5976</v>
      </c>
      <c r="D6488" t="s">
        <v>245</v>
      </c>
      <c r="E6488" s="284">
        <v>50.27</v>
      </c>
      <c r="F6488" s="284">
        <v>21.38</v>
      </c>
      <c r="G6488" s="284">
        <f t="shared" si="101"/>
        <v>28.890000000000004</v>
      </c>
    </row>
    <row r="6489" spans="1:7" ht="90" x14ac:dyDescent="0.25">
      <c r="A6489" s="261" t="s">
        <v>5738</v>
      </c>
      <c r="B6489" s="283">
        <v>104221</v>
      </c>
      <c r="C6489" s="108" t="s">
        <v>5977</v>
      </c>
      <c r="D6489" t="s">
        <v>245</v>
      </c>
      <c r="E6489" s="284">
        <v>59.44</v>
      </c>
      <c r="F6489" s="284">
        <v>29.82</v>
      </c>
      <c r="G6489" s="284">
        <f t="shared" si="101"/>
        <v>29.619999999999997</v>
      </c>
    </row>
    <row r="6490" spans="1:7" ht="75" x14ac:dyDescent="0.25">
      <c r="A6490" s="261" t="s">
        <v>5738</v>
      </c>
      <c r="B6490" s="283">
        <v>104222</v>
      </c>
      <c r="C6490" s="108" t="s">
        <v>5978</v>
      </c>
      <c r="D6490" t="s">
        <v>245</v>
      </c>
      <c r="E6490" s="284">
        <v>62.82</v>
      </c>
      <c r="F6490" s="284">
        <v>31.82</v>
      </c>
      <c r="G6490" s="284">
        <f t="shared" si="101"/>
        <v>31</v>
      </c>
    </row>
    <row r="6491" spans="1:7" ht="90" x14ac:dyDescent="0.25">
      <c r="A6491" s="261" t="s">
        <v>5738</v>
      </c>
      <c r="B6491" s="283">
        <v>104223</v>
      </c>
      <c r="C6491" s="108" t="s">
        <v>5979</v>
      </c>
      <c r="D6491" t="s">
        <v>245</v>
      </c>
      <c r="E6491" s="284">
        <v>103.18</v>
      </c>
      <c r="F6491" s="284">
        <v>27.26</v>
      </c>
      <c r="G6491" s="284">
        <f t="shared" si="101"/>
        <v>75.92</v>
      </c>
    </row>
    <row r="6492" spans="1:7" ht="90" x14ac:dyDescent="0.25">
      <c r="A6492" s="261" t="s">
        <v>5738</v>
      </c>
      <c r="B6492" s="283">
        <v>104224</v>
      </c>
      <c r="C6492" s="108" t="s">
        <v>5980</v>
      </c>
      <c r="D6492" t="s">
        <v>245</v>
      </c>
      <c r="E6492" s="284">
        <v>64.94</v>
      </c>
      <c r="F6492" s="284">
        <v>27.57</v>
      </c>
      <c r="G6492" s="284">
        <f t="shared" si="101"/>
        <v>37.369999999999997</v>
      </c>
    </row>
    <row r="6493" spans="1:7" ht="90" x14ac:dyDescent="0.25">
      <c r="A6493" s="261" t="s">
        <v>5738</v>
      </c>
      <c r="B6493" s="283">
        <v>104225</v>
      </c>
      <c r="C6493" s="108" t="s">
        <v>5981</v>
      </c>
      <c r="D6493" t="s">
        <v>245</v>
      </c>
      <c r="E6493" s="284">
        <v>65.31</v>
      </c>
      <c r="F6493" s="284">
        <v>31.02</v>
      </c>
      <c r="G6493" s="284">
        <f t="shared" si="101"/>
        <v>34.290000000000006</v>
      </c>
    </row>
    <row r="6494" spans="1:7" ht="75" x14ac:dyDescent="0.25">
      <c r="A6494" s="261" t="s">
        <v>5738</v>
      </c>
      <c r="B6494" s="283">
        <v>104226</v>
      </c>
      <c r="C6494" s="108" t="s">
        <v>5982</v>
      </c>
      <c r="D6494" t="s">
        <v>245</v>
      </c>
      <c r="E6494" s="284">
        <v>69.55</v>
      </c>
      <c r="F6494" s="284">
        <v>33.51</v>
      </c>
      <c r="G6494" s="284">
        <f t="shared" si="101"/>
        <v>36.04</v>
      </c>
    </row>
    <row r="6495" spans="1:7" ht="90" x14ac:dyDescent="0.25">
      <c r="A6495" s="261" t="s">
        <v>5738</v>
      </c>
      <c r="B6495" s="283">
        <v>104227</v>
      </c>
      <c r="C6495" s="108" t="s">
        <v>5983</v>
      </c>
      <c r="D6495" t="s">
        <v>245</v>
      </c>
      <c r="E6495" s="284">
        <v>120.94</v>
      </c>
      <c r="F6495" s="284">
        <v>28.38</v>
      </c>
      <c r="G6495" s="284">
        <f t="shared" si="101"/>
        <v>92.56</v>
      </c>
    </row>
    <row r="6496" spans="1:7" ht="90" x14ac:dyDescent="0.25">
      <c r="A6496" s="261" t="s">
        <v>5738</v>
      </c>
      <c r="B6496" s="283">
        <v>104228</v>
      </c>
      <c r="C6496" s="108" t="s">
        <v>5984</v>
      </c>
      <c r="D6496" t="s">
        <v>245</v>
      </c>
      <c r="E6496" s="284">
        <v>71.489999999999995</v>
      </c>
      <c r="F6496" s="284">
        <v>28.77</v>
      </c>
      <c r="G6496" s="284">
        <f t="shared" si="101"/>
        <v>42.72</v>
      </c>
    </row>
    <row r="6497" spans="1:7" ht="90" x14ac:dyDescent="0.25">
      <c r="A6497" s="261" t="s">
        <v>5738</v>
      </c>
      <c r="B6497" s="283">
        <v>104229</v>
      </c>
      <c r="C6497" s="108" t="s">
        <v>5985</v>
      </c>
      <c r="D6497" t="s">
        <v>245</v>
      </c>
      <c r="E6497" s="284">
        <v>76.69</v>
      </c>
      <c r="F6497" s="284">
        <v>37.85</v>
      </c>
      <c r="G6497" s="284">
        <f t="shared" si="101"/>
        <v>38.839999999999996</v>
      </c>
    </row>
    <row r="6498" spans="1:7" ht="75" x14ac:dyDescent="0.25">
      <c r="A6498" s="261" t="s">
        <v>5738</v>
      </c>
      <c r="B6498" s="283">
        <v>104230</v>
      </c>
      <c r="C6498" s="108" t="s">
        <v>5986</v>
      </c>
      <c r="D6498" t="s">
        <v>245</v>
      </c>
      <c r="E6498" s="284">
        <v>81.349999999999994</v>
      </c>
      <c r="F6498" s="284">
        <v>40.61</v>
      </c>
      <c r="G6498" s="284">
        <f t="shared" si="101"/>
        <v>40.739999999999995</v>
      </c>
    </row>
    <row r="6499" spans="1:7" ht="90" x14ac:dyDescent="0.25">
      <c r="A6499" s="261" t="s">
        <v>5738</v>
      </c>
      <c r="B6499" s="283">
        <v>104231</v>
      </c>
      <c r="C6499" s="108" t="s">
        <v>5987</v>
      </c>
      <c r="D6499" t="s">
        <v>245</v>
      </c>
      <c r="E6499" s="284">
        <v>133.28</v>
      </c>
      <c r="F6499" s="284">
        <v>31.53</v>
      </c>
      <c r="G6499" s="284">
        <f t="shared" si="101"/>
        <v>101.75</v>
      </c>
    </row>
    <row r="6500" spans="1:7" ht="90" x14ac:dyDescent="0.25">
      <c r="A6500" s="261" t="s">
        <v>5738</v>
      </c>
      <c r="B6500" s="283">
        <v>104232</v>
      </c>
      <c r="C6500" s="108" t="s">
        <v>5988</v>
      </c>
      <c r="D6500" t="s">
        <v>245</v>
      </c>
      <c r="E6500" s="284">
        <v>78.989999999999995</v>
      </c>
      <c r="F6500" s="284">
        <v>31.95</v>
      </c>
      <c r="G6500" s="284">
        <f t="shared" si="101"/>
        <v>47.039999999999992</v>
      </c>
    </row>
    <row r="6501" spans="1:7" ht="90" x14ac:dyDescent="0.25">
      <c r="A6501" s="261" t="s">
        <v>5738</v>
      </c>
      <c r="B6501" s="283">
        <v>104233</v>
      </c>
      <c r="C6501" s="108" t="s">
        <v>5989</v>
      </c>
      <c r="D6501" t="s">
        <v>245</v>
      </c>
      <c r="E6501" s="284">
        <v>34.799999999999997</v>
      </c>
      <c r="F6501" s="284">
        <v>15.14</v>
      </c>
      <c r="G6501" s="284">
        <f t="shared" si="101"/>
        <v>19.659999999999997</v>
      </c>
    </row>
    <row r="6502" spans="1:7" ht="75" x14ac:dyDescent="0.25">
      <c r="A6502" s="261" t="s">
        <v>5738</v>
      </c>
      <c r="B6502" s="283">
        <v>104234</v>
      </c>
      <c r="C6502" s="108" t="s">
        <v>5990</v>
      </c>
      <c r="D6502" t="s">
        <v>245</v>
      </c>
      <c r="E6502" s="284">
        <v>37.15</v>
      </c>
      <c r="F6502" s="284">
        <v>16.53</v>
      </c>
      <c r="G6502" s="284">
        <f t="shared" si="101"/>
        <v>20.619999999999997</v>
      </c>
    </row>
    <row r="6503" spans="1:7" ht="90" x14ac:dyDescent="0.25">
      <c r="A6503" s="261" t="s">
        <v>5738</v>
      </c>
      <c r="B6503" s="283">
        <v>104235</v>
      </c>
      <c r="C6503" s="108" t="s">
        <v>5991</v>
      </c>
      <c r="D6503" t="s">
        <v>245</v>
      </c>
      <c r="E6503" s="284">
        <v>65.87</v>
      </c>
      <c r="F6503" s="284">
        <v>13.79</v>
      </c>
      <c r="G6503" s="284">
        <f t="shared" si="101"/>
        <v>52.080000000000005</v>
      </c>
    </row>
    <row r="6504" spans="1:7" ht="90" x14ac:dyDescent="0.25">
      <c r="A6504" s="261" t="s">
        <v>5738</v>
      </c>
      <c r="B6504" s="283">
        <v>104236</v>
      </c>
      <c r="C6504" s="108" t="s">
        <v>5992</v>
      </c>
      <c r="D6504" t="s">
        <v>245</v>
      </c>
      <c r="E6504" s="284">
        <v>37.909999999999997</v>
      </c>
      <c r="F6504" s="284">
        <v>14.03</v>
      </c>
      <c r="G6504" s="284">
        <f t="shared" si="101"/>
        <v>23.879999999999995</v>
      </c>
    </row>
    <row r="6505" spans="1:7" ht="90" x14ac:dyDescent="0.25">
      <c r="A6505" s="261" t="s">
        <v>5738</v>
      </c>
      <c r="B6505" s="283">
        <v>104237</v>
      </c>
      <c r="C6505" s="108" t="s">
        <v>5993</v>
      </c>
      <c r="D6505" t="s">
        <v>245</v>
      </c>
      <c r="E6505" s="284">
        <v>47.75</v>
      </c>
      <c r="F6505" s="284">
        <v>21.77</v>
      </c>
      <c r="G6505" s="284">
        <f t="shared" si="101"/>
        <v>25.98</v>
      </c>
    </row>
    <row r="6506" spans="1:7" ht="75" x14ac:dyDescent="0.25">
      <c r="A6506" s="261" t="s">
        <v>5738</v>
      </c>
      <c r="B6506" s="283">
        <v>104238</v>
      </c>
      <c r="C6506" s="108" t="s">
        <v>5994</v>
      </c>
      <c r="D6506" t="s">
        <v>245</v>
      </c>
      <c r="E6506" s="284">
        <v>50.91</v>
      </c>
      <c r="F6506" s="284">
        <v>23.63</v>
      </c>
      <c r="G6506" s="284">
        <f t="shared" si="101"/>
        <v>27.279999999999998</v>
      </c>
    </row>
    <row r="6507" spans="1:7" ht="90" x14ac:dyDescent="0.25">
      <c r="A6507" s="261" t="s">
        <v>5738</v>
      </c>
      <c r="B6507" s="283">
        <v>104239</v>
      </c>
      <c r="C6507" s="108" t="s">
        <v>5995</v>
      </c>
      <c r="D6507" t="s">
        <v>245</v>
      </c>
      <c r="E6507" s="284">
        <v>89.27</v>
      </c>
      <c r="F6507" s="284">
        <v>19.88</v>
      </c>
      <c r="G6507" s="284">
        <f t="shared" si="101"/>
        <v>69.39</v>
      </c>
    </row>
    <row r="6508" spans="1:7" ht="90" x14ac:dyDescent="0.25">
      <c r="A6508" s="261" t="s">
        <v>5738</v>
      </c>
      <c r="B6508" s="283">
        <v>104240</v>
      </c>
      <c r="C6508" s="108" t="s">
        <v>5996</v>
      </c>
      <c r="D6508" t="s">
        <v>245</v>
      </c>
      <c r="E6508" s="284">
        <v>52.23</v>
      </c>
      <c r="F6508" s="284">
        <v>20.18</v>
      </c>
      <c r="G6508" s="284">
        <f t="shared" si="101"/>
        <v>32.049999999999997</v>
      </c>
    </row>
    <row r="6509" spans="1:7" ht="90" x14ac:dyDescent="0.25">
      <c r="A6509" s="261" t="s">
        <v>5738</v>
      </c>
      <c r="B6509" s="283">
        <v>104241</v>
      </c>
      <c r="C6509" s="108" t="s">
        <v>5997</v>
      </c>
      <c r="D6509" t="s">
        <v>245</v>
      </c>
      <c r="E6509" s="284">
        <v>53.24</v>
      </c>
      <c r="F6509" s="284">
        <v>22.88</v>
      </c>
      <c r="G6509" s="284">
        <f t="shared" si="101"/>
        <v>30.360000000000003</v>
      </c>
    </row>
    <row r="6510" spans="1:7" ht="75" x14ac:dyDescent="0.25">
      <c r="A6510" s="261" t="s">
        <v>5738</v>
      </c>
      <c r="B6510" s="283">
        <v>104242</v>
      </c>
      <c r="C6510" s="108" t="s">
        <v>5998</v>
      </c>
      <c r="D6510" t="s">
        <v>245</v>
      </c>
      <c r="E6510" s="284">
        <v>57.19</v>
      </c>
      <c r="F6510" s="284">
        <v>25.22</v>
      </c>
      <c r="G6510" s="284">
        <f t="shared" si="101"/>
        <v>31.97</v>
      </c>
    </row>
    <row r="6511" spans="1:7" ht="90" x14ac:dyDescent="0.25">
      <c r="A6511" s="261" t="s">
        <v>5738</v>
      </c>
      <c r="B6511" s="283">
        <v>104243</v>
      </c>
      <c r="C6511" s="108" t="s">
        <v>5999</v>
      </c>
      <c r="D6511" t="s">
        <v>245</v>
      </c>
      <c r="E6511" s="284">
        <v>105.87</v>
      </c>
      <c r="F6511" s="284">
        <v>20.93</v>
      </c>
      <c r="G6511" s="284">
        <f t="shared" si="101"/>
        <v>84.94</v>
      </c>
    </row>
    <row r="6512" spans="1:7" ht="90" x14ac:dyDescent="0.25">
      <c r="A6512" s="261" t="s">
        <v>5738</v>
      </c>
      <c r="B6512" s="283">
        <v>104244</v>
      </c>
      <c r="C6512" s="108" t="s">
        <v>6000</v>
      </c>
      <c r="D6512" t="s">
        <v>245</v>
      </c>
      <c r="E6512" s="284">
        <v>58.4</v>
      </c>
      <c r="F6512" s="284">
        <v>21.29</v>
      </c>
      <c r="G6512" s="284">
        <f t="shared" si="101"/>
        <v>37.11</v>
      </c>
    </row>
    <row r="6513" spans="1:7" ht="90" x14ac:dyDescent="0.25">
      <c r="A6513" s="261" t="s">
        <v>5738</v>
      </c>
      <c r="B6513" s="283">
        <v>104245</v>
      </c>
      <c r="C6513" s="108" t="s">
        <v>6001</v>
      </c>
      <c r="D6513" t="s">
        <v>245</v>
      </c>
      <c r="E6513" s="284">
        <v>58.1</v>
      </c>
      <c r="F6513" s="284">
        <v>24.99</v>
      </c>
      <c r="G6513" s="284">
        <f t="shared" si="101"/>
        <v>33.11</v>
      </c>
    </row>
    <row r="6514" spans="1:7" ht="75" x14ac:dyDescent="0.25">
      <c r="A6514" s="261" t="s">
        <v>5738</v>
      </c>
      <c r="B6514" s="283">
        <v>104246</v>
      </c>
      <c r="C6514" s="108" t="s">
        <v>6002</v>
      </c>
      <c r="D6514" t="s">
        <v>245</v>
      </c>
      <c r="E6514" s="284">
        <v>62.46</v>
      </c>
      <c r="F6514" s="284">
        <v>27.58</v>
      </c>
      <c r="G6514" s="284">
        <f t="shared" si="101"/>
        <v>34.880000000000003</v>
      </c>
    </row>
    <row r="6515" spans="1:7" ht="90" x14ac:dyDescent="0.25">
      <c r="A6515" s="261" t="s">
        <v>5738</v>
      </c>
      <c r="B6515" s="283">
        <v>104247</v>
      </c>
      <c r="C6515" s="108" t="s">
        <v>6003</v>
      </c>
      <c r="D6515" t="s">
        <v>245</v>
      </c>
      <c r="E6515" s="284">
        <v>113.64</v>
      </c>
      <c r="F6515" s="284">
        <v>21.06</v>
      </c>
      <c r="G6515" s="284">
        <f t="shared" si="101"/>
        <v>92.58</v>
      </c>
    </row>
    <row r="6516" spans="1:7" ht="90" x14ac:dyDescent="0.25">
      <c r="A6516" s="261" t="s">
        <v>5738</v>
      </c>
      <c r="B6516" s="283">
        <v>104248</v>
      </c>
      <c r="C6516" s="108" t="s">
        <v>6004</v>
      </c>
      <c r="D6516" t="s">
        <v>245</v>
      </c>
      <c r="E6516" s="284">
        <v>60.85</v>
      </c>
      <c r="F6516" s="284">
        <v>21.45</v>
      </c>
      <c r="G6516" s="284">
        <f t="shared" si="101"/>
        <v>39.400000000000006</v>
      </c>
    </row>
    <row r="6517" spans="1:7" ht="90" x14ac:dyDescent="0.25">
      <c r="A6517" s="261" t="s">
        <v>5738</v>
      </c>
      <c r="B6517" s="283">
        <v>104249</v>
      </c>
      <c r="C6517" s="108" t="s">
        <v>6005</v>
      </c>
      <c r="D6517" t="s">
        <v>245</v>
      </c>
      <c r="E6517" s="284">
        <v>63.61</v>
      </c>
      <c r="F6517" s="284">
        <v>38.43</v>
      </c>
      <c r="G6517" s="284">
        <f t="shared" si="101"/>
        <v>25.18</v>
      </c>
    </row>
    <row r="6518" spans="1:7" ht="90" x14ac:dyDescent="0.25">
      <c r="A6518" s="261" t="s">
        <v>5738</v>
      </c>
      <c r="B6518" s="283">
        <v>104250</v>
      </c>
      <c r="C6518" s="108" t="s">
        <v>6006</v>
      </c>
      <c r="D6518" t="s">
        <v>245</v>
      </c>
      <c r="E6518" s="284">
        <v>65.959999999999994</v>
      </c>
      <c r="F6518" s="284">
        <v>39.799999999999997</v>
      </c>
      <c r="G6518" s="284">
        <f t="shared" si="101"/>
        <v>26.159999999999997</v>
      </c>
    </row>
    <row r="6519" spans="1:7" ht="105" x14ac:dyDescent="0.25">
      <c r="A6519" s="261" t="s">
        <v>5738</v>
      </c>
      <c r="B6519" s="283">
        <v>104251</v>
      </c>
      <c r="C6519" s="108" t="s">
        <v>6007</v>
      </c>
      <c r="D6519" t="s">
        <v>245</v>
      </c>
      <c r="E6519" s="284">
        <v>91.89</v>
      </c>
      <c r="F6519" s="284">
        <v>35.020000000000003</v>
      </c>
      <c r="G6519" s="284">
        <f t="shared" si="101"/>
        <v>56.87</v>
      </c>
    </row>
    <row r="6520" spans="1:7" ht="105" x14ac:dyDescent="0.25">
      <c r="A6520" s="261" t="s">
        <v>5738</v>
      </c>
      <c r="B6520" s="283">
        <v>104252</v>
      </c>
      <c r="C6520" s="108" t="s">
        <v>6008</v>
      </c>
      <c r="D6520" t="s">
        <v>245</v>
      </c>
      <c r="E6520" s="284">
        <v>69.650000000000006</v>
      </c>
      <c r="F6520" s="284">
        <v>35.28</v>
      </c>
      <c r="G6520" s="284">
        <f t="shared" si="101"/>
        <v>34.370000000000005</v>
      </c>
    </row>
    <row r="6521" spans="1:7" ht="90" x14ac:dyDescent="0.25">
      <c r="A6521" s="261" t="s">
        <v>5738</v>
      </c>
      <c r="B6521" s="283">
        <v>104253</v>
      </c>
      <c r="C6521" s="108" t="s">
        <v>6009</v>
      </c>
      <c r="D6521" t="s">
        <v>245</v>
      </c>
      <c r="E6521" s="284">
        <v>76.55</v>
      </c>
      <c r="F6521" s="284">
        <v>45.05</v>
      </c>
      <c r="G6521" s="284">
        <f t="shared" si="101"/>
        <v>31.5</v>
      </c>
    </row>
    <row r="6522" spans="1:7" ht="90" x14ac:dyDescent="0.25">
      <c r="A6522" s="261" t="s">
        <v>5738</v>
      </c>
      <c r="B6522" s="283">
        <v>104254</v>
      </c>
      <c r="C6522" s="108" t="s">
        <v>6010</v>
      </c>
      <c r="D6522" t="s">
        <v>245</v>
      </c>
      <c r="E6522" s="284">
        <v>79.709999999999994</v>
      </c>
      <c r="F6522" s="284">
        <v>46.91</v>
      </c>
      <c r="G6522" s="284">
        <f t="shared" si="101"/>
        <v>32.799999999999997</v>
      </c>
    </row>
    <row r="6523" spans="1:7" ht="105" x14ac:dyDescent="0.25">
      <c r="A6523" s="261" t="s">
        <v>5738</v>
      </c>
      <c r="B6523" s="283">
        <v>104255</v>
      </c>
      <c r="C6523" s="108" t="s">
        <v>6011</v>
      </c>
      <c r="D6523" t="s">
        <v>245</v>
      </c>
      <c r="E6523" s="284">
        <v>115.3</v>
      </c>
      <c r="F6523" s="284">
        <v>41.09</v>
      </c>
      <c r="G6523" s="284">
        <f t="shared" si="101"/>
        <v>74.209999999999994</v>
      </c>
    </row>
    <row r="6524" spans="1:7" ht="105" x14ac:dyDescent="0.25">
      <c r="A6524" s="261" t="s">
        <v>5738</v>
      </c>
      <c r="B6524" s="283">
        <v>104256</v>
      </c>
      <c r="C6524" s="108" t="s">
        <v>6012</v>
      </c>
      <c r="D6524" t="s">
        <v>245</v>
      </c>
      <c r="E6524" s="284">
        <v>83.98</v>
      </c>
      <c r="F6524" s="284">
        <v>41.41</v>
      </c>
      <c r="G6524" s="284">
        <f t="shared" si="101"/>
        <v>42.570000000000007</v>
      </c>
    </row>
    <row r="6525" spans="1:7" ht="90" x14ac:dyDescent="0.25">
      <c r="A6525" s="261" t="s">
        <v>5738</v>
      </c>
      <c r="B6525" s="283">
        <v>104257</v>
      </c>
      <c r="C6525" s="108" t="s">
        <v>6013</v>
      </c>
      <c r="D6525" t="s">
        <v>245</v>
      </c>
      <c r="E6525" s="284">
        <v>82.04</v>
      </c>
      <c r="F6525" s="284">
        <v>46.17</v>
      </c>
      <c r="G6525" s="284">
        <f t="shared" si="101"/>
        <v>35.870000000000005</v>
      </c>
    </row>
    <row r="6526" spans="1:7" ht="90" x14ac:dyDescent="0.25">
      <c r="A6526" s="261" t="s">
        <v>5738</v>
      </c>
      <c r="B6526" s="283">
        <v>104258</v>
      </c>
      <c r="C6526" s="108" t="s">
        <v>6014</v>
      </c>
      <c r="D6526" t="s">
        <v>245</v>
      </c>
      <c r="E6526" s="284">
        <v>85.99</v>
      </c>
      <c r="F6526" s="284">
        <v>48.5</v>
      </c>
      <c r="G6526" s="284">
        <f t="shared" si="101"/>
        <v>37.489999999999995</v>
      </c>
    </row>
    <row r="6527" spans="1:7" ht="105" x14ac:dyDescent="0.25">
      <c r="A6527" s="261" t="s">
        <v>5738</v>
      </c>
      <c r="B6527" s="283">
        <v>104259</v>
      </c>
      <c r="C6527" s="108" t="s">
        <v>6015</v>
      </c>
      <c r="D6527" t="s">
        <v>245</v>
      </c>
      <c r="E6527" s="284">
        <v>131.9</v>
      </c>
      <c r="F6527" s="284">
        <v>42.15</v>
      </c>
      <c r="G6527" s="284">
        <f t="shared" si="101"/>
        <v>89.75</v>
      </c>
    </row>
    <row r="6528" spans="1:7" ht="105" x14ac:dyDescent="0.25">
      <c r="A6528" s="261" t="s">
        <v>5738</v>
      </c>
      <c r="B6528" s="283">
        <v>104260</v>
      </c>
      <c r="C6528" s="108" t="s">
        <v>6016</v>
      </c>
      <c r="D6528" t="s">
        <v>245</v>
      </c>
      <c r="E6528" s="284">
        <v>90.15</v>
      </c>
      <c r="F6528" s="284">
        <v>42.52</v>
      </c>
      <c r="G6528" s="284">
        <f t="shared" si="101"/>
        <v>47.63</v>
      </c>
    </row>
    <row r="6529" spans="1:7" ht="90" x14ac:dyDescent="0.25">
      <c r="A6529" s="261" t="s">
        <v>5738</v>
      </c>
      <c r="B6529" s="283">
        <v>104261</v>
      </c>
      <c r="C6529" s="108" t="s">
        <v>6017</v>
      </c>
      <c r="D6529" t="s">
        <v>245</v>
      </c>
      <c r="E6529" s="284">
        <v>105.91</v>
      </c>
      <c r="F6529" s="284">
        <v>62.3</v>
      </c>
      <c r="G6529" s="284">
        <f t="shared" si="101"/>
        <v>43.61</v>
      </c>
    </row>
    <row r="6530" spans="1:7" ht="90" x14ac:dyDescent="0.25">
      <c r="A6530" s="261" t="s">
        <v>5738</v>
      </c>
      <c r="B6530" s="283">
        <v>104262</v>
      </c>
      <c r="C6530" s="108" t="s">
        <v>6018</v>
      </c>
      <c r="D6530" t="s">
        <v>245</v>
      </c>
      <c r="E6530" s="284">
        <v>110.27</v>
      </c>
      <c r="F6530" s="284">
        <v>64.88</v>
      </c>
      <c r="G6530" s="284">
        <f t="shared" si="101"/>
        <v>45.39</v>
      </c>
    </row>
    <row r="6531" spans="1:7" ht="105" x14ac:dyDescent="0.25">
      <c r="A6531" s="261" t="s">
        <v>5738</v>
      </c>
      <c r="B6531" s="283">
        <v>104263</v>
      </c>
      <c r="C6531" s="108" t="s">
        <v>6019</v>
      </c>
      <c r="D6531" t="s">
        <v>245</v>
      </c>
      <c r="E6531" s="284">
        <v>151.87</v>
      </c>
      <c r="F6531" s="284">
        <v>51.28</v>
      </c>
      <c r="G6531" s="284">
        <f t="shared" ref="G6531:G6594" si="102">E6531-F6531</f>
        <v>100.59</v>
      </c>
    </row>
    <row r="6532" spans="1:7" ht="105" x14ac:dyDescent="0.25">
      <c r="A6532" s="261" t="s">
        <v>5738</v>
      </c>
      <c r="B6532" s="283">
        <v>104264</v>
      </c>
      <c r="C6532" s="108" t="s">
        <v>6020</v>
      </c>
      <c r="D6532" t="s">
        <v>245</v>
      </c>
      <c r="E6532" s="284">
        <v>107.23</v>
      </c>
      <c r="F6532" s="284">
        <v>51.67</v>
      </c>
      <c r="G6532" s="284">
        <f t="shared" si="102"/>
        <v>55.56</v>
      </c>
    </row>
    <row r="6533" spans="1:7" ht="60" x14ac:dyDescent="0.25">
      <c r="A6533" s="261" t="s">
        <v>5738</v>
      </c>
      <c r="B6533" s="283">
        <v>104627</v>
      </c>
      <c r="C6533" s="108" t="s">
        <v>7675</v>
      </c>
      <c r="D6533" t="s">
        <v>245</v>
      </c>
      <c r="E6533" s="284">
        <v>18.940000000000001</v>
      </c>
      <c r="F6533" s="284">
        <v>7.45</v>
      </c>
      <c r="G6533" s="284">
        <f t="shared" si="102"/>
        <v>11.490000000000002</v>
      </c>
    </row>
    <row r="6534" spans="1:7" ht="60" x14ac:dyDescent="0.25">
      <c r="A6534" s="261" t="s">
        <v>5738</v>
      </c>
      <c r="B6534" s="283">
        <v>104628</v>
      </c>
      <c r="C6534" s="108" t="s">
        <v>7676</v>
      </c>
      <c r="D6534" t="s">
        <v>245</v>
      </c>
      <c r="E6534" s="284">
        <v>28.36</v>
      </c>
      <c r="F6534" s="284">
        <v>14.5</v>
      </c>
      <c r="G6534" s="284">
        <f t="shared" si="102"/>
        <v>13.86</v>
      </c>
    </row>
    <row r="6535" spans="1:7" ht="60" x14ac:dyDescent="0.25">
      <c r="A6535" s="261" t="s">
        <v>5738</v>
      </c>
      <c r="B6535" s="283">
        <v>104629</v>
      </c>
      <c r="C6535" s="108" t="s">
        <v>7677</v>
      </c>
      <c r="D6535" t="s">
        <v>245</v>
      </c>
      <c r="E6535" s="284">
        <v>33.76</v>
      </c>
      <c r="F6535" s="284">
        <v>18.53</v>
      </c>
      <c r="G6535" s="284">
        <f t="shared" si="102"/>
        <v>15.229999999999997</v>
      </c>
    </row>
    <row r="6536" spans="1:7" ht="60" x14ac:dyDescent="0.25">
      <c r="A6536" s="261" t="s">
        <v>5738</v>
      </c>
      <c r="B6536" s="283">
        <v>104630</v>
      </c>
      <c r="C6536" s="108" t="s">
        <v>7678</v>
      </c>
      <c r="D6536" t="s">
        <v>245</v>
      </c>
      <c r="E6536" s="284">
        <v>30.16</v>
      </c>
      <c r="F6536" s="284">
        <v>10.68</v>
      </c>
      <c r="G6536" s="284">
        <f t="shared" si="102"/>
        <v>19.48</v>
      </c>
    </row>
    <row r="6537" spans="1:7" ht="60" x14ac:dyDescent="0.25">
      <c r="A6537" s="261" t="s">
        <v>5738</v>
      </c>
      <c r="B6537" s="283">
        <v>104631</v>
      </c>
      <c r="C6537" s="108" t="s">
        <v>7679</v>
      </c>
      <c r="D6537" t="s">
        <v>245</v>
      </c>
      <c r="E6537" s="284">
        <v>39.58</v>
      </c>
      <c r="F6537" s="284">
        <v>17.72</v>
      </c>
      <c r="G6537" s="284">
        <f t="shared" si="102"/>
        <v>21.86</v>
      </c>
    </row>
    <row r="6538" spans="1:7" ht="60" x14ac:dyDescent="0.25">
      <c r="A6538" s="261" t="s">
        <v>5738</v>
      </c>
      <c r="B6538" s="283">
        <v>104632</v>
      </c>
      <c r="C6538" s="108" t="s">
        <v>7680</v>
      </c>
      <c r="D6538" t="s">
        <v>245</v>
      </c>
      <c r="E6538" s="284">
        <v>44.98</v>
      </c>
      <c r="F6538" s="284">
        <v>21.76</v>
      </c>
      <c r="G6538" s="284">
        <f t="shared" si="102"/>
        <v>23.219999999999995</v>
      </c>
    </row>
    <row r="6539" spans="1:7" ht="45" x14ac:dyDescent="0.25">
      <c r="A6539" s="261" t="s">
        <v>5738</v>
      </c>
      <c r="B6539" s="283">
        <v>104633</v>
      </c>
      <c r="C6539" s="108" t="s">
        <v>7681</v>
      </c>
      <c r="D6539" t="s">
        <v>245</v>
      </c>
      <c r="E6539" s="284">
        <v>25.26</v>
      </c>
      <c r="F6539" s="284">
        <v>12.17</v>
      </c>
      <c r="G6539" s="284">
        <f t="shared" si="102"/>
        <v>13.090000000000002</v>
      </c>
    </row>
    <row r="6540" spans="1:7" ht="45" x14ac:dyDescent="0.25">
      <c r="A6540" s="261" t="s">
        <v>5738</v>
      </c>
      <c r="B6540" s="283">
        <v>104634</v>
      </c>
      <c r="C6540" s="108" t="s">
        <v>7682</v>
      </c>
      <c r="D6540" t="s">
        <v>245</v>
      </c>
      <c r="E6540" s="284">
        <v>37.909999999999997</v>
      </c>
      <c r="F6540" s="284">
        <v>16.47</v>
      </c>
      <c r="G6540" s="284">
        <f t="shared" si="102"/>
        <v>21.439999999999998</v>
      </c>
    </row>
    <row r="6541" spans="1:7" ht="45" x14ac:dyDescent="0.25">
      <c r="A6541" s="261" t="s">
        <v>5738</v>
      </c>
      <c r="B6541" s="283">
        <v>104635</v>
      </c>
      <c r="C6541" s="108" t="s">
        <v>7683</v>
      </c>
      <c r="D6541" t="s">
        <v>245</v>
      </c>
      <c r="E6541" s="284">
        <v>51.02</v>
      </c>
      <c r="F6541" s="284">
        <v>26.27</v>
      </c>
      <c r="G6541" s="284">
        <f t="shared" si="102"/>
        <v>24.750000000000004</v>
      </c>
    </row>
    <row r="6542" spans="1:7" ht="45" x14ac:dyDescent="0.25">
      <c r="A6542" s="261" t="s">
        <v>5738</v>
      </c>
      <c r="B6542" s="283">
        <v>104636</v>
      </c>
      <c r="C6542" s="108" t="s">
        <v>7684</v>
      </c>
      <c r="D6542" t="s">
        <v>245</v>
      </c>
      <c r="E6542" s="284">
        <v>59.82</v>
      </c>
      <c r="F6542" s="284">
        <v>29.25</v>
      </c>
      <c r="G6542" s="284">
        <f t="shared" si="102"/>
        <v>30.57</v>
      </c>
    </row>
    <row r="6543" spans="1:7" ht="60" x14ac:dyDescent="0.25">
      <c r="A6543" s="261" t="s">
        <v>5738</v>
      </c>
      <c r="B6543" s="283">
        <v>87244</v>
      </c>
      <c r="C6543" s="108" t="s">
        <v>7685</v>
      </c>
      <c r="D6543" t="s">
        <v>245</v>
      </c>
      <c r="E6543" s="284">
        <v>192.26</v>
      </c>
      <c r="F6543" s="284">
        <v>29.24</v>
      </c>
      <c r="G6543" s="284">
        <f t="shared" si="102"/>
        <v>163.01999999999998</v>
      </c>
    </row>
    <row r="6544" spans="1:7" ht="75" x14ac:dyDescent="0.25">
      <c r="A6544" s="261" t="s">
        <v>5738</v>
      </c>
      <c r="B6544" s="283">
        <v>87245</v>
      </c>
      <c r="C6544" s="108" t="s">
        <v>7686</v>
      </c>
      <c r="D6544" t="s">
        <v>245</v>
      </c>
      <c r="E6544" s="284">
        <v>228.92</v>
      </c>
      <c r="F6544" s="284">
        <v>33.979999999999997</v>
      </c>
      <c r="G6544" s="284">
        <f t="shared" si="102"/>
        <v>194.94</v>
      </c>
    </row>
    <row r="6545" spans="1:7" ht="60" x14ac:dyDescent="0.25">
      <c r="A6545" s="261" t="s">
        <v>5738</v>
      </c>
      <c r="B6545" s="283">
        <v>87265</v>
      </c>
      <c r="C6545" s="108" t="s">
        <v>7687</v>
      </c>
      <c r="D6545" t="s">
        <v>245</v>
      </c>
      <c r="E6545" s="284">
        <v>57.38</v>
      </c>
      <c r="F6545" s="284">
        <v>13.54</v>
      </c>
      <c r="G6545" s="284">
        <f t="shared" si="102"/>
        <v>43.84</v>
      </c>
    </row>
    <row r="6546" spans="1:7" ht="60" x14ac:dyDescent="0.25">
      <c r="A6546" s="261" t="s">
        <v>5738</v>
      </c>
      <c r="B6546" s="283">
        <v>87267</v>
      </c>
      <c r="C6546" s="108" t="s">
        <v>7688</v>
      </c>
      <c r="D6546" t="s">
        <v>245</v>
      </c>
      <c r="E6546" s="284">
        <v>61.89</v>
      </c>
      <c r="F6546" s="284">
        <v>16.739999999999998</v>
      </c>
      <c r="G6546" s="284">
        <f t="shared" si="102"/>
        <v>45.150000000000006</v>
      </c>
    </row>
    <row r="6547" spans="1:7" ht="60" x14ac:dyDescent="0.25">
      <c r="A6547" s="261" t="s">
        <v>5738</v>
      </c>
      <c r="B6547" s="283">
        <v>87269</v>
      </c>
      <c r="C6547" s="108" t="s">
        <v>7689</v>
      </c>
      <c r="D6547" t="s">
        <v>245</v>
      </c>
      <c r="E6547" s="284">
        <v>60.74</v>
      </c>
      <c r="F6547" s="284">
        <v>16.059999999999999</v>
      </c>
      <c r="G6547" s="284">
        <f t="shared" si="102"/>
        <v>44.680000000000007</v>
      </c>
    </row>
    <row r="6548" spans="1:7" ht="60" x14ac:dyDescent="0.25">
      <c r="A6548" s="261" t="s">
        <v>5738</v>
      </c>
      <c r="B6548" s="283">
        <v>87271</v>
      </c>
      <c r="C6548" s="108" t="s">
        <v>7690</v>
      </c>
      <c r="D6548" t="s">
        <v>245</v>
      </c>
      <c r="E6548" s="284">
        <v>65.3</v>
      </c>
      <c r="F6548" s="284">
        <v>19.329999999999998</v>
      </c>
      <c r="G6548" s="284">
        <f t="shared" si="102"/>
        <v>45.97</v>
      </c>
    </row>
    <row r="6549" spans="1:7" ht="60" x14ac:dyDescent="0.25">
      <c r="A6549" s="261" t="s">
        <v>5738</v>
      </c>
      <c r="B6549" s="283">
        <v>87273</v>
      </c>
      <c r="C6549" s="108" t="s">
        <v>7691</v>
      </c>
      <c r="D6549" t="s">
        <v>245</v>
      </c>
      <c r="E6549" s="284">
        <v>63.55</v>
      </c>
      <c r="F6549" s="284">
        <v>17.13</v>
      </c>
      <c r="G6549" s="284">
        <f t="shared" si="102"/>
        <v>46.42</v>
      </c>
    </row>
    <row r="6550" spans="1:7" ht="60" x14ac:dyDescent="0.25">
      <c r="A6550" s="261" t="s">
        <v>5738</v>
      </c>
      <c r="B6550" s="283">
        <v>87275</v>
      </c>
      <c r="C6550" s="108" t="s">
        <v>7692</v>
      </c>
      <c r="D6550" t="s">
        <v>245</v>
      </c>
      <c r="E6550" s="284">
        <v>69.62</v>
      </c>
      <c r="F6550" s="284">
        <v>21.36</v>
      </c>
      <c r="G6550" s="284">
        <f t="shared" si="102"/>
        <v>48.260000000000005</v>
      </c>
    </row>
    <row r="6551" spans="1:7" ht="60" x14ac:dyDescent="0.25">
      <c r="A6551" s="261" t="s">
        <v>5738</v>
      </c>
      <c r="B6551" s="283">
        <v>88788</v>
      </c>
      <c r="C6551" s="108" t="s">
        <v>7693</v>
      </c>
      <c r="D6551" t="s">
        <v>245</v>
      </c>
      <c r="E6551" s="284">
        <v>272.35000000000002</v>
      </c>
      <c r="F6551" s="284">
        <v>30.24</v>
      </c>
      <c r="G6551" s="284">
        <f t="shared" si="102"/>
        <v>242.11</v>
      </c>
    </row>
    <row r="6552" spans="1:7" ht="75" x14ac:dyDescent="0.25">
      <c r="A6552" s="261" t="s">
        <v>5738</v>
      </c>
      <c r="B6552" s="283">
        <v>88789</v>
      </c>
      <c r="C6552" s="108" t="s">
        <v>7694</v>
      </c>
      <c r="D6552" t="s">
        <v>245</v>
      </c>
      <c r="E6552" s="284">
        <v>325.72000000000003</v>
      </c>
      <c r="F6552" s="284">
        <v>34.96</v>
      </c>
      <c r="G6552" s="284">
        <f t="shared" si="102"/>
        <v>290.76000000000005</v>
      </c>
    </row>
    <row r="6553" spans="1:7" ht="105" x14ac:dyDescent="0.25">
      <c r="A6553" s="261" t="s">
        <v>5738</v>
      </c>
      <c r="B6553" s="283">
        <v>89045</v>
      </c>
      <c r="C6553" s="108" t="s">
        <v>2741</v>
      </c>
      <c r="D6553" t="s">
        <v>245</v>
      </c>
      <c r="E6553" s="284">
        <v>58.5</v>
      </c>
      <c r="F6553" s="284">
        <v>14.35</v>
      </c>
      <c r="G6553" s="284">
        <f t="shared" si="102"/>
        <v>44.15</v>
      </c>
    </row>
    <row r="6554" spans="1:7" ht="105" x14ac:dyDescent="0.25">
      <c r="A6554" s="261" t="s">
        <v>5738</v>
      </c>
      <c r="B6554" s="283">
        <v>89170</v>
      </c>
      <c r="C6554" s="108" t="s">
        <v>2749</v>
      </c>
      <c r="D6554" t="s">
        <v>245</v>
      </c>
      <c r="E6554" s="284">
        <v>58.5</v>
      </c>
      <c r="F6554" s="284">
        <v>14.35</v>
      </c>
      <c r="G6554" s="284">
        <f t="shared" si="102"/>
        <v>44.15</v>
      </c>
    </row>
    <row r="6555" spans="1:7" ht="75" x14ac:dyDescent="0.25">
      <c r="A6555" s="261" t="s">
        <v>5738</v>
      </c>
      <c r="B6555" s="283">
        <v>93393</v>
      </c>
      <c r="C6555" s="108" t="s">
        <v>7695</v>
      </c>
      <c r="D6555" t="s">
        <v>245</v>
      </c>
      <c r="E6555" s="284">
        <v>48.38</v>
      </c>
      <c r="F6555" s="284">
        <v>13.54</v>
      </c>
      <c r="G6555" s="284">
        <f t="shared" si="102"/>
        <v>34.840000000000003</v>
      </c>
    </row>
    <row r="6556" spans="1:7" ht="75" x14ac:dyDescent="0.25">
      <c r="A6556" s="261" t="s">
        <v>5738</v>
      </c>
      <c r="B6556" s="283">
        <v>93395</v>
      </c>
      <c r="C6556" s="108" t="s">
        <v>7696</v>
      </c>
      <c r="D6556" t="s">
        <v>245</v>
      </c>
      <c r="E6556" s="284">
        <v>52.83</v>
      </c>
      <c r="F6556" s="284">
        <v>16.739999999999998</v>
      </c>
      <c r="G6556" s="284">
        <f t="shared" si="102"/>
        <v>36.090000000000003</v>
      </c>
    </row>
    <row r="6557" spans="1:7" ht="75" x14ac:dyDescent="0.25">
      <c r="A6557" s="261" t="s">
        <v>5738</v>
      </c>
      <c r="B6557" s="283">
        <v>99195</v>
      </c>
      <c r="C6557" s="108" t="s">
        <v>7697</v>
      </c>
      <c r="D6557" t="s">
        <v>245</v>
      </c>
      <c r="E6557" s="284">
        <v>55.99</v>
      </c>
      <c r="F6557" s="284">
        <v>13.54</v>
      </c>
      <c r="G6557" s="284">
        <f t="shared" si="102"/>
        <v>42.45</v>
      </c>
    </row>
    <row r="6558" spans="1:7" ht="75" x14ac:dyDescent="0.25">
      <c r="A6558" s="261" t="s">
        <v>5738</v>
      </c>
      <c r="B6558" s="283">
        <v>99198</v>
      </c>
      <c r="C6558" s="108" t="s">
        <v>7698</v>
      </c>
      <c r="D6558" t="s">
        <v>245</v>
      </c>
      <c r="E6558" s="284">
        <v>60.44</v>
      </c>
      <c r="F6558" s="284">
        <v>16.739999999999998</v>
      </c>
      <c r="G6558" s="284">
        <f t="shared" si="102"/>
        <v>43.7</v>
      </c>
    </row>
    <row r="6559" spans="1:7" ht="60" x14ac:dyDescent="0.25">
      <c r="A6559" s="261" t="s">
        <v>5738</v>
      </c>
      <c r="B6559" s="283">
        <v>104611</v>
      </c>
      <c r="C6559" s="108" t="s">
        <v>7699</v>
      </c>
      <c r="D6559" t="s">
        <v>245</v>
      </c>
      <c r="E6559" s="284">
        <v>77.959999999999994</v>
      </c>
      <c r="F6559" s="284">
        <v>18.11</v>
      </c>
      <c r="G6559" s="284">
        <f t="shared" si="102"/>
        <v>59.849999999999994</v>
      </c>
    </row>
    <row r="6560" spans="1:7" ht="60" x14ac:dyDescent="0.25">
      <c r="A6560" s="261" t="s">
        <v>5738</v>
      </c>
      <c r="B6560" s="283">
        <v>104612</v>
      </c>
      <c r="C6560" s="108" t="s">
        <v>7700</v>
      </c>
      <c r="D6560" t="s">
        <v>245</v>
      </c>
      <c r="E6560" s="284">
        <v>78.56</v>
      </c>
      <c r="F6560" s="284">
        <v>18.88</v>
      </c>
      <c r="G6560" s="284">
        <f t="shared" si="102"/>
        <v>59.680000000000007</v>
      </c>
    </row>
    <row r="6561" spans="1:7" ht="75" x14ac:dyDescent="0.25">
      <c r="A6561" s="261" t="s">
        <v>5738</v>
      </c>
      <c r="B6561" s="283">
        <v>104613</v>
      </c>
      <c r="C6561" s="108" t="s">
        <v>7701</v>
      </c>
      <c r="D6561" t="s">
        <v>245</v>
      </c>
      <c r="E6561" s="284">
        <v>60.44</v>
      </c>
      <c r="F6561" s="284">
        <v>15.49</v>
      </c>
      <c r="G6561" s="284">
        <f t="shared" si="102"/>
        <v>44.949999999999996</v>
      </c>
    </row>
    <row r="6562" spans="1:7" ht="75" x14ac:dyDescent="0.25">
      <c r="A6562" s="261" t="s">
        <v>5738</v>
      </c>
      <c r="B6562" s="283">
        <v>104614</v>
      </c>
      <c r="C6562" s="108" t="s">
        <v>7702</v>
      </c>
      <c r="D6562" t="s">
        <v>245</v>
      </c>
      <c r="E6562" s="284">
        <v>66.33</v>
      </c>
      <c r="F6562" s="284">
        <v>19.61</v>
      </c>
      <c r="G6562" s="284">
        <f t="shared" si="102"/>
        <v>46.72</v>
      </c>
    </row>
    <row r="6563" spans="1:7" ht="75" x14ac:dyDescent="0.25">
      <c r="A6563" s="261" t="s">
        <v>5738</v>
      </c>
      <c r="B6563" s="283">
        <v>104615</v>
      </c>
      <c r="C6563" s="108" t="s">
        <v>7703</v>
      </c>
      <c r="D6563" t="s">
        <v>245</v>
      </c>
      <c r="E6563" s="284">
        <v>189.4</v>
      </c>
      <c r="F6563" s="284">
        <v>24.75</v>
      </c>
      <c r="G6563" s="284">
        <f t="shared" si="102"/>
        <v>164.65</v>
      </c>
    </row>
    <row r="6564" spans="1:7" ht="75" x14ac:dyDescent="0.25">
      <c r="A6564" s="261" t="s">
        <v>5738</v>
      </c>
      <c r="B6564" s="283">
        <v>104616</v>
      </c>
      <c r="C6564" s="108" t="s">
        <v>7704</v>
      </c>
      <c r="D6564" t="s">
        <v>245</v>
      </c>
      <c r="E6564" s="284">
        <v>272.89</v>
      </c>
      <c r="F6564" s="284">
        <v>24.74</v>
      </c>
      <c r="G6564" s="284">
        <f t="shared" si="102"/>
        <v>248.14999999999998</v>
      </c>
    </row>
    <row r="6565" spans="1:7" ht="75" x14ac:dyDescent="0.25">
      <c r="A6565" s="261" t="s">
        <v>5738</v>
      </c>
      <c r="B6565" s="283">
        <v>104617</v>
      </c>
      <c r="C6565" s="108" t="s">
        <v>7705</v>
      </c>
      <c r="D6565" t="s">
        <v>245</v>
      </c>
      <c r="E6565" s="284">
        <v>198.41</v>
      </c>
      <c r="F6565" s="284">
        <v>31.5</v>
      </c>
      <c r="G6565" s="284">
        <f t="shared" si="102"/>
        <v>166.91</v>
      </c>
    </row>
    <row r="6566" spans="1:7" ht="75" x14ac:dyDescent="0.25">
      <c r="A6566" s="261" t="s">
        <v>5738</v>
      </c>
      <c r="B6566" s="283">
        <v>104618</v>
      </c>
      <c r="C6566" s="108" t="s">
        <v>7706</v>
      </c>
      <c r="D6566" t="s">
        <v>245</v>
      </c>
      <c r="E6566" s="284">
        <v>281.89999999999998</v>
      </c>
      <c r="F6566" s="284">
        <v>31.49</v>
      </c>
      <c r="G6566" s="284">
        <f t="shared" si="102"/>
        <v>250.40999999999997</v>
      </c>
    </row>
    <row r="6567" spans="1:7" ht="45" x14ac:dyDescent="0.25">
      <c r="A6567" s="261" t="s">
        <v>5738</v>
      </c>
      <c r="B6567" s="283">
        <v>104619</v>
      </c>
      <c r="C6567" s="108" t="s">
        <v>7707</v>
      </c>
      <c r="D6567" t="s">
        <v>321</v>
      </c>
      <c r="E6567" s="284">
        <v>17.190000000000001</v>
      </c>
      <c r="F6567" s="284">
        <v>2.17</v>
      </c>
      <c r="G6567" s="284">
        <f t="shared" si="102"/>
        <v>15.020000000000001</v>
      </c>
    </row>
    <row r="6568" spans="1:7" ht="45" x14ac:dyDescent="0.25">
      <c r="A6568" s="261" t="s">
        <v>5738</v>
      </c>
      <c r="B6568" s="283">
        <v>101965</v>
      </c>
      <c r="C6568" s="108" t="s">
        <v>1199</v>
      </c>
      <c r="D6568" t="s">
        <v>321</v>
      </c>
      <c r="E6568" s="284">
        <v>135.33000000000001</v>
      </c>
      <c r="F6568" s="284">
        <v>23.44</v>
      </c>
      <c r="G6568" s="284">
        <f t="shared" si="102"/>
        <v>111.89000000000001</v>
      </c>
    </row>
    <row r="6569" spans="1:7" ht="45" x14ac:dyDescent="0.25">
      <c r="A6569" s="261" t="s">
        <v>5738</v>
      </c>
      <c r="B6569" s="283">
        <v>101966</v>
      </c>
      <c r="C6569" s="108" t="s">
        <v>1200</v>
      </c>
      <c r="D6569" t="s">
        <v>321</v>
      </c>
      <c r="E6569" s="284">
        <v>170.44</v>
      </c>
      <c r="F6569" s="284">
        <v>10.85</v>
      </c>
      <c r="G6569" s="284">
        <f t="shared" si="102"/>
        <v>159.59</v>
      </c>
    </row>
    <row r="6570" spans="1:7" ht="30" x14ac:dyDescent="0.25">
      <c r="A6570" s="261" t="s">
        <v>5738</v>
      </c>
      <c r="B6570" s="283">
        <v>101979</v>
      </c>
      <c r="C6570" s="108" t="s">
        <v>1207</v>
      </c>
      <c r="D6570" t="s">
        <v>321</v>
      </c>
      <c r="E6570" s="284">
        <v>44.08</v>
      </c>
      <c r="F6570" s="284">
        <v>4.55</v>
      </c>
      <c r="G6570" s="284">
        <f t="shared" si="102"/>
        <v>39.53</v>
      </c>
    </row>
    <row r="6571" spans="1:7" ht="45" x14ac:dyDescent="0.25">
      <c r="A6571" s="261" t="s">
        <v>5738</v>
      </c>
      <c r="B6571" s="283">
        <v>96112</v>
      </c>
      <c r="C6571" s="108" t="s">
        <v>7708</v>
      </c>
      <c r="D6571" t="s">
        <v>245</v>
      </c>
      <c r="E6571" s="284">
        <v>108.5</v>
      </c>
      <c r="F6571" s="284">
        <v>38.869999999999997</v>
      </c>
      <c r="G6571" s="284">
        <f t="shared" si="102"/>
        <v>69.63</v>
      </c>
    </row>
    <row r="6572" spans="1:7" ht="30" x14ac:dyDescent="0.25">
      <c r="A6572" s="261" t="s">
        <v>5738</v>
      </c>
      <c r="B6572" s="283">
        <v>96122</v>
      </c>
      <c r="C6572" s="108" t="s">
        <v>7709</v>
      </c>
      <c r="D6572" t="s">
        <v>321</v>
      </c>
      <c r="E6572" s="284">
        <v>31.13</v>
      </c>
      <c r="F6572" s="284">
        <v>8.5500000000000007</v>
      </c>
      <c r="G6572" s="284">
        <f t="shared" si="102"/>
        <v>22.58</v>
      </c>
    </row>
    <row r="6573" spans="1:7" ht="60" x14ac:dyDescent="0.25">
      <c r="A6573" s="261" t="s">
        <v>5738</v>
      </c>
      <c r="B6573" s="283">
        <v>104756</v>
      </c>
      <c r="C6573" s="108" t="s">
        <v>7710</v>
      </c>
      <c r="D6573" t="s">
        <v>245</v>
      </c>
      <c r="E6573" s="284">
        <v>135.56</v>
      </c>
      <c r="F6573" s="284">
        <v>35.950000000000003</v>
      </c>
      <c r="G6573" s="284">
        <f t="shared" si="102"/>
        <v>99.61</v>
      </c>
    </row>
    <row r="6574" spans="1:7" ht="30" x14ac:dyDescent="0.25">
      <c r="A6574" s="261" t="s">
        <v>5738</v>
      </c>
      <c r="B6574" s="283">
        <v>96109</v>
      </c>
      <c r="C6574" s="108" t="s">
        <v>7711</v>
      </c>
      <c r="D6574" t="s">
        <v>245</v>
      </c>
      <c r="E6574" s="284">
        <v>49.02</v>
      </c>
      <c r="F6574" s="284">
        <v>24</v>
      </c>
      <c r="G6574" s="284">
        <f t="shared" si="102"/>
        <v>25.020000000000003</v>
      </c>
    </row>
    <row r="6575" spans="1:7" ht="45" x14ac:dyDescent="0.25">
      <c r="A6575" s="261" t="s">
        <v>5738</v>
      </c>
      <c r="B6575" s="283">
        <v>96110</v>
      </c>
      <c r="C6575" s="108" t="s">
        <v>7712</v>
      </c>
      <c r="D6575" t="s">
        <v>245</v>
      </c>
      <c r="E6575" s="284">
        <v>80.599999999999994</v>
      </c>
      <c r="F6575" s="284">
        <v>20.28</v>
      </c>
      <c r="G6575" s="284">
        <f t="shared" si="102"/>
        <v>60.319999999999993</v>
      </c>
    </row>
    <row r="6576" spans="1:7" ht="30" x14ac:dyDescent="0.25">
      <c r="A6576" s="261" t="s">
        <v>5738</v>
      </c>
      <c r="B6576" s="283">
        <v>96113</v>
      </c>
      <c r="C6576" s="108" t="s">
        <v>7713</v>
      </c>
      <c r="D6576" t="s">
        <v>245</v>
      </c>
      <c r="E6576" s="284">
        <v>44.57</v>
      </c>
      <c r="F6576" s="284">
        <v>20.7</v>
      </c>
      <c r="G6576" s="284">
        <f t="shared" si="102"/>
        <v>23.87</v>
      </c>
    </row>
    <row r="6577" spans="1:7" ht="45" x14ac:dyDescent="0.25">
      <c r="A6577" s="261" t="s">
        <v>5738</v>
      </c>
      <c r="B6577" s="283">
        <v>96114</v>
      </c>
      <c r="C6577" s="108" t="s">
        <v>7714</v>
      </c>
      <c r="D6577" t="s">
        <v>245</v>
      </c>
      <c r="E6577" s="284">
        <v>82.71</v>
      </c>
      <c r="F6577" s="284">
        <v>17.79</v>
      </c>
      <c r="G6577" s="284">
        <f t="shared" si="102"/>
        <v>64.919999999999987</v>
      </c>
    </row>
    <row r="6578" spans="1:7" ht="30" x14ac:dyDescent="0.25">
      <c r="A6578" s="261" t="s">
        <v>5738</v>
      </c>
      <c r="B6578" s="283">
        <v>96120</v>
      </c>
      <c r="C6578" s="108" t="s">
        <v>7715</v>
      </c>
      <c r="D6578" t="s">
        <v>321</v>
      </c>
      <c r="E6578" s="284">
        <v>2.94</v>
      </c>
      <c r="F6578" s="284">
        <v>1.19</v>
      </c>
      <c r="G6578" s="284">
        <f t="shared" si="102"/>
        <v>1.75</v>
      </c>
    </row>
    <row r="6579" spans="1:7" ht="45" x14ac:dyDescent="0.25">
      <c r="A6579" s="261" t="s">
        <v>5738</v>
      </c>
      <c r="B6579" s="283">
        <v>96123</v>
      </c>
      <c r="C6579" s="108" t="s">
        <v>7716</v>
      </c>
      <c r="D6579" t="s">
        <v>321</v>
      </c>
      <c r="E6579" s="284">
        <v>31.29</v>
      </c>
      <c r="F6579" s="284">
        <v>8.06</v>
      </c>
      <c r="G6579" s="284">
        <f t="shared" si="102"/>
        <v>23.229999999999997</v>
      </c>
    </row>
    <row r="6580" spans="1:7" ht="30" x14ac:dyDescent="0.25">
      <c r="A6580" s="261" t="s">
        <v>5738</v>
      </c>
      <c r="B6580" s="283">
        <v>99054</v>
      </c>
      <c r="C6580" s="108" t="s">
        <v>7717</v>
      </c>
      <c r="D6580" t="s">
        <v>245</v>
      </c>
      <c r="E6580" s="284">
        <v>55.58</v>
      </c>
      <c r="F6580" s="284">
        <v>28.85</v>
      </c>
      <c r="G6580" s="284">
        <f t="shared" si="102"/>
        <v>26.729999999999997</v>
      </c>
    </row>
    <row r="6581" spans="1:7" ht="45" x14ac:dyDescent="0.25">
      <c r="A6581" s="261" t="s">
        <v>5738</v>
      </c>
      <c r="B6581" s="283">
        <v>96111</v>
      </c>
      <c r="C6581" s="108" t="s">
        <v>7718</v>
      </c>
      <c r="D6581" t="s">
        <v>245</v>
      </c>
      <c r="E6581" s="284">
        <v>72.459999999999994</v>
      </c>
      <c r="F6581" s="284">
        <v>15.91</v>
      </c>
      <c r="G6581" s="284">
        <f t="shared" si="102"/>
        <v>56.55</v>
      </c>
    </row>
    <row r="6582" spans="1:7" ht="45" x14ac:dyDescent="0.25">
      <c r="A6582" s="261" t="s">
        <v>5738</v>
      </c>
      <c r="B6582" s="283">
        <v>96116</v>
      </c>
      <c r="C6582" s="108" t="s">
        <v>7719</v>
      </c>
      <c r="D6582" t="s">
        <v>245</v>
      </c>
      <c r="E6582" s="284">
        <v>75.819999999999993</v>
      </c>
      <c r="F6582" s="284">
        <v>13.7</v>
      </c>
      <c r="G6582" s="284">
        <f t="shared" si="102"/>
        <v>62.11999999999999</v>
      </c>
    </row>
    <row r="6583" spans="1:7" ht="30" x14ac:dyDescent="0.25">
      <c r="A6583" s="261" t="s">
        <v>5738</v>
      </c>
      <c r="B6583" s="283">
        <v>96121</v>
      </c>
      <c r="C6583" s="108" t="s">
        <v>7720</v>
      </c>
      <c r="D6583" t="s">
        <v>321</v>
      </c>
      <c r="E6583" s="284">
        <v>13.26</v>
      </c>
      <c r="F6583" s="284">
        <v>4.83</v>
      </c>
      <c r="G6583" s="284">
        <f t="shared" si="102"/>
        <v>8.43</v>
      </c>
    </row>
    <row r="6584" spans="1:7" ht="45" x14ac:dyDescent="0.25">
      <c r="A6584" s="261" t="s">
        <v>5738</v>
      </c>
      <c r="B6584" s="283">
        <v>96485</v>
      </c>
      <c r="C6584" s="108" t="s">
        <v>7721</v>
      </c>
      <c r="D6584" t="s">
        <v>245</v>
      </c>
      <c r="E6584" s="284">
        <v>84.76</v>
      </c>
      <c r="F6584" s="284">
        <v>15.91</v>
      </c>
      <c r="G6584" s="284">
        <f t="shared" si="102"/>
        <v>68.850000000000009</v>
      </c>
    </row>
    <row r="6585" spans="1:7" ht="45" x14ac:dyDescent="0.25">
      <c r="A6585" s="261" t="s">
        <v>5738</v>
      </c>
      <c r="B6585" s="283">
        <v>96486</v>
      </c>
      <c r="C6585" s="108" t="s">
        <v>7722</v>
      </c>
      <c r="D6585" t="s">
        <v>245</v>
      </c>
      <c r="E6585" s="284">
        <v>88.12</v>
      </c>
      <c r="F6585" s="284">
        <v>13.7</v>
      </c>
      <c r="G6585" s="284">
        <f t="shared" si="102"/>
        <v>74.42</v>
      </c>
    </row>
    <row r="6586" spans="1:7" ht="75" x14ac:dyDescent="0.25">
      <c r="A6586" s="261" t="s">
        <v>5738</v>
      </c>
      <c r="B6586" s="283">
        <v>91515</v>
      </c>
      <c r="C6586" s="108" t="s">
        <v>6472</v>
      </c>
      <c r="D6586" t="s">
        <v>245</v>
      </c>
      <c r="E6586" s="284">
        <v>5.55</v>
      </c>
      <c r="F6586" s="284">
        <v>4.07</v>
      </c>
      <c r="G6586" s="284">
        <f t="shared" si="102"/>
        <v>1.4799999999999995</v>
      </c>
    </row>
    <row r="6587" spans="1:7" ht="75" x14ac:dyDescent="0.25">
      <c r="A6587" s="261" t="s">
        <v>5738</v>
      </c>
      <c r="B6587" s="283">
        <v>91519</v>
      </c>
      <c r="C6587" s="108" t="s">
        <v>6436</v>
      </c>
      <c r="D6587" t="s">
        <v>245</v>
      </c>
      <c r="E6587" s="284">
        <v>7.46</v>
      </c>
      <c r="F6587" s="284">
        <v>5.5</v>
      </c>
      <c r="G6587" s="284">
        <f t="shared" si="102"/>
        <v>1.96</v>
      </c>
    </row>
    <row r="6588" spans="1:7" ht="75" x14ac:dyDescent="0.25">
      <c r="A6588" s="261" t="s">
        <v>5738</v>
      </c>
      <c r="B6588" s="283">
        <v>91520</v>
      </c>
      <c r="C6588" s="108" t="s">
        <v>6674</v>
      </c>
      <c r="D6588" t="s">
        <v>245</v>
      </c>
      <c r="E6588" s="284">
        <v>2.08</v>
      </c>
      <c r="F6588" s="284">
        <v>1.52</v>
      </c>
      <c r="G6588" s="284">
        <f t="shared" si="102"/>
        <v>0.56000000000000005</v>
      </c>
    </row>
    <row r="6589" spans="1:7" ht="60" x14ac:dyDescent="0.25">
      <c r="A6589" s="261" t="s">
        <v>5738</v>
      </c>
      <c r="B6589" s="283">
        <v>91522</v>
      </c>
      <c r="C6589" s="108" t="s">
        <v>6554</v>
      </c>
      <c r="D6589" t="s">
        <v>245</v>
      </c>
      <c r="E6589" s="284">
        <v>2.87</v>
      </c>
      <c r="F6589" s="284">
        <v>2.11</v>
      </c>
      <c r="G6589" s="284">
        <f t="shared" si="102"/>
        <v>0.76000000000000023</v>
      </c>
    </row>
    <row r="6590" spans="1:7" ht="75" x14ac:dyDescent="0.25">
      <c r="A6590" s="261" t="s">
        <v>5738</v>
      </c>
      <c r="B6590" s="283">
        <v>91525</v>
      </c>
      <c r="C6590" s="108" t="s">
        <v>6481</v>
      </c>
      <c r="D6590" t="s">
        <v>245</v>
      </c>
      <c r="E6590" s="284">
        <v>6.85</v>
      </c>
      <c r="F6590" s="284">
        <v>3.34</v>
      </c>
      <c r="G6590" s="284">
        <f t="shared" si="102"/>
        <v>3.51</v>
      </c>
    </row>
    <row r="6591" spans="1:7" ht="60" x14ac:dyDescent="0.25">
      <c r="A6591" s="261" t="s">
        <v>5738</v>
      </c>
      <c r="B6591" s="283">
        <v>104412</v>
      </c>
      <c r="C6591" s="108" t="s">
        <v>6672</v>
      </c>
      <c r="D6591" t="s">
        <v>245</v>
      </c>
      <c r="E6591" s="284">
        <v>2.57</v>
      </c>
      <c r="F6591" s="284">
        <v>1.88</v>
      </c>
      <c r="G6591" s="284">
        <f t="shared" si="102"/>
        <v>0.69</v>
      </c>
    </row>
    <row r="6592" spans="1:7" ht="60" x14ac:dyDescent="0.25">
      <c r="A6592" s="261" t="s">
        <v>5738</v>
      </c>
      <c r="B6592" s="283">
        <v>104413</v>
      </c>
      <c r="C6592" s="108" t="s">
        <v>6482</v>
      </c>
      <c r="D6592" t="s">
        <v>245</v>
      </c>
      <c r="E6592" s="284">
        <v>4.5199999999999996</v>
      </c>
      <c r="F6592" s="284">
        <v>3.33</v>
      </c>
      <c r="G6592" s="284">
        <f t="shared" si="102"/>
        <v>1.1899999999999995</v>
      </c>
    </row>
    <row r="6593" spans="1:7" ht="75" x14ac:dyDescent="0.25">
      <c r="A6593" s="261" t="s">
        <v>5738</v>
      </c>
      <c r="B6593" s="283">
        <v>104414</v>
      </c>
      <c r="C6593" s="108" t="s">
        <v>6534</v>
      </c>
      <c r="D6593" t="s">
        <v>245</v>
      </c>
      <c r="E6593" s="284">
        <v>6.17</v>
      </c>
      <c r="F6593" s="284">
        <v>2.84</v>
      </c>
      <c r="G6593" s="284">
        <f t="shared" si="102"/>
        <v>3.33</v>
      </c>
    </row>
    <row r="6594" spans="1:7" ht="75" x14ac:dyDescent="0.25">
      <c r="A6594" s="261" t="s">
        <v>5738</v>
      </c>
      <c r="B6594" s="283">
        <v>104415</v>
      </c>
      <c r="C6594" s="108" t="s">
        <v>6423</v>
      </c>
      <c r="D6594" t="s">
        <v>245</v>
      </c>
      <c r="E6594" s="284">
        <v>10.54</v>
      </c>
      <c r="F6594" s="284">
        <v>6.13</v>
      </c>
      <c r="G6594" s="284">
        <f t="shared" si="102"/>
        <v>4.4099999999999993</v>
      </c>
    </row>
    <row r="6595" spans="1:7" ht="75" x14ac:dyDescent="0.25">
      <c r="A6595" s="261" t="s">
        <v>5738</v>
      </c>
      <c r="B6595" s="283">
        <v>104416</v>
      </c>
      <c r="C6595" s="108" t="s">
        <v>6675</v>
      </c>
      <c r="D6595" t="s">
        <v>245</v>
      </c>
      <c r="E6595" s="284">
        <v>1.78</v>
      </c>
      <c r="F6595" s="284">
        <v>1.3</v>
      </c>
      <c r="G6595" s="284">
        <f t="shared" ref="G6595:G6658" si="103">E6595-F6595</f>
        <v>0.48</v>
      </c>
    </row>
    <row r="6596" spans="1:7" ht="75" x14ac:dyDescent="0.25">
      <c r="A6596" s="261" t="s">
        <v>5738</v>
      </c>
      <c r="B6596" s="283">
        <v>104417</v>
      </c>
      <c r="C6596" s="108" t="s">
        <v>6537</v>
      </c>
      <c r="D6596" t="s">
        <v>245</v>
      </c>
      <c r="E6596" s="284">
        <v>3.73</v>
      </c>
      <c r="F6596" s="284">
        <v>2.74</v>
      </c>
      <c r="G6596" s="284">
        <f t="shared" si="103"/>
        <v>0.98999999999999977</v>
      </c>
    </row>
    <row r="6597" spans="1:7" ht="75" x14ac:dyDescent="0.25">
      <c r="A6597" s="261" t="s">
        <v>5738</v>
      </c>
      <c r="B6597" s="283">
        <v>104418</v>
      </c>
      <c r="C6597" s="108" t="s">
        <v>6673</v>
      </c>
      <c r="D6597" t="s">
        <v>245</v>
      </c>
      <c r="E6597" s="284">
        <v>2.42</v>
      </c>
      <c r="F6597" s="284">
        <v>1.71</v>
      </c>
      <c r="G6597" s="284">
        <f t="shared" si="103"/>
        <v>0.71</v>
      </c>
    </row>
    <row r="6598" spans="1:7" ht="90" x14ac:dyDescent="0.25">
      <c r="A6598" s="261" t="s">
        <v>5738</v>
      </c>
      <c r="B6598" s="283">
        <v>104419</v>
      </c>
      <c r="C6598" s="108" t="s">
        <v>6410</v>
      </c>
      <c r="D6598" t="s">
        <v>245</v>
      </c>
      <c r="E6598" s="284">
        <v>9.9700000000000006</v>
      </c>
      <c r="F6598" s="284">
        <v>7.38</v>
      </c>
      <c r="G6598" s="284">
        <f t="shared" si="103"/>
        <v>2.5900000000000007</v>
      </c>
    </row>
    <row r="6599" spans="1:7" ht="90" x14ac:dyDescent="0.25">
      <c r="A6599" s="261" t="s">
        <v>5738</v>
      </c>
      <c r="B6599" s="283">
        <v>104420</v>
      </c>
      <c r="C6599" s="108" t="s">
        <v>6415</v>
      </c>
      <c r="D6599" t="s">
        <v>245</v>
      </c>
      <c r="E6599" s="284">
        <v>8.99</v>
      </c>
      <c r="F6599" s="284">
        <v>6.63</v>
      </c>
      <c r="G6599" s="284">
        <f t="shared" si="103"/>
        <v>2.3600000000000003</v>
      </c>
    </row>
    <row r="6600" spans="1:7" ht="75" x14ac:dyDescent="0.25">
      <c r="A6600" s="261" t="s">
        <v>5738</v>
      </c>
      <c r="B6600" s="283">
        <v>104421</v>
      </c>
      <c r="C6600" s="108" t="s">
        <v>6414</v>
      </c>
      <c r="D6600" t="s">
        <v>245</v>
      </c>
      <c r="E6600" s="284">
        <v>13.03</v>
      </c>
      <c r="F6600" s="284">
        <v>6.8</v>
      </c>
      <c r="G6600" s="284">
        <f t="shared" si="103"/>
        <v>6.2299999999999995</v>
      </c>
    </row>
    <row r="6601" spans="1:7" ht="75" x14ac:dyDescent="0.25">
      <c r="A6601" s="261" t="s">
        <v>5738</v>
      </c>
      <c r="B6601" s="283">
        <v>104422</v>
      </c>
      <c r="C6601" s="108" t="s">
        <v>6533</v>
      </c>
      <c r="D6601" t="s">
        <v>245</v>
      </c>
      <c r="E6601" s="284">
        <v>7.78</v>
      </c>
      <c r="F6601" s="284">
        <v>2.85</v>
      </c>
      <c r="G6601" s="284">
        <f t="shared" si="103"/>
        <v>4.93</v>
      </c>
    </row>
    <row r="6602" spans="1:7" ht="90" x14ac:dyDescent="0.25">
      <c r="A6602" s="261" t="s">
        <v>5738</v>
      </c>
      <c r="B6602" s="283">
        <v>104423</v>
      </c>
      <c r="C6602" s="108" t="s">
        <v>6628</v>
      </c>
      <c r="D6602" t="s">
        <v>245</v>
      </c>
      <c r="E6602" s="284">
        <v>20.48</v>
      </c>
      <c r="F6602" s="284">
        <v>12.4</v>
      </c>
      <c r="G6602" s="284">
        <f t="shared" si="103"/>
        <v>8.08</v>
      </c>
    </row>
    <row r="6603" spans="1:7" ht="90" x14ac:dyDescent="0.25">
      <c r="A6603" s="261" t="s">
        <v>5738</v>
      </c>
      <c r="B6603" s="283">
        <v>104424</v>
      </c>
      <c r="C6603" s="108" t="s">
        <v>6636</v>
      </c>
      <c r="D6603" t="s">
        <v>245</v>
      </c>
      <c r="E6603" s="284">
        <v>18.89</v>
      </c>
      <c r="F6603" s="284">
        <v>11.21</v>
      </c>
      <c r="G6603" s="284">
        <f t="shared" si="103"/>
        <v>7.68</v>
      </c>
    </row>
    <row r="6604" spans="1:7" ht="75" x14ac:dyDescent="0.25">
      <c r="A6604" s="261" t="s">
        <v>5738</v>
      </c>
      <c r="B6604" s="283">
        <v>104425</v>
      </c>
      <c r="C6604" s="108" t="s">
        <v>6375</v>
      </c>
      <c r="D6604" t="s">
        <v>245</v>
      </c>
      <c r="E6604" s="284">
        <v>16.260000000000002</v>
      </c>
      <c r="F6604" s="284">
        <v>9.23</v>
      </c>
      <c r="G6604" s="284">
        <f t="shared" si="103"/>
        <v>7.0300000000000011</v>
      </c>
    </row>
    <row r="6605" spans="1:7" ht="90" x14ac:dyDescent="0.25">
      <c r="A6605" s="261" t="s">
        <v>5738</v>
      </c>
      <c r="B6605" s="283">
        <v>87280</v>
      </c>
      <c r="C6605" s="108" t="s">
        <v>2410</v>
      </c>
      <c r="D6605" t="s">
        <v>319</v>
      </c>
      <c r="E6605" s="284">
        <v>461.36</v>
      </c>
      <c r="F6605" s="284">
        <v>119.45</v>
      </c>
      <c r="G6605" s="284">
        <f t="shared" si="103"/>
        <v>341.91</v>
      </c>
    </row>
    <row r="6606" spans="1:7" ht="90" x14ac:dyDescent="0.25">
      <c r="A6606" s="261" t="s">
        <v>5738</v>
      </c>
      <c r="B6606" s="283">
        <v>87281</v>
      </c>
      <c r="C6606" s="108" t="s">
        <v>2411</v>
      </c>
      <c r="D6606" t="s">
        <v>319</v>
      </c>
      <c r="E6606" s="284">
        <v>443.27</v>
      </c>
      <c r="F6606" s="284">
        <v>97.53</v>
      </c>
      <c r="G6606" s="284">
        <f t="shared" si="103"/>
        <v>345.74</v>
      </c>
    </row>
    <row r="6607" spans="1:7" ht="90" x14ac:dyDescent="0.25">
      <c r="A6607" s="261" t="s">
        <v>5738</v>
      </c>
      <c r="B6607" s="283">
        <v>87283</v>
      </c>
      <c r="C6607" s="108" t="s">
        <v>2412</v>
      </c>
      <c r="D6607" t="s">
        <v>319</v>
      </c>
      <c r="E6607" s="284">
        <v>475.55</v>
      </c>
      <c r="F6607" s="284">
        <v>107.29</v>
      </c>
      <c r="G6607" s="284">
        <f t="shared" si="103"/>
        <v>368.26</v>
      </c>
    </row>
    <row r="6608" spans="1:7" ht="90" x14ac:dyDescent="0.25">
      <c r="A6608" s="261" t="s">
        <v>5738</v>
      </c>
      <c r="B6608" s="283">
        <v>87284</v>
      </c>
      <c r="C6608" s="108" t="s">
        <v>2413</v>
      </c>
      <c r="D6608" t="s">
        <v>319</v>
      </c>
      <c r="E6608" s="284">
        <v>457.48</v>
      </c>
      <c r="F6608" s="284">
        <v>87.25</v>
      </c>
      <c r="G6608" s="284">
        <f t="shared" si="103"/>
        <v>370.23</v>
      </c>
    </row>
    <row r="6609" spans="1:7" ht="75" x14ac:dyDescent="0.25">
      <c r="A6609" s="261" t="s">
        <v>5738</v>
      </c>
      <c r="B6609" s="283">
        <v>87286</v>
      </c>
      <c r="C6609" s="108" t="s">
        <v>2414</v>
      </c>
      <c r="D6609" t="s">
        <v>319</v>
      </c>
      <c r="E6609" s="284">
        <v>575.47</v>
      </c>
      <c r="F6609" s="284">
        <v>127.86</v>
      </c>
      <c r="G6609" s="284">
        <f t="shared" si="103"/>
        <v>447.61</v>
      </c>
    </row>
    <row r="6610" spans="1:7" ht="75" x14ac:dyDescent="0.25">
      <c r="A6610" s="261" t="s">
        <v>5738</v>
      </c>
      <c r="B6610" s="283">
        <v>87287</v>
      </c>
      <c r="C6610" s="108" t="s">
        <v>2415</v>
      </c>
      <c r="D6610" t="s">
        <v>319</v>
      </c>
      <c r="E6610" s="284">
        <v>540.41</v>
      </c>
      <c r="F6610" s="284">
        <v>88.7</v>
      </c>
      <c r="G6610" s="284">
        <f t="shared" si="103"/>
        <v>451.71</v>
      </c>
    </row>
    <row r="6611" spans="1:7" ht="75" x14ac:dyDescent="0.25">
      <c r="A6611" s="261" t="s">
        <v>5738</v>
      </c>
      <c r="B6611" s="283">
        <v>87289</v>
      </c>
      <c r="C6611" s="108" t="s">
        <v>2416</v>
      </c>
      <c r="D6611" t="s">
        <v>319</v>
      </c>
      <c r="E6611" s="284">
        <v>545.6</v>
      </c>
      <c r="F6611" s="284">
        <v>120.68</v>
      </c>
      <c r="G6611" s="284">
        <f t="shared" si="103"/>
        <v>424.92</v>
      </c>
    </row>
    <row r="6612" spans="1:7" ht="75" x14ac:dyDescent="0.25">
      <c r="A6612" s="261" t="s">
        <v>5738</v>
      </c>
      <c r="B6612" s="283">
        <v>87290</v>
      </c>
      <c r="C6612" s="108" t="s">
        <v>2417</v>
      </c>
      <c r="D6612" t="s">
        <v>319</v>
      </c>
      <c r="E6612" s="284">
        <v>523.65</v>
      </c>
      <c r="F6612" s="284">
        <v>95.6</v>
      </c>
      <c r="G6612" s="284">
        <f t="shared" si="103"/>
        <v>428.04999999999995</v>
      </c>
    </row>
    <row r="6613" spans="1:7" ht="75" x14ac:dyDescent="0.25">
      <c r="A6613" s="261" t="s">
        <v>5738</v>
      </c>
      <c r="B6613" s="283">
        <v>87292</v>
      </c>
      <c r="C6613" s="108" t="s">
        <v>2418</v>
      </c>
      <c r="D6613" t="s">
        <v>319</v>
      </c>
      <c r="E6613" s="284">
        <v>548.54</v>
      </c>
      <c r="F6613" s="284">
        <v>111.5</v>
      </c>
      <c r="G6613" s="284">
        <f t="shared" si="103"/>
        <v>437.03999999999996</v>
      </c>
    </row>
    <row r="6614" spans="1:7" ht="75" x14ac:dyDescent="0.25">
      <c r="A6614" s="261" t="s">
        <v>5738</v>
      </c>
      <c r="B6614" s="283">
        <v>87294</v>
      </c>
      <c r="C6614" s="108" t="s">
        <v>2419</v>
      </c>
      <c r="D6614" t="s">
        <v>319</v>
      </c>
      <c r="E6614" s="284">
        <v>516.53</v>
      </c>
      <c r="F6614" s="284">
        <v>101.76</v>
      </c>
      <c r="G6614" s="284">
        <f t="shared" si="103"/>
        <v>414.77</v>
      </c>
    </row>
    <row r="6615" spans="1:7" ht="75" x14ac:dyDescent="0.25">
      <c r="A6615" s="261" t="s">
        <v>5738</v>
      </c>
      <c r="B6615" s="283">
        <v>87295</v>
      </c>
      <c r="C6615" s="108" t="s">
        <v>2420</v>
      </c>
      <c r="D6615" t="s">
        <v>319</v>
      </c>
      <c r="E6615" s="284">
        <v>537.83000000000004</v>
      </c>
      <c r="F6615" s="284">
        <v>137.04</v>
      </c>
      <c r="G6615" s="284">
        <f t="shared" si="103"/>
        <v>400.79000000000008</v>
      </c>
    </row>
    <row r="6616" spans="1:7" ht="75" x14ac:dyDescent="0.25">
      <c r="A6616" s="261" t="s">
        <v>5738</v>
      </c>
      <c r="B6616" s="283">
        <v>87296</v>
      </c>
      <c r="C6616" s="108" t="s">
        <v>2421</v>
      </c>
      <c r="D6616" t="s">
        <v>319</v>
      </c>
      <c r="E6616" s="284">
        <v>490.17</v>
      </c>
      <c r="F6616" s="284">
        <v>89.44</v>
      </c>
      <c r="G6616" s="284">
        <f t="shared" si="103"/>
        <v>400.73</v>
      </c>
    </row>
    <row r="6617" spans="1:7" ht="60" x14ac:dyDescent="0.25">
      <c r="A6617" s="261" t="s">
        <v>5738</v>
      </c>
      <c r="B6617" s="283">
        <v>87298</v>
      </c>
      <c r="C6617" s="108" t="s">
        <v>2422</v>
      </c>
      <c r="D6617" t="s">
        <v>319</v>
      </c>
      <c r="E6617" s="284">
        <v>714</v>
      </c>
      <c r="F6617" s="284">
        <v>109.52</v>
      </c>
      <c r="G6617" s="284">
        <f t="shared" si="103"/>
        <v>604.48</v>
      </c>
    </row>
    <row r="6618" spans="1:7" ht="60" x14ac:dyDescent="0.25">
      <c r="A6618" s="261" t="s">
        <v>5738</v>
      </c>
      <c r="B6618" s="283">
        <v>87299</v>
      </c>
      <c r="C6618" s="108" t="s">
        <v>2423</v>
      </c>
      <c r="D6618" t="s">
        <v>319</v>
      </c>
      <c r="E6618" s="284">
        <v>455.28</v>
      </c>
      <c r="F6618" s="284">
        <v>93.09</v>
      </c>
      <c r="G6618" s="284">
        <f t="shared" si="103"/>
        <v>362.18999999999994</v>
      </c>
    </row>
    <row r="6619" spans="1:7" ht="60" x14ac:dyDescent="0.25">
      <c r="A6619" s="261" t="s">
        <v>5738</v>
      </c>
      <c r="B6619" s="283">
        <v>87301</v>
      </c>
      <c r="C6619" s="108" t="s">
        <v>2424</v>
      </c>
      <c r="D6619" t="s">
        <v>319</v>
      </c>
      <c r="E6619" s="284">
        <v>641.48</v>
      </c>
      <c r="F6619" s="284">
        <v>120.18</v>
      </c>
      <c r="G6619" s="284">
        <f t="shared" si="103"/>
        <v>521.29999999999995</v>
      </c>
    </row>
    <row r="6620" spans="1:7" ht="60" x14ac:dyDescent="0.25">
      <c r="A6620" s="261" t="s">
        <v>5738</v>
      </c>
      <c r="B6620" s="283">
        <v>87302</v>
      </c>
      <c r="C6620" s="108" t="s">
        <v>2425</v>
      </c>
      <c r="D6620" t="s">
        <v>319</v>
      </c>
      <c r="E6620" s="284">
        <v>619.20000000000005</v>
      </c>
      <c r="F6620" s="284">
        <v>94.3</v>
      </c>
      <c r="G6620" s="284">
        <f t="shared" si="103"/>
        <v>524.90000000000009</v>
      </c>
    </row>
    <row r="6621" spans="1:7" ht="60" x14ac:dyDescent="0.25">
      <c r="A6621" s="261" t="s">
        <v>5738</v>
      </c>
      <c r="B6621" s="283">
        <v>87304</v>
      </c>
      <c r="C6621" s="108" t="s">
        <v>2426</v>
      </c>
      <c r="D6621" t="s">
        <v>319</v>
      </c>
      <c r="E6621" s="284">
        <v>574.46</v>
      </c>
      <c r="F6621" s="284">
        <v>109.03</v>
      </c>
      <c r="G6621" s="284">
        <f t="shared" si="103"/>
        <v>465.43000000000006</v>
      </c>
    </row>
    <row r="6622" spans="1:7" ht="60" x14ac:dyDescent="0.25">
      <c r="A6622" s="261" t="s">
        <v>5738</v>
      </c>
      <c r="B6622" s="283">
        <v>87305</v>
      </c>
      <c r="C6622" s="108" t="s">
        <v>2427</v>
      </c>
      <c r="D6622" t="s">
        <v>319</v>
      </c>
      <c r="E6622" s="284">
        <v>568.02</v>
      </c>
      <c r="F6622" s="284">
        <v>97.6</v>
      </c>
      <c r="G6622" s="284">
        <f t="shared" si="103"/>
        <v>470.41999999999996</v>
      </c>
    </row>
    <row r="6623" spans="1:7" ht="60" x14ac:dyDescent="0.25">
      <c r="A6623" s="261" t="s">
        <v>5738</v>
      </c>
      <c r="B6623" s="283">
        <v>87307</v>
      </c>
      <c r="C6623" s="108" t="s">
        <v>2428</v>
      </c>
      <c r="D6623" t="s">
        <v>319</v>
      </c>
      <c r="E6623" s="284">
        <v>547.4</v>
      </c>
      <c r="F6623" s="284">
        <v>120.18</v>
      </c>
      <c r="G6623" s="284">
        <f t="shared" si="103"/>
        <v>427.21999999999997</v>
      </c>
    </row>
    <row r="6624" spans="1:7" ht="60" x14ac:dyDescent="0.25">
      <c r="A6624" s="261" t="s">
        <v>5738</v>
      </c>
      <c r="B6624" s="283">
        <v>87308</v>
      </c>
      <c r="C6624" s="108" t="s">
        <v>2429</v>
      </c>
      <c r="D6624" t="s">
        <v>319</v>
      </c>
      <c r="E6624" s="284">
        <v>525.59</v>
      </c>
      <c r="F6624" s="284">
        <v>97.28</v>
      </c>
      <c r="G6624" s="284">
        <f t="shared" si="103"/>
        <v>428.31000000000006</v>
      </c>
    </row>
    <row r="6625" spans="1:7" ht="60" x14ac:dyDescent="0.25">
      <c r="A6625" s="261" t="s">
        <v>5738</v>
      </c>
      <c r="B6625" s="283">
        <v>87310</v>
      </c>
      <c r="C6625" s="108" t="s">
        <v>2430</v>
      </c>
      <c r="D6625" t="s">
        <v>319</v>
      </c>
      <c r="E6625" s="284">
        <v>461.07</v>
      </c>
      <c r="F6625" s="284">
        <v>106.54</v>
      </c>
      <c r="G6625" s="284">
        <f t="shared" si="103"/>
        <v>354.53</v>
      </c>
    </row>
    <row r="6626" spans="1:7" ht="60" x14ac:dyDescent="0.25">
      <c r="A6626" s="261" t="s">
        <v>5738</v>
      </c>
      <c r="B6626" s="283">
        <v>87311</v>
      </c>
      <c r="C6626" s="108" t="s">
        <v>2431</v>
      </c>
      <c r="D6626" t="s">
        <v>319</v>
      </c>
      <c r="E6626" s="284">
        <v>439.89</v>
      </c>
      <c r="F6626" s="284">
        <v>84.45</v>
      </c>
      <c r="G6626" s="284">
        <f t="shared" si="103"/>
        <v>355.44</v>
      </c>
    </row>
    <row r="6627" spans="1:7" ht="60" x14ac:dyDescent="0.25">
      <c r="A6627" s="261" t="s">
        <v>5738</v>
      </c>
      <c r="B6627" s="283">
        <v>87313</v>
      </c>
      <c r="C6627" s="108" t="s">
        <v>2432</v>
      </c>
      <c r="D6627" t="s">
        <v>319</v>
      </c>
      <c r="E6627" s="284">
        <v>563.58000000000004</v>
      </c>
      <c r="F6627" s="284">
        <v>107.04</v>
      </c>
      <c r="G6627" s="284">
        <f t="shared" si="103"/>
        <v>456.54</v>
      </c>
    </row>
    <row r="6628" spans="1:7" ht="60" x14ac:dyDescent="0.25">
      <c r="A6628" s="261" t="s">
        <v>5738</v>
      </c>
      <c r="B6628" s="283">
        <v>87314</v>
      </c>
      <c r="C6628" s="108" t="s">
        <v>2433</v>
      </c>
      <c r="D6628" t="s">
        <v>319</v>
      </c>
      <c r="E6628" s="284">
        <v>544.29999999999995</v>
      </c>
      <c r="F6628" s="284">
        <v>84.83</v>
      </c>
      <c r="G6628" s="284">
        <f t="shared" si="103"/>
        <v>459.46999999999997</v>
      </c>
    </row>
    <row r="6629" spans="1:7" ht="60" x14ac:dyDescent="0.25">
      <c r="A6629" s="261" t="s">
        <v>5738</v>
      </c>
      <c r="B6629" s="283">
        <v>87316</v>
      </c>
      <c r="C6629" s="108" t="s">
        <v>2434</v>
      </c>
      <c r="D6629" t="s">
        <v>319</v>
      </c>
      <c r="E6629" s="284">
        <v>511.35</v>
      </c>
      <c r="F6629" s="284">
        <v>114.98</v>
      </c>
      <c r="G6629" s="284">
        <f t="shared" si="103"/>
        <v>396.37</v>
      </c>
    </row>
    <row r="6630" spans="1:7" ht="60" x14ac:dyDescent="0.25">
      <c r="A6630" s="261" t="s">
        <v>5738</v>
      </c>
      <c r="B6630" s="283">
        <v>87317</v>
      </c>
      <c r="C6630" s="108" t="s">
        <v>2435</v>
      </c>
      <c r="D6630" t="s">
        <v>319</v>
      </c>
      <c r="E6630" s="284">
        <v>482.58</v>
      </c>
      <c r="F6630" s="284">
        <v>84.73</v>
      </c>
      <c r="G6630" s="284">
        <f t="shared" si="103"/>
        <v>397.84999999999997</v>
      </c>
    </row>
    <row r="6631" spans="1:7" ht="75" x14ac:dyDescent="0.25">
      <c r="A6631" s="261" t="s">
        <v>5738</v>
      </c>
      <c r="B6631" s="283">
        <v>87319</v>
      </c>
      <c r="C6631" s="108" t="s">
        <v>2436</v>
      </c>
      <c r="D6631" t="s">
        <v>319</v>
      </c>
      <c r="E6631" s="284">
        <v>3789.7</v>
      </c>
      <c r="F6631" s="284">
        <v>107.04</v>
      </c>
      <c r="G6631" s="284">
        <f t="shared" si="103"/>
        <v>3682.66</v>
      </c>
    </row>
    <row r="6632" spans="1:7" ht="75" x14ac:dyDescent="0.25">
      <c r="A6632" s="261" t="s">
        <v>5738</v>
      </c>
      <c r="B6632" s="283">
        <v>87320</v>
      </c>
      <c r="C6632" s="108" t="s">
        <v>2437</v>
      </c>
      <c r="D6632" t="s">
        <v>319</v>
      </c>
      <c r="E6632" s="284">
        <v>3785.06</v>
      </c>
      <c r="F6632" s="284">
        <v>85.91</v>
      </c>
      <c r="G6632" s="284">
        <f t="shared" si="103"/>
        <v>3699.15</v>
      </c>
    </row>
    <row r="6633" spans="1:7" ht="75" x14ac:dyDescent="0.25">
      <c r="A6633" s="261" t="s">
        <v>5738</v>
      </c>
      <c r="B6633" s="283">
        <v>87322</v>
      </c>
      <c r="C6633" s="108" t="s">
        <v>2438</v>
      </c>
      <c r="D6633" t="s">
        <v>319</v>
      </c>
      <c r="E6633" s="284">
        <v>3910.9</v>
      </c>
      <c r="F6633" s="284">
        <v>112.98</v>
      </c>
      <c r="G6633" s="284">
        <f t="shared" si="103"/>
        <v>3797.92</v>
      </c>
    </row>
    <row r="6634" spans="1:7" ht="75" x14ac:dyDescent="0.25">
      <c r="A6634" s="261" t="s">
        <v>5738</v>
      </c>
      <c r="B6634" s="283">
        <v>87323</v>
      </c>
      <c r="C6634" s="108" t="s">
        <v>2439</v>
      </c>
      <c r="D6634" t="s">
        <v>319</v>
      </c>
      <c r="E6634" s="284">
        <v>3897.25</v>
      </c>
      <c r="F6634" s="284">
        <v>82.84</v>
      </c>
      <c r="G6634" s="284">
        <f t="shared" si="103"/>
        <v>3814.41</v>
      </c>
    </row>
    <row r="6635" spans="1:7" ht="75" x14ac:dyDescent="0.25">
      <c r="A6635" s="261" t="s">
        <v>5738</v>
      </c>
      <c r="B6635" s="283">
        <v>87325</v>
      </c>
      <c r="C6635" s="108" t="s">
        <v>2440</v>
      </c>
      <c r="D6635" t="s">
        <v>319</v>
      </c>
      <c r="E6635" s="284">
        <v>3822.77</v>
      </c>
      <c r="F6635" s="284">
        <v>116.2</v>
      </c>
      <c r="G6635" s="284">
        <f t="shared" si="103"/>
        <v>3706.57</v>
      </c>
    </row>
    <row r="6636" spans="1:7" ht="75" x14ac:dyDescent="0.25">
      <c r="A6636" s="261" t="s">
        <v>5738</v>
      </c>
      <c r="B6636" s="283">
        <v>87326</v>
      </c>
      <c r="C6636" s="108" t="s">
        <v>2441</v>
      </c>
      <c r="D6636" t="s">
        <v>319</v>
      </c>
      <c r="E6636" s="284">
        <v>3818.18</v>
      </c>
      <c r="F6636" s="284">
        <v>78.27</v>
      </c>
      <c r="G6636" s="284">
        <f t="shared" si="103"/>
        <v>3739.91</v>
      </c>
    </row>
    <row r="6637" spans="1:7" ht="105" x14ac:dyDescent="0.25">
      <c r="A6637" s="261" t="s">
        <v>5738</v>
      </c>
      <c r="B6637" s="283">
        <v>87327</v>
      </c>
      <c r="C6637" s="108" t="s">
        <v>2442</v>
      </c>
      <c r="D6637" t="s">
        <v>319</v>
      </c>
      <c r="E6637" s="284">
        <v>491.61</v>
      </c>
      <c r="F6637" s="284">
        <v>144.72</v>
      </c>
      <c r="G6637" s="284">
        <f t="shared" si="103"/>
        <v>346.89</v>
      </c>
    </row>
    <row r="6638" spans="1:7" ht="105" x14ac:dyDescent="0.25">
      <c r="A6638" s="261" t="s">
        <v>5738</v>
      </c>
      <c r="B6638" s="283">
        <v>87328</v>
      </c>
      <c r="C6638" s="108" t="s">
        <v>2443</v>
      </c>
      <c r="D6638" t="s">
        <v>319</v>
      </c>
      <c r="E6638" s="284">
        <v>408.48</v>
      </c>
      <c r="F6638" s="284">
        <v>74.12</v>
      </c>
      <c r="G6638" s="284">
        <f t="shared" si="103"/>
        <v>334.36</v>
      </c>
    </row>
    <row r="6639" spans="1:7" ht="105" x14ac:dyDescent="0.25">
      <c r="A6639" s="261" t="s">
        <v>5738</v>
      </c>
      <c r="B6639" s="283">
        <v>87329</v>
      </c>
      <c r="C6639" s="108" t="s">
        <v>2444</v>
      </c>
      <c r="D6639" t="s">
        <v>319</v>
      </c>
      <c r="E6639" s="284">
        <v>531.44000000000005</v>
      </c>
      <c r="F6639" s="284">
        <v>156.61000000000001</v>
      </c>
      <c r="G6639" s="284">
        <f t="shared" si="103"/>
        <v>374.83000000000004</v>
      </c>
    </row>
    <row r="6640" spans="1:7" ht="105" x14ac:dyDescent="0.25">
      <c r="A6640" s="261" t="s">
        <v>5738</v>
      </c>
      <c r="B6640" s="283">
        <v>87330</v>
      </c>
      <c r="C6640" s="108" t="s">
        <v>2445</v>
      </c>
      <c r="D6640" t="s">
        <v>319</v>
      </c>
      <c r="E6640" s="284">
        <v>438.03</v>
      </c>
      <c r="F6640" s="284">
        <v>77.849999999999994</v>
      </c>
      <c r="G6640" s="284">
        <f t="shared" si="103"/>
        <v>360.17999999999995</v>
      </c>
    </row>
    <row r="6641" spans="1:7" ht="90" x14ac:dyDescent="0.25">
      <c r="A6641" s="261" t="s">
        <v>5738</v>
      </c>
      <c r="B6641" s="283">
        <v>87331</v>
      </c>
      <c r="C6641" s="108" t="s">
        <v>2446</v>
      </c>
      <c r="D6641" t="s">
        <v>319</v>
      </c>
      <c r="E6641" s="284">
        <v>605.07000000000005</v>
      </c>
      <c r="F6641" s="284">
        <v>153.63999999999999</v>
      </c>
      <c r="G6641" s="284">
        <f t="shared" si="103"/>
        <v>451.43000000000006</v>
      </c>
    </row>
    <row r="6642" spans="1:7" ht="90" x14ac:dyDescent="0.25">
      <c r="A6642" s="261" t="s">
        <v>5738</v>
      </c>
      <c r="B6642" s="283">
        <v>87332</v>
      </c>
      <c r="C6642" s="108" t="s">
        <v>2447</v>
      </c>
      <c r="D6642" t="s">
        <v>319</v>
      </c>
      <c r="E6642" s="284">
        <v>517.91</v>
      </c>
      <c r="F6642" s="284">
        <v>78.66</v>
      </c>
      <c r="G6642" s="284">
        <f t="shared" si="103"/>
        <v>439.25</v>
      </c>
    </row>
    <row r="6643" spans="1:7" ht="90" x14ac:dyDescent="0.25">
      <c r="A6643" s="261" t="s">
        <v>5738</v>
      </c>
      <c r="B6643" s="283">
        <v>87333</v>
      </c>
      <c r="C6643" s="108" t="s">
        <v>2448</v>
      </c>
      <c r="D6643" t="s">
        <v>319</v>
      </c>
      <c r="E6643" s="284">
        <v>554.33000000000004</v>
      </c>
      <c r="F6643" s="284">
        <v>132.81</v>
      </c>
      <c r="G6643" s="284">
        <f t="shared" si="103"/>
        <v>421.52000000000004</v>
      </c>
    </row>
    <row r="6644" spans="1:7" ht="90" x14ac:dyDescent="0.25">
      <c r="A6644" s="261" t="s">
        <v>5738</v>
      </c>
      <c r="B6644" s="283">
        <v>87334</v>
      </c>
      <c r="C6644" s="108" t="s">
        <v>2449</v>
      </c>
      <c r="D6644" t="s">
        <v>319</v>
      </c>
      <c r="E6644" s="284">
        <v>499.08</v>
      </c>
      <c r="F6644" s="284">
        <v>84.86</v>
      </c>
      <c r="G6644" s="284">
        <f t="shared" si="103"/>
        <v>414.21999999999997</v>
      </c>
    </row>
    <row r="6645" spans="1:7" ht="90" x14ac:dyDescent="0.25">
      <c r="A6645" s="261" t="s">
        <v>5738</v>
      </c>
      <c r="B6645" s="283">
        <v>87335</v>
      </c>
      <c r="C6645" s="108" t="s">
        <v>2450</v>
      </c>
      <c r="D6645" t="s">
        <v>319</v>
      </c>
      <c r="E6645" s="284">
        <v>543.95000000000005</v>
      </c>
      <c r="F6645" s="284">
        <v>122.91</v>
      </c>
      <c r="G6645" s="284">
        <f t="shared" si="103"/>
        <v>421.04000000000008</v>
      </c>
    </row>
    <row r="6646" spans="1:7" ht="90" x14ac:dyDescent="0.25">
      <c r="A6646" s="261" t="s">
        <v>5738</v>
      </c>
      <c r="B6646" s="283">
        <v>87336</v>
      </c>
      <c r="C6646" s="108" t="s">
        <v>2451</v>
      </c>
      <c r="D6646" t="s">
        <v>319</v>
      </c>
      <c r="E6646" s="284">
        <v>508.5</v>
      </c>
      <c r="F6646" s="284">
        <v>81.25</v>
      </c>
      <c r="G6646" s="284">
        <f t="shared" si="103"/>
        <v>427.25</v>
      </c>
    </row>
    <row r="6647" spans="1:7" ht="90" x14ac:dyDescent="0.25">
      <c r="A6647" s="261" t="s">
        <v>5738</v>
      </c>
      <c r="B6647" s="283">
        <v>87337</v>
      </c>
      <c r="C6647" s="108" t="s">
        <v>2452</v>
      </c>
      <c r="D6647" t="s">
        <v>319</v>
      </c>
      <c r="E6647" s="284">
        <v>530.21</v>
      </c>
      <c r="F6647" s="284">
        <v>120.93</v>
      </c>
      <c r="G6647" s="284">
        <f t="shared" si="103"/>
        <v>409.28000000000003</v>
      </c>
    </row>
    <row r="6648" spans="1:7" ht="90" x14ac:dyDescent="0.25">
      <c r="A6648" s="261" t="s">
        <v>5738</v>
      </c>
      <c r="B6648" s="283">
        <v>87338</v>
      </c>
      <c r="C6648" s="108" t="s">
        <v>2453</v>
      </c>
      <c r="D6648" t="s">
        <v>319</v>
      </c>
      <c r="E6648" s="284">
        <v>493.39</v>
      </c>
      <c r="F6648" s="284">
        <v>100.48</v>
      </c>
      <c r="G6648" s="284">
        <f t="shared" si="103"/>
        <v>392.90999999999997</v>
      </c>
    </row>
    <row r="6649" spans="1:7" ht="60" x14ac:dyDescent="0.25">
      <c r="A6649" s="261" t="s">
        <v>5738</v>
      </c>
      <c r="B6649" s="283">
        <v>87339</v>
      </c>
      <c r="C6649" s="108" t="s">
        <v>2454</v>
      </c>
      <c r="D6649" t="s">
        <v>319</v>
      </c>
      <c r="E6649" s="284">
        <v>877.88</v>
      </c>
      <c r="F6649" s="284">
        <v>256.48</v>
      </c>
      <c r="G6649" s="284">
        <f t="shared" si="103"/>
        <v>621.4</v>
      </c>
    </row>
    <row r="6650" spans="1:7" ht="60" x14ac:dyDescent="0.25">
      <c r="A6650" s="261" t="s">
        <v>5738</v>
      </c>
      <c r="B6650" s="283">
        <v>87340</v>
      </c>
      <c r="C6650" s="108" t="s">
        <v>2455</v>
      </c>
      <c r="D6650" t="s">
        <v>319</v>
      </c>
      <c r="E6650" s="284">
        <v>713.67</v>
      </c>
      <c r="F6650" s="284">
        <v>118.43</v>
      </c>
      <c r="G6650" s="284">
        <f t="shared" si="103"/>
        <v>595.24</v>
      </c>
    </row>
    <row r="6651" spans="1:7" ht="60" x14ac:dyDescent="0.25">
      <c r="A6651" s="261" t="s">
        <v>5738</v>
      </c>
      <c r="B6651" s="283">
        <v>87341</v>
      </c>
      <c r="C6651" s="108" t="s">
        <v>2456</v>
      </c>
      <c r="D6651" t="s">
        <v>319</v>
      </c>
      <c r="E6651" s="284">
        <v>667.27</v>
      </c>
      <c r="F6651" s="284">
        <v>77.44</v>
      </c>
      <c r="G6651" s="284">
        <f t="shared" si="103"/>
        <v>589.82999999999993</v>
      </c>
    </row>
    <row r="6652" spans="1:7" ht="60" x14ac:dyDescent="0.25">
      <c r="A6652" s="261" t="s">
        <v>5738</v>
      </c>
      <c r="B6652" s="283">
        <v>87342</v>
      </c>
      <c r="C6652" s="108" t="s">
        <v>2457</v>
      </c>
      <c r="D6652" t="s">
        <v>319</v>
      </c>
      <c r="E6652" s="284">
        <v>737.38</v>
      </c>
      <c r="F6652" s="284">
        <v>206.92</v>
      </c>
      <c r="G6652" s="284">
        <f t="shared" si="103"/>
        <v>530.46</v>
      </c>
    </row>
    <row r="6653" spans="1:7" ht="60" x14ac:dyDescent="0.25">
      <c r="A6653" s="261" t="s">
        <v>5738</v>
      </c>
      <c r="B6653" s="283">
        <v>87343</v>
      </c>
      <c r="C6653" s="108" t="s">
        <v>2458</v>
      </c>
      <c r="D6653" t="s">
        <v>319</v>
      </c>
      <c r="E6653" s="284">
        <v>644.30999999999995</v>
      </c>
      <c r="F6653" s="284">
        <v>128.35</v>
      </c>
      <c r="G6653" s="284">
        <f t="shared" si="103"/>
        <v>515.95999999999992</v>
      </c>
    </row>
    <row r="6654" spans="1:7" ht="60" x14ac:dyDescent="0.25">
      <c r="A6654" s="261" t="s">
        <v>5738</v>
      </c>
      <c r="B6654" s="283">
        <v>87344</v>
      </c>
      <c r="C6654" s="108" t="s">
        <v>2459</v>
      </c>
      <c r="D6654" t="s">
        <v>319</v>
      </c>
      <c r="E6654" s="284">
        <v>587.17999999999995</v>
      </c>
      <c r="F6654" s="284">
        <v>77.099999999999994</v>
      </c>
      <c r="G6654" s="284">
        <f t="shared" si="103"/>
        <v>510.07999999999993</v>
      </c>
    </row>
    <row r="6655" spans="1:7" ht="60" x14ac:dyDescent="0.25">
      <c r="A6655" s="261" t="s">
        <v>5738</v>
      </c>
      <c r="B6655" s="283">
        <v>87345</v>
      </c>
      <c r="C6655" s="108" t="s">
        <v>2460</v>
      </c>
      <c r="D6655" t="s">
        <v>319</v>
      </c>
      <c r="E6655" s="284">
        <v>655.92</v>
      </c>
      <c r="F6655" s="284">
        <v>184.37</v>
      </c>
      <c r="G6655" s="284">
        <f t="shared" si="103"/>
        <v>471.54999999999995</v>
      </c>
    </row>
    <row r="6656" spans="1:7" ht="60" x14ac:dyDescent="0.25">
      <c r="A6656" s="261" t="s">
        <v>5738</v>
      </c>
      <c r="B6656" s="283">
        <v>87346</v>
      </c>
      <c r="C6656" s="108" t="s">
        <v>2461</v>
      </c>
      <c r="D6656" t="s">
        <v>319</v>
      </c>
      <c r="E6656" s="284">
        <v>578.91999999999996</v>
      </c>
      <c r="F6656" s="284">
        <v>118.7</v>
      </c>
      <c r="G6656" s="284">
        <f t="shared" si="103"/>
        <v>460.21999999999997</v>
      </c>
    </row>
    <row r="6657" spans="1:7" ht="60" x14ac:dyDescent="0.25">
      <c r="A6657" s="261" t="s">
        <v>5738</v>
      </c>
      <c r="B6657" s="283">
        <v>87347</v>
      </c>
      <c r="C6657" s="108" t="s">
        <v>2462</v>
      </c>
      <c r="D6657" t="s">
        <v>319</v>
      </c>
      <c r="E6657" s="284">
        <v>532.55999999999995</v>
      </c>
      <c r="F6657" s="284">
        <v>77.7</v>
      </c>
      <c r="G6657" s="284">
        <f t="shared" si="103"/>
        <v>454.85999999999996</v>
      </c>
    </row>
    <row r="6658" spans="1:7" ht="60" x14ac:dyDescent="0.25">
      <c r="A6658" s="261" t="s">
        <v>5738</v>
      </c>
      <c r="B6658" s="283">
        <v>87348</v>
      </c>
      <c r="C6658" s="108" t="s">
        <v>2463</v>
      </c>
      <c r="D6658" t="s">
        <v>319</v>
      </c>
      <c r="E6658" s="284">
        <v>594.71</v>
      </c>
      <c r="F6658" s="284">
        <v>166.03</v>
      </c>
      <c r="G6658" s="284">
        <f t="shared" si="103"/>
        <v>428.68000000000006</v>
      </c>
    </row>
    <row r="6659" spans="1:7" ht="60" x14ac:dyDescent="0.25">
      <c r="A6659" s="261" t="s">
        <v>5738</v>
      </c>
      <c r="B6659" s="283">
        <v>87349</v>
      </c>
      <c r="C6659" s="108" t="s">
        <v>2464</v>
      </c>
      <c r="D6659" t="s">
        <v>319</v>
      </c>
      <c r="E6659" s="284">
        <v>488.2</v>
      </c>
      <c r="F6659" s="284">
        <v>72.739999999999995</v>
      </c>
      <c r="G6659" s="284">
        <f t="shared" ref="G6659:G6722" si="104">E6659-F6659</f>
        <v>415.46</v>
      </c>
    </row>
    <row r="6660" spans="1:7" ht="75" x14ac:dyDescent="0.25">
      <c r="A6660" s="261" t="s">
        <v>5738</v>
      </c>
      <c r="B6660" s="283">
        <v>87350</v>
      </c>
      <c r="C6660" s="108" t="s">
        <v>2465</v>
      </c>
      <c r="D6660" t="s">
        <v>319</v>
      </c>
      <c r="E6660" s="284">
        <v>521.73</v>
      </c>
      <c r="F6660" s="284">
        <v>158.84</v>
      </c>
      <c r="G6660" s="284">
        <f t="shared" si="104"/>
        <v>362.89</v>
      </c>
    </row>
    <row r="6661" spans="1:7" ht="75" x14ac:dyDescent="0.25">
      <c r="A6661" s="261" t="s">
        <v>5738</v>
      </c>
      <c r="B6661" s="283">
        <v>87351</v>
      </c>
      <c r="C6661" s="108" t="s">
        <v>2466</v>
      </c>
      <c r="D6661" t="s">
        <v>319</v>
      </c>
      <c r="E6661" s="284">
        <v>422.29</v>
      </c>
      <c r="F6661" s="284">
        <v>75.78</v>
      </c>
      <c r="G6661" s="284">
        <f t="shared" si="104"/>
        <v>346.51</v>
      </c>
    </row>
    <row r="6662" spans="1:7" ht="75" x14ac:dyDescent="0.25">
      <c r="A6662" s="261" t="s">
        <v>5738</v>
      </c>
      <c r="B6662" s="283">
        <v>87352</v>
      </c>
      <c r="C6662" s="108" t="s">
        <v>2467</v>
      </c>
      <c r="D6662" t="s">
        <v>319</v>
      </c>
      <c r="E6662" s="284">
        <v>671.62</v>
      </c>
      <c r="F6662" s="284">
        <v>201.46</v>
      </c>
      <c r="G6662" s="284">
        <f t="shared" si="104"/>
        <v>470.15999999999997</v>
      </c>
    </row>
    <row r="6663" spans="1:7" ht="75" x14ac:dyDescent="0.25">
      <c r="A6663" s="261" t="s">
        <v>5738</v>
      </c>
      <c r="B6663" s="283">
        <v>87353</v>
      </c>
      <c r="C6663" s="108" t="s">
        <v>2468</v>
      </c>
      <c r="D6663" t="s">
        <v>319</v>
      </c>
      <c r="E6663" s="284">
        <v>570.61</v>
      </c>
      <c r="F6663" s="284">
        <v>117.95</v>
      </c>
      <c r="G6663" s="284">
        <f t="shared" si="104"/>
        <v>452.66</v>
      </c>
    </row>
    <row r="6664" spans="1:7" ht="75" x14ac:dyDescent="0.25">
      <c r="A6664" s="261" t="s">
        <v>5738</v>
      </c>
      <c r="B6664" s="283">
        <v>87354</v>
      </c>
      <c r="C6664" s="108" t="s">
        <v>2469</v>
      </c>
      <c r="D6664" t="s">
        <v>319</v>
      </c>
      <c r="E6664" s="284">
        <v>519.64</v>
      </c>
      <c r="F6664" s="284">
        <v>71.81</v>
      </c>
      <c r="G6664" s="284">
        <f t="shared" si="104"/>
        <v>447.83</v>
      </c>
    </row>
    <row r="6665" spans="1:7" ht="75" x14ac:dyDescent="0.25">
      <c r="A6665" s="261" t="s">
        <v>5738</v>
      </c>
      <c r="B6665" s="283">
        <v>87355</v>
      </c>
      <c r="C6665" s="108" t="s">
        <v>2470</v>
      </c>
      <c r="D6665" t="s">
        <v>319</v>
      </c>
      <c r="E6665" s="284">
        <v>562.95000000000005</v>
      </c>
      <c r="F6665" s="284">
        <v>162.30000000000001</v>
      </c>
      <c r="G6665" s="284">
        <f t="shared" si="104"/>
        <v>400.65000000000003</v>
      </c>
    </row>
    <row r="6666" spans="1:7" ht="75" x14ac:dyDescent="0.25">
      <c r="A6666" s="261" t="s">
        <v>5738</v>
      </c>
      <c r="B6666" s="283">
        <v>87356</v>
      </c>
      <c r="C6666" s="108" t="s">
        <v>2471</v>
      </c>
      <c r="D6666" t="s">
        <v>319</v>
      </c>
      <c r="E6666" s="284">
        <v>494.06</v>
      </c>
      <c r="F6666" s="284">
        <v>103.57</v>
      </c>
      <c r="G6666" s="284">
        <f t="shared" si="104"/>
        <v>390.49</v>
      </c>
    </row>
    <row r="6667" spans="1:7" ht="75" x14ac:dyDescent="0.25">
      <c r="A6667" s="261" t="s">
        <v>5738</v>
      </c>
      <c r="B6667" s="283">
        <v>87357</v>
      </c>
      <c r="C6667" s="108" t="s">
        <v>2472</v>
      </c>
      <c r="D6667" t="s">
        <v>319</v>
      </c>
      <c r="E6667" s="284">
        <v>456.14</v>
      </c>
      <c r="F6667" s="284">
        <v>70.040000000000006</v>
      </c>
      <c r="G6667" s="284">
        <f t="shared" si="104"/>
        <v>386.09999999999997</v>
      </c>
    </row>
    <row r="6668" spans="1:7" ht="75" x14ac:dyDescent="0.25">
      <c r="A6668" s="261" t="s">
        <v>5738</v>
      </c>
      <c r="B6668" s="283">
        <v>87358</v>
      </c>
      <c r="C6668" s="108" t="s">
        <v>2473</v>
      </c>
      <c r="D6668" t="s">
        <v>319</v>
      </c>
      <c r="E6668" s="284">
        <v>3753.1</v>
      </c>
      <c r="F6668" s="284">
        <v>133.06</v>
      </c>
      <c r="G6668" s="284">
        <f t="shared" si="104"/>
        <v>3620.04</v>
      </c>
    </row>
    <row r="6669" spans="1:7" ht="75" x14ac:dyDescent="0.25">
      <c r="A6669" s="261" t="s">
        <v>5738</v>
      </c>
      <c r="B6669" s="283">
        <v>87359</v>
      </c>
      <c r="C6669" s="108" t="s">
        <v>2474</v>
      </c>
      <c r="D6669" t="s">
        <v>319</v>
      </c>
      <c r="E6669" s="284">
        <v>3708.02</v>
      </c>
      <c r="F6669" s="284">
        <v>83.14</v>
      </c>
      <c r="G6669" s="284">
        <f t="shared" si="104"/>
        <v>3624.88</v>
      </c>
    </row>
    <row r="6670" spans="1:7" ht="75" x14ac:dyDescent="0.25">
      <c r="A6670" s="261" t="s">
        <v>5738</v>
      </c>
      <c r="B6670" s="283">
        <v>87360</v>
      </c>
      <c r="C6670" s="108" t="s">
        <v>2475</v>
      </c>
      <c r="D6670" t="s">
        <v>319</v>
      </c>
      <c r="E6670" s="284">
        <v>3878.19</v>
      </c>
      <c r="F6670" s="284">
        <v>170.72</v>
      </c>
      <c r="G6670" s="284">
        <f t="shared" si="104"/>
        <v>3707.4700000000003</v>
      </c>
    </row>
    <row r="6671" spans="1:7" ht="75" x14ac:dyDescent="0.25">
      <c r="A6671" s="261" t="s">
        <v>5738</v>
      </c>
      <c r="B6671" s="283">
        <v>87361</v>
      </c>
      <c r="C6671" s="108" t="s">
        <v>2476</v>
      </c>
      <c r="D6671" t="s">
        <v>319</v>
      </c>
      <c r="E6671" s="284">
        <v>3815.9</v>
      </c>
      <c r="F6671" s="284">
        <v>102.08</v>
      </c>
      <c r="G6671" s="284">
        <f t="shared" si="104"/>
        <v>3713.82</v>
      </c>
    </row>
    <row r="6672" spans="1:7" ht="75" x14ac:dyDescent="0.25">
      <c r="A6672" s="261" t="s">
        <v>5738</v>
      </c>
      <c r="B6672" s="283">
        <v>87362</v>
      </c>
      <c r="C6672" s="108" t="s">
        <v>2477</v>
      </c>
      <c r="D6672" t="s">
        <v>319</v>
      </c>
      <c r="E6672" s="284">
        <v>3804.35</v>
      </c>
      <c r="F6672" s="284">
        <v>69.540000000000006</v>
      </c>
      <c r="G6672" s="284">
        <f t="shared" si="104"/>
        <v>3734.81</v>
      </c>
    </row>
    <row r="6673" spans="1:7" ht="75" x14ac:dyDescent="0.25">
      <c r="A6673" s="261" t="s">
        <v>5738</v>
      </c>
      <c r="B6673" s="283">
        <v>87363</v>
      </c>
      <c r="C6673" s="108" t="s">
        <v>2478</v>
      </c>
      <c r="D6673" t="s">
        <v>319</v>
      </c>
      <c r="E6673" s="284">
        <v>3796.89</v>
      </c>
      <c r="F6673" s="284">
        <v>145.19999999999999</v>
      </c>
      <c r="G6673" s="284">
        <f t="shared" si="104"/>
        <v>3651.69</v>
      </c>
    </row>
    <row r="6674" spans="1:7" ht="75" x14ac:dyDescent="0.25">
      <c r="A6674" s="261" t="s">
        <v>5738</v>
      </c>
      <c r="B6674" s="283">
        <v>87364</v>
      </c>
      <c r="C6674" s="108" t="s">
        <v>2479</v>
      </c>
      <c r="D6674" t="s">
        <v>319</v>
      </c>
      <c r="E6674" s="284">
        <v>3747.62</v>
      </c>
      <c r="F6674" s="284">
        <v>73.040000000000006</v>
      </c>
      <c r="G6674" s="284">
        <f t="shared" si="104"/>
        <v>3674.58</v>
      </c>
    </row>
    <row r="6675" spans="1:7" ht="75" x14ac:dyDescent="0.25">
      <c r="A6675" s="261" t="s">
        <v>5738</v>
      </c>
      <c r="B6675" s="283">
        <v>87365</v>
      </c>
      <c r="C6675" s="108" t="s">
        <v>2480</v>
      </c>
      <c r="D6675" t="s">
        <v>319</v>
      </c>
      <c r="E6675" s="284">
        <v>530.79999999999995</v>
      </c>
      <c r="F6675" s="284">
        <v>154.97</v>
      </c>
      <c r="G6675" s="284">
        <f t="shared" si="104"/>
        <v>375.82999999999993</v>
      </c>
    </row>
    <row r="6676" spans="1:7" ht="75" x14ac:dyDescent="0.25">
      <c r="A6676" s="261" t="s">
        <v>5738</v>
      </c>
      <c r="B6676" s="283">
        <v>87366</v>
      </c>
      <c r="C6676" s="108" t="s">
        <v>2481</v>
      </c>
      <c r="D6676" t="s">
        <v>319</v>
      </c>
      <c r="E6676" s="284">
        <v>563.27</v>
      </c>
      <c r="F6676" s="284">
        <v>159.86000000000001</v>
      </c>
      <c r="G6676" s="284">
        <f t="shared" si="104"/>
        <v>403.40999999999997</v>
      </c>
    </row>
    <row r="6677" spans="1:7" ht="75" x14ac:dyDescent="0.25">
      <c r="A6677" s="261" t="s">
        <v>5738</v>
      </c>
      <c r="B6677" s="283">
        <v>87367</v>
      </c>
      <c r="C6677" s="108" t="s">
        <v>2482</v>
      </c>
      <c r="D6677" t="s">
        <v>319</v>
      </c>
      <c r="E6677" s="284">
        <v>642.41</v>
      </c>
      <c r="F6677" s="284">
        <v>161.13999999999999</v>
      </c>
      <c r="G6677" s="284">
        <f t="shared" si="104"/>
        <v>481.27</v>
      </c>
    </row>
    <row r="6678" spans="1:7" ht="75" x14ac:dyDescent="0.25">
      <c r="A6678" s="261" t="s">
        <v>5738</v>
      </c>
      <c r="B6678" s="283">
        <v>87368</v>
      </c>
      <c r="C6678" s="108" t="s">
        <v>2483</v>
      </c>
      <c r="D6678" t="s">
        <v>319</v>
      </c>
      <c r="E6678" s="284">
        <v>619.41999999999996</v>
      </c>
      <c r="F6678" s="284">
        <v>162.44</v>
      </c>
      <c r="G6678" s="284">
        <f t="shared" si="104"/>
        <v>456.97999999999996</v>
      </c>
    </row>
    <row r="6679" spans="1:7" ht="75" x14ac:dyDescent="0.25">
      <c r="A6679" s="261" t="s">
        <v>5738</v>
      </c>
      <c r="B6679" s="283">
        <v>87369</v>
      </c>
      <c r="C6679" s="108" t="s">
        <v>2484</v>
      </c>
      <c r="D6679" t="s">
        <v>319</v>
      </c>
      <c r="E6679" s="284">
        <v>628.79999999999995</v>
      </c>
      <c r="F6679" s="284">
        <v>159.28</v>
      </c>
      <c r="G6679" s="284">
        <f t="shared" si="104"/>
        <v>469.52</v>
      </c>
    </row>
    <row r="6680" spans="1:7" ht="75" x14ac:dyDescent="0.25">
      <c r="A6680" s="261" t="s">
        <v>5738</v>
      </c>
      <c r="B6680" s="283">
        <v>87370</v>
      </c>
      <c r="C6680" s="108" t="s">
        <v>2485</v>
      </c>
      <c r="D6680" t="s">
        <v>319</v>
      </c>
      <c r="E6680" s="284">
        <v>605.44000000000005</v>
      </c>
      <c r="F6680" s="284">
        <v>160.29</v>
      </c>
      <c r="G6680" s="284">
        <f t="shared" si="104"/>
        <v>445.15000000000009</v>
      </c>
    </row>
    <row r="6681" spans="1:7" ht="75" x14ac:dyDescent="0.25">
      <c r="A6681" s="261" t="s">
        <v>5738</v>
      </c>
      <c r="B6681" s="283">
        <v>87371</v>
      </c>
      <c r="C6681" s="108" t="s">
        <v>2486</v>
      </c>
      <c r="D6681" t="s">
        <v>319</v>
      </c>
      <c r="E6681" s="284">
        <v>586.21</v>
      </c>
      <c r="F6681" s="284">
        <v>156.12</v>
      </c>
      <c r="G6681" s="284">
        <f t="shared" si="104"/>
        <v>430.09000000000003</v>
      </c>
    </row>
    <row r="6682" spans="1:7" ht="45" x14ac:dyDescent="0.25">
      <c r="A6682" s="261" t="s">
        <v>5738</v>
      </c>
      <c r="B6682" s="283">
        <v>87372</v>
      </c>
      <c r="C6682" s="108" t="s">
        <v>2487</v>
      </c>
      <c r="D6682" t="s">
        <v>319</v>
      </c>
      <c r="E6682" s="284">
        <v>804.82</v>
      </c>
      <c r="F6682" s="284">
        <v>167.17</v>
      </c>
      <c r="G6682" s="284">
        <f t="shared" si="104"/>
        <v>637.65000000000009</v>
      </c>
    </row>
    <row r="6683" spans="1:7" ht="45" x14ac:dyDescent="0.25">
      <c r="A6683" s="261" t="s">
        <v>5738</v>
      </c>
      <c r="B6683" s="283">
        <v>87373</v>
      </c>
      <c r="C6683" s="108" t="s">
        <v>2488</v>
      </c>
      <c r="D6683" t="s">
        <v>319</v>
      </c>
      <c r="E6683" s="284">
        <v>711.48</v>
      </c>
      <c r="F6683" s="284">
        <v>158.13</v>
      </c>
      <c r="G6683" s="284">
        <f t="shared" si="104"/>
        <v>553.35</v>
      </c>
    </row>
    <row r="6684" spans="1:7" ht="45" x14ac:dyDescent="0.25">
      <c r="A6684" s="261" t="s">
        <v>5738</v>
      </c>
      <c r="B6684" s="283">
        <v>87374</v>
      </c>
      <c r="C6684" s="108" t="s">
        <v>2489</v>
      </c>
      <c r="D6684" t="s">
        <v>319</v>
      </c>
      <c r="E6684" s="284">
        <v>657.88</v>
      </c>
      <c r="F6684" s="284">
        <v>159.28</v>
      </c>
      <c r="G6684" s="284">
        <f t="shared" si="104"/>
        <v>498.6</v>
      </c>
    </row>
    <row r="6685" spans="1:7" ht="45" x14ac:dyDescent="0.25">
      <c r="A6685" s="261" t="s">
        <v>5738</v>
      </c>
      <c r="B6685" s="283">
        <v>87375</v>
      </c>
      <c r="C6685" s="108" t="s">
        <v>2490</v>
      </c>
      <c r="D6685" t="s">
        <v>319</v>
      </c>
      <c r="E6685" s="284">
        <v>622.89</v>
      </c>
      <c r="F6685" s="284">
        <v>162.29</v>
      </c>
      <c r="G6685" s="284">
        <f t="shared" si="104"/>
        <v>460.6</v>
      </c>
    </row>
    <row r="6686" spans="1:7" ht="45" x14ac:dyDescent="0.25">
      <c r="A6686" s="261" t="s">
        <v>5738</v>
      </c>
      <c r="B6686" s="283">
        <v>87376</v>
      </c>
      <c r="C6686" s="108" t="s">
        <v>2491</v>
      </c>
      <c r="D6686" t="s">
        <v>319</v>
      </c>
      <c r="E6686" s="284">
        <v>543.94000000000005</v>
      </c>
      <c r="F6686" s="284">
        <v>154.97</v>
      </c>
      <c r="G6686" s="284">
        <f t="shared" si="104"/>
        <v>388.97</v>
      </c>
    </row>
    <row r="6687" spans="1:7" ht="45" x14ac:dyDescent="0.25">
      <c r="A6687" s="261" t="s">
        <v>5738</v>
      </c>
      <c r="B6687" s="283">
        <v>87377</v>
      </c>
      <c r="C6687" s="108" t="s">
        <v>2492</v>
      </c>
      <c r="D6687" t="s">
        <v>319</v>
      </c>
      <c r="E6687" s="284">
        <v>650.66999999999996</v>
      </c>
      <c r="F6687" s="284">
        <v>158.13</v>
      </c>
      <c r="G6687" s="284">
        <f t="shared" si="104"/>
        <v>492.53999999999996</v>
      </c>
    </row>
    <row r="6688" spans="1:7" ht="45" x14ac:dyDescent="0.25">
      <c r="A6688" s="261" t="s">
        <v>5738</v>
      </c>
      <c r="B6688" s="283">
        <v>87378</v>
      </c>
      <c r="C6688" s="108" t="s">
        <v>2493</v>
      </c>
      <c r="D6688" t="s">
        <v>319</v>
      </c>
      <c r="E6688" s="284">
        <v>582.19000000000005</v>
      </c>
      <c r="F6688" s="284">
        <v>152.97</v>
      </c>
      <c r="G6688" s="284">
        <f t="shared" si="104"/>
        <v>429.22</v>
      </c>
    </row>
    <row r="6689" spans="1:7" ht="60" x14ac:dyDescent="0.25">
      <c r="A6689" s="261" t="s">
        <v>5738</v>
      </c>
      <c r="B6689" s="283">
        <v>87379</v>
      </c>
      <c r="C6689" s="108" t="s">
        <v>2494</v>
      </c>
      <c r="D6689" t="s">
        <v>319</v>
      </c>
      <c r="E6689" s="284">
        <v>3849.62</v>
      </c>
      <c r="F6689" s="284">
        <v>152.82</v>
      </c>
      <c r="G6689" s="284">
        <f t="shared" si="104"/>
        <v>3696.7999999999997</v>
      </c>
    </row>
    <row r="6690" spans="1:7" ht="60" x14ac:dyDescent="0.25">
      <c r="A6690" s="261" t="s">
        <v>5738</v>
      </c>
      <c r="B6690" s="283">
        <v>87380</v>
      </c>
      <c r="C6690" s="108" t="s">
        <v>2495</v>
      </c>
      <c r="D6690" t="s">
        <v>319</v>
      </c>
      <c r="E6690" s="284">
        <v>3952.82</v>
      </c>
      <c r="F6690" s="284">
        <v>155.97</v>
      </c>
      <c r="G6690" s="284">
        <f t="shared" si="104"/>
        <v>3796.8500000000004</v>
      </c>
    </row>
    <row r="6691" spans="1:7" ht="60" x14ac:dyDescent="0.25">
      <c r="A6691" s="261" t="s">
        <v>5738</v>
      </c>
      <c r="B6691" s="283">
        <v>87381</v>
      </c>
      <c r="C6691" s="108" t="s">
        <v>2496</v>
      </c>
      <c r="D6691" t="s">
        <v>319</v>
      </c>
      <c r="E6691" s="284">
        <v>3886.25</v>
      </c>
      <c r="F6691" s="284">
        <v>150.81</v>
      </c>
      <c r="G6691" s="284">
        <f t="shared" si="104"/>
        <v>3735.44</v>
      </c>
    </row>
    <row r="6692" spans="1:7" ht="60" x14ac:dyDescent="0.25">
      <c r="A6692" s="261" t="s">
        <v>5738</v>
      </c>
      <c r="B6692" s="283">
        <v>87382</v>
      </c>
      <c r="C6692" s="108" t="s">
        <v>2497</v>
      </c>
      <c r="D6692" t="s">
        <v>319</v>
      </c>
      <c r="E6692" s="284">
        <v>1627.92</v>
      </c>
      <c r="F6692" s="284">
        <v>110.51</v>
      </c>
      <c r="G6692" s="284">
        <f t="shared" si="104"/>
        <v>1517.41</v>
      </c>
    </row>
    <row r="6693" spans="1:7" ht="60" x14ac:dyDescent="0.25">
      <c r="A6693" s="261" t="s">
        <v>5738</v>
      </c>
      <c r="B6693" s="283">
        <v>87383</v>
      </c>
      <c r="C6693" s="108" t="s">
        <v>2498</v>
      </c>
      <c r="D6693" t="s">
        <v>319</v>
      </c>
      <c r="E6693" s="284">
        <v>1614.55</v>
      </c>
      <c r="F6693" s="284">
        <v>86.72</v>
      </c>
      <c r="G6693" s="284">
        <f t="shared" si="104"/>
        <v>1527.83</v>
      </c>
    </row>
    <row r="6694" spans="1:7" ht="60" x14ac:dyDescent="0.25">
      <c r="A6694" s="261" t="s">
        <v>5738</v>
      </c>
      <c r="B6694" s="283">
        <v>87384</v>
      </c>
      <c r="C6694" s="108" t="s">
        <v>2499</v>
      </c>
      <c r="D6694" t="s">
        <v>319</v>
      </c>
      <c r="E6694" s="284">
        <v>1594.14</v>
      </c>
      <c r="F6694" s="284">
        <v>60.47</v>
      </c>
      <c r="G6694" s="284">
        <f t="shared" si="104"/>
        <v>1533.67</v>
      </c>
    </row>
    <row r="6695" spans="1:7" ht="45" x14ac:dyDescent="0.25">
      <c r="A6695" s="261" t="s">
        <v>5738</v>
      </c>
      <c r="B6695" s="283">
        <v>87385</v>
      </c>
      <c r="C6695" s="108" t="s">
        <v>2500</v>
      </c>
      <c r="D6695" t="s">
        <v>319</v>
      </c>
      <c r="E6695" s="284">
        <v>1899.36</v>
      </c>
      <c r="F6695" s="284">
        <v>131.82</v>
      </c>
      <c r="G6695" s="284">
        <f t="shared" si="104"/>
        <v>1767.54</v>
      </c>
    </row>
    <row r="6696" spans="1:7" ht="45" x14ac:dyDescent="0.25">
      <c r="A6696" s="261" t="s">
        <v>5738</v>
      </c>
      <c r="B6696" s="283">
        <v>87386</v>
      </c>
      <c r="C6696" s="108" t="s">
        <v>2501</v>
      </c>
      <c r="D6696" t="s">
        <v>319</v>
      </c>
      <c r="E6696" s="284">
        <v>1878.07</v>
      </c>
      <c r="F6696" s="284">
        <v>99.61</v>
      </c>
      <c r="G6696" s="284">
        <f t="shared" si="104"/>
        <v>1778.46</v>
      </c>
    </row>
    <row r="6697" spans="1:7" ht="45" x14ac:dyDescent="0.25">
      <c r="A6697" s="261" t="s">
        <v>5738</v>
      </c>
      <c r="B6697" s="283">
        <v>87387</v>
      </c>
      <c r="C6697" s="108" t="s">
        <v>2502</v>
      </c>
      <c r="D6697" t="s">
        <v>319</v>
      </c>
      <c r="E6697" s="284">
        <v>1858.02</v>
      </c>
      <c r="F6697" s="284">
        <v>70.72</v>
      </c>
      <c r="G6697" s="284">
        <f t="shared" si="104"/>
        <v>1787.3</v>
      </c>
    </row>
    <row r="6698" spans="1:7" ht="60" x14ac:dyDescent="0.25">
      <c r="A6698" s="261" t="s">
        <v>5738</v>
      </c>
      <c r="B6698" s="283">
        <v>87388</v>
      </c>
      <c r="C6698" s="108" t="s">
        <v>2503</v>
      </c>
      <c r="D6698" t="s">
        <v>319</v>
      </c>
      <c r="E6698" s="284">
        <v>4482.3500000000004</v>
      </c>
      <c r="F6698" s="284">
        <v>111.25</v>
      </c>
      <c r="G6698" s="284">
        <f t="shared" si="104"/>
        <v>4371.1000000000004</v>
      </c>
    </row>
    <row r="6699" spans="1:7" ht="60" x14ac:dyDescent="0.25">
      <c r="A6699" s="261" t="s">
        <v>5738</v>
      </c>
      <c r="B6699" s="283">
        <v>87389</v>
      </c>
      <c r="C6699" s="108" t="s">
        <v>2504</v>
      </c>
      <c r="D6699" t="s">
        <v>319</v>
      </c>
      <c r="E6699" s="284">
        <v>4488.67</v>
      </c>
      <c r="F6699" s="284">
        <v>85.97</v>
      </c>
      <c r="G6699" s="284">
        <f t="shared" si="104"/>
        <v>4402.7</v>
      </c>
    </row>
    <row r="6700" spans="1:7" ht="60" x14ac:dyDescent="0.25">
      <c r="A6700" s="261" t="s">
        <v>5738</v>
      </c>
      <c r="B6700" s="283">
        <v>87390</v>
      </c>
      <c r="C6700" s="108" t="s">
        <v>2505</v>
      </c>
      <c r="D6700" t="s">
        <v>319</v>
      </c>
      <c r="E6700" s="284">
        <v>4498.0200000000004</v>
      </c>
      <c r="F6700" s="284">
        <v>60.47</v>
      </c>
      <c r="G6700" s="284">
        <f t="shared" si="104"/>
        <v>4437.55</v>
      </c>
    </row>
    <row r="6701" spans="1:7" ht="45" x14ac:dyDescent="0.25">
      <c r="A6701" s="261" t="s">
        <v>5738</v>
      </c>
      <c r="B6701" s="283">
        <v>87391</v>
      </c>
      <c r="C6701" s="108" t="s">
        <v>2506</v>
      </c>
      <c r="D6701" t="s">
        <v>319</v>
      </c>
      <c r="E6701" s="284">
        <v>4989.07</v>
      </c>
      <c r="F6701" s="284">
        <v>144.21</v>
      </c>
      <c r="G6701" s="284">
        <f t="shared" si="104"/>
        <v>4844.8599999999997</v>
      </c>
    </row>
    <row r="6702" spans="1:7" ht="45" x14ac:dyDescent="0.25">
      <c r="A6702" s="261" t="s">
        <v>5738</v>
      </c>
      <c r="B6702" s="283">
        <v>87393</v>
      </c>
      <c r="C6702" s="108" t="s">
        <v>2507</v>
      </c>
      <c r="D6702" t="s">
        <v>319</v>
      </c>
      <c r="E6702" s="284">
        <v>5021.2299999999996</v>
      </c>
      <c r="F6702" s="284">
        <v>116.95</v>
      </c>
      <c r="G6702" s="284">
        <f t="shared" si="104"/>
        <v>4904.28</v>
      </c>
    </row>
    <row r="6703" spans="1:7" ht="45" x14ac:dyDescent="0.25">
      <c r="A6703" s="261" t="s">
        <v>5738</v>
      </c>
      <c r="B6703" s="283">
        <v>87394</v>
      </c>
      <c r="C6703" s="108" t="s">
        <v>2508</v>
      </c>
      <c r="D6703" t="s">
        <v>319</v>
      </c>
      <c r="E6703" s="284">
        <v>5047.74</v>
      </c>
      <c r="F6703" s="284">
        <v>86.41</v>
      </c>
      <c r="G6703" s="284">
        <f t="shared" si="104"/>
        <v>4961.33</v>
      </c>
    </row>
    <row r="6704" spans="1:7" ht="45" x14ac:dyDescent="0.25">
      <c r="A6704" s="261" t="s">
        <v>5738</v>
      </c>
      <c r="B6704" s="283">
        <v>87395</v>
      </c>
      <c r="C6704" s="108" t="s">
        <v>2509</v>
      </c>
      <c r="D6704" t="s">
        <v>319</v>
      </c>
      <c r="E6704" s="284">
        <v>3170.95</v>
      </c>
      <c r="F6704" s="284">
        <v>144.21</v>
      </c>
      <c r="G6704" s="284">
        <f t="shared" si="104"/>
        <v>3026.74</v>
      </c>
    </row>
    <row r="6705" spans="1:7" ht="45" x14ac:dyDescent="0.25">
      <c r="A6705" s="261" t="s">
        <v>5738</v>
      </c>
      <c r="B6705" s="283">
        <v>87396</v>
      </c>
      <c r="C6705" s="108" t="s">
        <v>2510</v>
      </c>
      <c r="D6705" t="s">
        <v>319</v>
      </c>
      <c r="E6705" s="284">
        <v>3178.69</v>
      </c>
      <c r="F6705" s="284">
        <v>116.95</v>
      </c>
      <c r="G6705" s="284">
        <f t="shared" si="104"/>
        <v>3061.7400000000002</v>
      </c>
    </row>
    <row r="6706" spans="1:7" ht="45" x14ac:dyDescent="0.25">
      <c r="A6706" s="261" t="s">
        <v>5738</v>
      </c>
      <c r="B6706" s="283">
        <v>87397</v>
      </c>
      <c r="C6706" s="108" t="s">
        <v>2511</v>
      </c>
      <c r="D6706" t="s">
        <v>319</v>
      </c>
      <c r="E6706" s="284">
        <v>3181.87</v>
      </c>
      <c r="F6706" s="284">
        <v>86.41</v>
      </c>
      <c r="G6706" s="284">
        <f t="shared" si="104"/>
        <v>3095.46</v>
      </c>
    </row>
    <row r="6707" spans="1:7" ht="45" x14ac:dyDescent="0.25">
      <c r="A6707" s="261" t="s">
        <v>5738</v>
      </c>
      <c r="B6707" s="283">
        <v>87398</v>
      </c>
      <c r="C6707" s="108" t="s">
        <v>2512</v>
      </c>
      <c r="D6707" t="s">
        <v>319</v>
      </c>
      <c r="E6707" s="284">
        <v>1783.7</v>
      </c>
      <c r="F6707" s="284">
        <v>180.66</v>
      </c>
      <c r="G6707" s="284">
        <f t="shared" si="104"/>
        <v>1603.04</v>
      </c>
    </row>
    <row r="6708" spans="1:7" ht="30" x14ac:dyDescent="0.25">
      <c r="A6708" s="261" t="s">
        <v>5738</v>
      </c>
      <c r="B6708" s="283">
        <v>87399</v>
      </c>
      <c r="C6708" s="108" t="s">
        <v>2513</v>
      </c>
      <c r="D6708" t="s">
        <v>319</v>
      </c>
      <c r="E6708" s="284">
        <v>2050.38</v>
      </c>
      <c r="F6708" s="284">
        <v>194.15</v>
      </c>
      <c r="G6708" s="284">
        <f t="shared" si="104"/>
        <v>1856.23</v>
      </c>
    </row>
    <row r="6709" spans="1:7" ht="30" x14ac:dyDescent="0.25">
      <c r="A6709" s="261" t="s">
        <v>5738</v>
      </c>
      <c r="B6709" s="283">
        <v>87401</v>
      </c>
      <c r="C6709" s="108" t="s">
        <v>2514</v>
      </c>
      <c r="D6709" t="s">
        <v>319</v>
      </c>
      <c r="E6709" s="284">
        <v>5224.5600000000004</v>
      </c>
      <c r="F6709" s="284">
        <v>226.43</v>
      </c>
      <c r="G6709" s="284">
        <f t="shared" si="104"/>
        <v>4998.13</v>
      </c>
    </row>
    <row r="6710" spans="1:7" ht="30" x14ac:dyDescent="0.25">
      <c r="A6710" s="261" t="s">
        <v>5738</v>
      </c>
      <c r="B6710" s="283">
        <v>87402</v>
      </c>
      <c r="C6710" s="108" t="s">
        <v>2515</v>
      </c>
      <c r="D6710" t="s">
        <v>319</v>
      </c>
      <c r="E6710" s="284">
        <v>3369.21</v>
      </c>
      <c r="F6710" s="284">
        <v>226.43</v>
      </c>
      <c r="G6710" s="284">
        <f t="shared" si="104"/>
        <v>3142.78</v>
      </c>
    </row>
    <row r="6711" spans="1:7" ht="60" x14ac:dyDescent="0.25">
      <c r="A6711" s="261" t="s">
        <v>5738</v>
      </c>
      <c r="B6711" s="283">
        <v>87404</v>
      </c>
      <c r="C6711" s="108" t="s">
        <v>2516</v>
      </c>
      <c r="D6711" t="s">
        <v>319</v>
      </c>
      <c r="E6711" s="284">
        <v>4678.6099999999997</v>
      </c>
      <c r="F6711" s="284">
        <v>155.61000000000001</v>
      </c>
      <c r="G6711" s="284">
        <f t="shared" si="104"/>
        <v>4523</v>
      </c>
    </row>
    <row r="6712" spans="1:7" ht="45" x14ac:dyDescent="0.25">
      <c r="A6712" s="261" t="s">
        <v>5738</v>
      </c>
      <c r="B6712" s="283">
        <v>87405</v>
      </c>
      <c r="C6712" s="108" t="s">
        <v>2517</v>
      </c>
      <c r="D6712" t="s">
        <v>319</v>
      </c>
      <c r="E6712" s="284">
        <v>4672.8599999999997</v>
      </c>
      <c r="F6712" s="284">
        <v>116.71</v>
      </c>
      <c r="G6712" s="284">
        <f t="shared" si="104"/>
        <v>4556.1499999999996</v>
      </c>
    </row>
    <row r="6713" spans="1:7" ht="45" x14ac:dyDescent="0.25">
      <c r="A6713" s="261" t="s">
        <v>5738</v>
      </c>
      <c r="B6713" s="283">
        <v>87407</v>
      </c>
      <c r="C6713" s="108" t="s">
        <v>2518</v>
      </c>
      <c r="D6713" t="s">
        <v>319</v>
      </c>
      <c r="E6713" s="284">
        <v>1660.19</v>
      </c>
      <c r="F6713" s="284">
        <v>105.06</v>
      </c>
      <c r="G6713" s="284">
        <f t="shared" si="104"/>
        <v>1555.13</v>
      </c>
    </row>
    <row r="6714" spans="1:7" ht="45" x14ac:dyDescent="0.25">
      <c r="A6714" s="261" t="s">
        <v>5738</v>
      </c>
      <c r="B6714" s="283">
        <v>87408</v>
      </c>
      <c r="C6714" s="108" t="s">
        <v>2519</v>
      </c>
      <c r="D6714" t="s">
        <v>319</v>
      </c>
      <c r="E6714" s="284">
        <v>1638.15</v>
      </c>
      <c r="F6714" s="284">
        <v>78.790000000000006</v>
      </c>
      <c r="G6714" s="284">
        <f t="shared" si="104"/>
        <v>1559.3600000000001</v>
      </c>
    </row>
    <row r="6715" spans="1:7" ht="45" x14ac:dyDescent="0.25">
      <c r="A6715" s="261" t="s">
        <v>5738</v>
      </c>
      <c r="B6715" s="283">
        <v>87410</v>
      </c>
      <c r="C6715" s="108" t="s">
        <v>2520</v>
      </c>
      <c r="D6715" t="s">
        <v>319</v>
      </c>
      <c r="E6715" s="284">
        <v>1003.6</v>
      </c>
      <c r="F6715" s="284">
        <v>146.44999999999999</v>
      </c>
      <c r="G6715" s="284">
        <f t="shared" si="104"/>
        <v>857.15000000000009</v>
      </c>
    </row>
    <row r="6716" spans="1:7" ht="45" x14ac:dyDescent="0.25">
      <c r="A6716" s="261" t="s">
        <v>5738</v>
      </c>
      <c r="B6716" s="283">
        <v>88626</v>
      </c>
      <c r="C6716" s="108" t="s">
        <v>2686</v>
      </c>
      <c r="D6716" t="s">
        <v>319</v>
      </c>
      <c r="E6716" s="284">
        <v>559.29999999999995</v>
      </c>
      <c r="F6716" s="284">
        <v>96.15</v>
      </c>
      <c r="G6716" s="284">
        <f t="shared" si="104"/>
        <v>463.15</v>
      </c>
    </row>
    <row r="6717" spans="1:7" ht="60" x14ac:dyDescent="0.25">
      <c r="A6717" s="261" t="s">
        <v>5738</v>
      </c>
      <c r="B6717" s="283">
        <v>88627</v>
      </c>
      <c r="C6717" s="108" t="s">
        <v>2687</v>
      </c>
      <c r="D6717" t="s">
        <v>319</v>
      </c>
      <c r="E6717" s="284">
        <v>618.74</v>
      </c>
      <c r="F6717" s="284">
        <v>125.98</v>
      </c>
      <c r="G6717" s="284">
        <f t="shared" si="104"/>
        <v>492.76</v>
      </c>
    </row>
    <row r="6718" spans="1:7" ht="45" x14ac:dyDescent="0.25">
      <c r="A6718" s="261" t="s">
        <v>5738</v>
      </c>
      <c r="B6718" s="283">
        <v>88628</v>
      </c>
      <c r="C6718" s="108" t="s">
        <v>2688</v>
      </c>
      <c r="D6718" t="s">
        <v>319</v>
      </c>
      <c r="E6718" s="284">
        <v>592.74</v>
      </c>
      <c r="F6718" s="284">
        <v>84.74</v>
      </c>
      <c r="G6718" s="284">
        <f t="shared" si="104"/>
        <v>508</v>
      </c>
    </row>
    <row r="6719" spans="1:7" ht="45" x14ac:dyDescent="0.25">
      <c r="A6719" s="261" t="s">
        <v>5738</v>
      </c>
      <c r="B6719" s="283">
        <v>88629</v>
      </c>
      <c r="C6719" s="108" t="s">
        <v>2689</v>
      </c>
      <c r="D6719" t="s">
        <v>319</v>
      </c>
      <c r="E6719" s="284">
        <v>661.19</v>
      </c>
      <c r="F6719" s="284">
        <v>122.97</v>
      </c>
      <c r="G6719" s="284">
        <f t="shared" si="104"/>
        <v>538.22</v>
      </c>
    </row>
    <row r="6720" spans="1:7" ht="45" x14ac:dyDescent="0.25">
      <c r="A6720" s="261" t="s">
        <v>5738</v>
      </c>
      <c r="B6720" s="283">
        <v>88630</v>
      </c>
      <c r="C6720" s="108" t="s">
        <v>2690</v>
      </c>
      <c r="D6720" t="s">
        <v>319</v>
      </c>
      <c r="E6720" s="284">
        <v>499.34</v>
      </c>
      <c r="F6720" s="284">
        <v>83.25</v>
      </c>
      <c r="G6720" s="284">
        <f t="shared" si="104"/>
        <v>416.09</v>
      </c>
    </row>
    <row r="6721" spans="1:7" ht="45" x14ac:dyDescent="0.25">
      <c r="A6721" s="261" t="s">
        <v>5738</v>
      </c>
      <c r="B6721" s="283">
        <v>88631</v>
      </c>
      <c r="C6721" s="108" t="s">
        <v>2691</v>
      </c>
      <c r="D6721" t="s">
        <v>319</v>
      </c>
      <c r="E6721" s="284">
        <v>585.92999999999995</v>
      </c>
      <c r="F6721" s="284">
        <v>118.95</v>
      </c>
      <c r="G6721" s="284">
        <f t="shared" si="104"/>
        <v>466.97999999999996</v>
      </c>
    </row>
    <row r="6722" spans="1:7" ht="75" x14ac:dyDescent="0.25">
      <c r="A6722" s="261" t="s">
        <v>5738</v>
      </c>
      <c r="B6722" s="283">
        <v>88715</v>
      </c>
      <c r="C6722" s="108" t="s">
        <v>2692</v>
      </c>
      <c r="D6722" t="s">
        <v>319</v>
      </c>
      <c r="E6722" s="284">
        <v>516.76</v>
      </c>
      <c r="F6722" s="284">
        <v>105.56</v>
      </c>
      <c r="G6722" s="284">
        <f t="shared" si="104"/>
        <v>411.2</v>
      </c>
    </row>
    <row r="6723" spans="1:7" ht="60" x14ac:dyDescent="0.25">
      <c r="A6723" s="261" t="s">
        <v>5738</v>
      </c>
      <c r="B6723" s="283">
        <v>95563</v>
      </c>
      <c r="C6723" s="108" t="s">
        <v>4822</v>
      </c>
      <c r="D6723" t="s">
        <v>319</v>
      </c>
      <c r="E6723" s="284">
        <v>857.93</v>
      </c>
      <c r="F6723" s="284">
        <v>148.9</v>
      </c>
      <c r="G6723" s="284">
        <f t="shared" ref="G6723:G6786" si="105">E6723-F6723</f>
        <v>709.03</v>
      </c>
    </row>
    <row r="6724" spans="1:7" ht="60" x14ac:dyDescent="0.25">
      <c r="A6724" s="261" t="s">
        <v>5738</v>
      </c>
      <c r="B6724" s="283">
        <v>100464</v>
      </c>
      <c r="C6724" s="108" t="s">
        <v>381</v>
      </c>
      <c r="D6724" t="s">
        <v>319</v>
      </c>
      <c r="E6724" s="284">
        <v>595.34</v>
      </c>
      <c r="F6724" s="284">
        <v>131.83000000000001</v>
      </c>
      <c r="G6724" s="284">
        <f t="shared" si="105"/>
        <v>463.51</v>
      </c>
    </row>
    <row r="6725" spans="1:7" ht="60" x14ac:dyDescent="0.25">
      <c r="A6725" s="261" t="s">
        <v>5738</v>
      </c>
      <c r="B6725" s="283">
        <v>100465</v>
      </c>
      <c r="C6725" s="108" t="s">
        <v>382</v>
      </c>
      <c r="D6725" t="s">
        <v>319</v>
      </c>
      <c r="E6725" s="284">
        <v>543.80999999999995</v>
      </c>
      <c r="F6725" s="284">
        <v>86.97</v>
      </c>
      <c r="G6725" s="284">
        <f t="shared" si="105"/>
        <v>456.83999999999992</v>
      </c>
    </row>
    <row r="6726" spans="1:7" ht="60" x14ac:dyDescent="0.25">
      <c r="A6726" s="261" t="s">
        <v>5738</v>
      </c>
      <c r="B6726" s="283">
        <v>100466</v>
      </c>
      <c r="C6726" s="108" t="s">
        <v>383</v>
      </c>
      <c r="D6726" t="s">
        <v>319</v>
      </c>
      <c r="E6726" s="284">
        <v>513.1</v>
      </c>
      <c r="F6726" s="284">
        <v>58.85</v>
      </c>
      <c r="G6726" s="284">
        <f t="shared" si="105"/>
        <v>454.25</v>
      </c>
    </row>
    <row r="6727" spans="1:7" ht="60" x14ac:dyDescent="0.25">
      <c r="A6727" s="261" t="s">
        <v>5738</v>
      </c>
      <c r="B6727" s="283">
        <v>100468</v>
      </c>
      <c r="C6727" s="108" t="s">
        <v>384</v>
      </c>
      <c r="D6727" t="s">
        <v>319</v>
      </c>
      <c r="E6727" s="284">
        <v>726.91</v>
      </c>
      <c r="F6727" s="284">
        <v>168.26</v>
      </c>
      <c r="G6727" s="284">
        <f t="shared" si="105"/>
        <v>558.65</v>
      </c>
    </row>
    <row r="6728" spans="1:7" ht="60" x14ac:dyDescent="0.25">
      <c r="A6728" s="261" t="s">
        <v>5738</v>
      </c>
      <c r="B6728" s="283">
        <v>100469</v>
      </c>
      <c r="C6728" s="108" t="s">
        <v>385</v>
      </c>
      <c r="D6728" t="s">
        <v>319</v>
      </c>
      <c r="E6728" s="284">
        <v>581.14</v>
      </c>
      <c r="F6728" s="284">
        <v>80.52</v>
      </c>
      <c r="G6728" s="284">
        <f t="shared" si="105"/>
        <v>500.62</v>
      </c>
    </row>
    <row r="6729" spans="1:7" ht="60" x14ac:dyDescent="0.25">
      <c r="A6729" s="261" t="s">
        <v>5738</v>
      </c>
      <c r="B6729" s="283">
        <v>100470</v>
      </c>
      <c r="C6729" s="108" t="s">
        <v>386</v>
      </c>
      <c r="D6729" t="s">
        <v>319</v>
      </c>
      <c r="E6729" s="284">
        <v>522.27</v>
      </c>
      <c r="F6729" s="284">
        <v>80.52</v>
      </c>
      <c r="G6729" s="284">
        <f t="shared" si="105"/>
        <v>441.75</v>
      </c>
    </row>
    <row r="6730" spans="1:7" ht="60" x14ac:dyDescent="0.25">
      <c r="A6730" s="261" t="s">
        <v>5738</v>
      </c>
      <c r="B6730" s="283">
        <v>100472</v>
      </c>
      <c r="C6730" s="108" t="s">
        <v>387</v>
      </c>
      <c r="D6730" t="s">
        <v>319</v>
      </c>
      <c r="E6730" s="284">
        <v>585.55999999999995</v>
      </c>
      <c r="F6730" s="284">
        <v>142.24</v>
      </c>
      <c r="G6730" s="284">
        <f t="shared" si="105"/>
        <v>443.31999999999994</v>
      </c>
    </row>
    <row r="6731" spans="1:7" ht="60" x14ac:dyDescent="0.25">
      <c r="A6731" s="261" t="s">
        <v>5738</v>
      </c>
      <c r="B6731" s="283">
        <v>100473</v>
      </c>
      <c r="C6731" s="108" t="s">
        <v>388</v>
      </c>
      <c r="D6731" t="s">
        <v>319</v>
      </c>
      <c r="E6731" s="284">
        <v>520.80999999999995</v>
      </c>
      <c r="F6731" s="284">
        <v>87.47</v>
      </c>
      <c r="G6731" s="284">
        <f t="shared" si="105"/>
        <v>433.33999999999992</v>
      </c>
    </row>
    <row r="6732" spans="1:7" ht="60" x14ac:dyDescent="0.25">
      <c r="A6732" s="261" t="s">
        <v>5738</v>
      </c>
      <c r="B6732" s="283">
        <v>100474</v>
      </c>
      <c r="C6732" s="108" t="s">
        <v>389</v>
      </c>
      <c r="D6732" t="s">
        <v>319</v>
      </c>
      <c r="E6732" s="284">
        <v>487.12</v>
      </c>
      <c r="F6732" s="284">
        <v>56</v>
      </c>
      <c r="G6732" s="284">
        <f t="shared" si="105"/>
        <v>431.12</v>
      </c>
    </row>
    <row r="6733" spans="1:7" ht="60" x14ac:dyDescent="0.25">
      <c r="A6733" s="261" t="s">
        <v>5738</v>
      </c>
      <c r="B6733" s="283">
        <v>100475</v>
      </c>
      <c r="C6733" s="108" t="s">
        <v>390</v>
      </c>
      <c r="D6733" t="s">
        <v>319</v>
      </c>
      <c r="E6733" s="284">
        <v>751.62</v>
      </c>
      <c r="F6733" s="284">
        <v>92.92</v>
      </c>
      <c r="G6733" s="284">
        <f t="shared" si="105"/>
        <v>658.7</v>
      </c>
    </row>
    <row r="6734" spans="1:7" ht="75" x14ac:dyDescent="0.25">
      <c r="A6734" s="261" t="s">
        <v>5738</v>
      </c>
      <c r="B6734" s="283">
        <v>100477</v>
      </c>
      <c r="C6734" s="108" t="s">
        <v>391</v>
      </c>
      <c r="D6734" t="s">
        <v>319</v>
      </c>
      <c r="E6734" s="284">
        <v>837.07</v>
      </c>
      <c r="F6734" s="284">
        <v>176.42</v>
      </c>
      <c r="G6734" s="284">
        <f t="shared" si="105"/>
        <v>660.65000000000009</v>
      </c>
    </row>
    <row r="6735" spans="1:7" ht="75" x14ac:dyDescent="0.25">
      <c r="A6735" s="261" t="s">
        <v>5738</v>
      </c>
      <c r="B6735" s="283">
        <v>100478</v>
      </c>
      <c r="C6735" s="108" t="s">
        <v>392</v>
      </c>
      <c r="D6735" t="s">
        <v>319</v>
      </c>
      <c r="E6735" s="284">
        <v>736.2</v>
      </c>
      <c r="F6735" s="284">
        <v>88.7</v>
      </c>
      <c r="G6735" s="284">
        <f t="shared" si="105"/>
        <v>647.5</v>
      </c>
    </row>
    <row r="6736" spans="1:7" ht="75" x14ac:dyDescent="0.25">
      <c r="A6736" s="261" t="s">
        <v>5738</v>
      </c>
      <c r="B6736" s="283">
        <v>100479</v>
      </c>
      <c r="C6736" s="108" t="s">
        <v>393</v>
      </c>
      <c r="D6736" t="s">
        <v>319</v>
      </c>
      <c r="E6736" s="284">
        <v>708.93</v>
      </c>
      <c r="F6736" s="284">
        <v>62.48</v>
      </c>
      <c r="G6736" s="284">
        <f t="shared" si="105"/>
        <v>646.44999999999993</v>
      </c>
    </row>
    <row r="6737" spans="1:7" ht="60" x14ac:dyDescent="0.25">
      <c r="A6737" s="261" t="s">
        <v>5738</v>
      </c>
      <c r="B6737" s="283">
        <v>100480</v>
      </c>
      <c r="C6737" s="108" t="s">
        <v>394</v>
      </c>
      <c r="D6737" t="s">
        <v>319</v>
      </c>
      <c r="E6737" s="284">
        <v>815.9</v>
      </c>
      <c r="F6737" s="284">
        <v>127.7</v>
      </c>
      <c r="G6737" s="284">
        <f t="shared" si="105"/>
        <v>688.19999999999993</v>
      </c>
    </row>
    <row r="6738" spans="1:7" ht="60" x14ac:dyDescent="0.25">
      <c r="A6738" s="261" t="s">
        <v>5738</v>
      </c>
      <c r="B6738" s="283">
        <v>100481</v>
      </c>
      <c r="C6738" s="108" t="s">
        <v>395</v>
      </c>
      <c r="D6738" t="s">
        <v>319</v>
      </c>
      <c r="E6738" s="284">
        <v>644.32000000000005</v>
      </c>
      <c r="F6738" s="284">
        <v>86.97</v>
      </c>
      <c r="G6738" s="284">
        <f t="shared" si="105"/>
        <v>557.35</v>
      </c>
    </row>
    <row r="6739" spans="1:7" ht="75" x14ac:dyDescent="0.25">
      <c r="A6739" s="261" t="s">
        <v>5738</v>
      </c>
      <c r="B6739" s="283">
        <v>100483</v>
      </c>
      <c r="C6739" s="108" t="s">
        <v>396</v>
      </c>
      <c r="D6739" t="s">
        <v>319</v>
      </c>
      <c r="E6739" s="284">
        <v>708.28</v>
      </c>
      <c r="F6739" s="284">
        <v>148.93</v>
      </c>
      <c r="G6739" s="284">
        <f t="shared" si="105"/>
        <v>559.34999999999991</v>
      </c>
    </row>
    <row r="6740" spans="1:7" ht="75" x14ac:dyDescent="0.25">
      <c r="A6740" s="261" t="s">
        <v>5738</v>
      </c>
      <c r="B6740" s="283">
        <v>100484</v>
      </c>
      <c r="C6740" s="108" t="s">
        <v>397</v>
      </c>
      <c r="D6740" t="s">
        <v>319</v>
      </c>
      <c r="E6740" s="284">
        <v>644.63</v>
      </c>
      <c r="F6740" s="284">
        <v>94.16</v>
      </c>
      <c r="G6740" s="284">
        <f t="shared" si="105"/>
        <v>550.47</v>
      </c>
    </row>
    <row r="6741" spans="1:7" ht="75" x14ac:dyDescent="0.25">
      <c r="A6741" s="261" t="s">
        <v>5738</v>
      </c>
      <c r="B6741" s="283">
        <v>100485</v>
      </c>
      <c r="C6741" s="108" t="s">
        <v>398</v>
      </c>
      <c r="D6741" t="s">
        <v>319</v>
      </c>
      <c r="E6741" s="284">
        <v>612.30999999999995</v>
      </c>
      <c r="F6741" s="284">
        <v>62.13</v>
      </c>
      <c r="G6741" s="284">
        <f t="shared" si="105"/>
        <v>550.17999999999995</v>
      </c>
    </row>
    <row r="6742" spans="1:7" ht="60" x14ac:dyDescent="0.25">
      <c r="A6742" s="261" t="s">
        <v>5738</v>
      </c>
      <c r="B6742" s="283">
        <v>100486</v>
      </c>
      <c r="C6742" s="108" t="s">
        <v>399</v>
      </c>
      <c r="D6742" t="s">
        <v>319</v>
      </c>
      <c r="E6742" s="284">
        <v>715.9</v>
      </c>
      <c r="F6742" s="284">
        <v>122.68</v>
      </c>
      <c r="G6742" s="284">
        <f t="shared" si="105"/>
        <v>593.22</v>
      </c>
    </row>
    <row r="6743" spans="1:7" ht="90" x14ac:dyDescent="0.25">
      <c r="A6743" s="261" t="s">
        <v>5738</v>
      </c>
      <c r="B6743" s="283">
        <v>100487</v>
      </c>
      <c r="C6743" s="108" t="s">
        <v>400</v>
      </c>
      <c r="D6743" t="s">
        <v>319</v>
      </c>
      <c r="E6743" s="284">
        <v>480.33</v>
      </c>
      <c r="F6743" s="284">
        <v>78.03</v>
      </c>
      <c r="G6743" s="284">
        <f t="shared" si="105"/>
        <v>402.29999999999995</v>
      </c>
    </row>
    <row r="6744" spans="1:7" ht="45" x14ac:dyDescent="0.25">
      <c r="A6744" s="261" t="s">
        <v>5738</v>
      </c>
      <c r="B6744" s="283">
        <v>100488</v>
      </c>
      <c r="C6744" s="108" t="s">
        <v>401</v>
      </c>
      <c r="D6744" t="s">
        <v>319</v>
      </c>
      <c r="E6744" s="284">
        <v>538.76</v>
      </c>
      <c r="F6744" s="284">
        <v>72.64</v>
      </c>
      <c r="G6744" s="284">
        <f t="shared" si="105"/>
        <v>466.12</v>
      </c>
    </row>
    <row r="6745" spans="1:7" ht="45" x14ac:dyDescent="0.25">
      <c r="A6745" s="261" t="s">
        <v>5738</v>
      </c>
      <c r="B6745" s="283">
        <v>100489</v>
      </c>
      <c r="C6745" s="108" t="s">
        <v>402</v>
      </c>
      <c r="D6745" t="s">
        <v>319</v>
      </c>
      <c r="E6745" s="284">
        <v>582.22</v>
      </c>
      <c r="F6745" s="284">
        <v>71.22</v>
      </c>
      <c r="G6745" s="284">
        <f t="shared" si="105"/>
        <v>511</v>
      </c>
    </row>
    <row r="6746" spans="1:7" ht="45" x14ac:dyDescent="0.25">
      <c r="A6746" s="261" t="s">
        <v>5738</v>
      </c>
      <c r="B6746" s="283">
        <v>100490</v>
      </c>
      <c r="C6746" s="108" t="s">
        <v>403</v>
      </c>
      <c r="D6746" t="s">
        <v>319</v>
      </c>
      <c r="E6746" s="284">
        <v>508.09</v>
      </c>
      <c r="F6746" s="284">
        <v>67.17</v>
      </c>
      <c r="G6746" s="284">
        <f t="shared" si="105"/>
        <v>440.91999999999996</v>
      </c>
    </row>
    <row r="6747" spans="1:7" ht="60" x14ac:dyDescent="0.25">
      <c r="A6747" s="261" t="s">
        <v>5738</v>
      </c>
      <c r="B6747" s="283">
        <v>100491</v>
      </c>
      <c r="C6747" s="108" t="s">
        <v>404</v>
      </c>
      <c r="D6747" t="s">
        <v>319</v>
      </c>
      <c r="E6747" s="284">
        <v>741.34</v>
      </c>
      <c r="F6747" s="284">
        <v>79.02</v>
      </c>
      <c r="G6747" s="284">
        <f t="shared" si="105"/>
        <v>662.32</v>
      </c>
    </row>
    <row r="6748" spans="1:7" ht="60" x14ac:dyDescent="0.25">
      <c r="A6748" s="261" t="s">
        <v>5738</v>
      </c>
      <c r="B6748" s="283">
        <v>100492</v>
      </c>
      <c r="C6748" s="108" t="s">
        <v>405</v>
      </c>
      <c r="D6748" t="s">
        <v>319</v>
      </c>
      <c r="E6748" s="284">
        <v>635.15</v>
      </c>
      <c r="F6748" s="284">
        <v>73.31</v>
      </c>
      <c r="G6748" s="284">
        <f t="shared" si="105"/>
        <v>561.83999999999992</v>
      </c>
    </row>
    <row r="6749" spans="1:7" ht="30" x14ac:dyDescent="0.25">
      <c r="A6749" s="261" t="s">
        <v>5738</v>
      </c>
      <c r="B6749" s="283">
        <v>92121</v>
      </c>
      <c r="C6749" s="108" t="s">
        <v>3596</v>
      </c>
      <c r="D6749" t="s">
        <v>319</v>
      </c>
      <c r="E6749" s="284">
        <v>28.83</v>
      </c>
      <c r="F6749" s="284">
        <v>18.96</v>
      </c>
      <c r="G6749" s="284">
        <f t="shared" si="105"/>
        <v>9.8699999999999974</v>
      </c>
    </row>
    <row r="6750" spans="1:7" ht="30" x14ac:dyDescent="0.25">
      <c r="A6750" s="261" t="s">
        <v>5738</v>
      </c>
      <c r="B6750" s="283">
        <v>92122</v>
      </c>
      <c r="C6750" s="108" t="s">
        <v>3597</v>
      </c>
      <c r="D6750" t="s">
        <v>319</v>
      </c>
      <c r="E6750" s="284">
        <v>48.15</v>
      </c>
      <c r="F6750" s="284">
        <v>34.43</v>
      </c>
      <c r="G6750" s="284">
        <f t="shared" si="105"/>
        <v>13.719999999999999</v>
      </c>
    </row>
    <row r="6751" spans="1:7" x14ac:dyDescent="0.25">
      <c r="A6751" s="261" t="s">
        <v>5738</v>
      </c>
      <c r="B6751" s="283">
        <v>92123</v>
      </c>
      <c r="C6751" s="108" t="s">
        <v>3598</v>
      </c>
      <c r="D6751" t="s">
        <v>319</v>
      </c>
      <c r="E6751" s="284">
        <v>48.06</v>
      </c>
      <c r="F6751" s="284">
        <v>22.11</v>
      </c>
      <c r="G6751" s="284">
        <f t="shared" si="105"/>
        <v>25.950000000000003</v>
      </c>
    </row>
    <row r="6752" spans="1:7" ht="30" x14ac:dyDescent="0.25">
      <c r="A6752" s="261" t="s">
        <v>5738</v>
      </c>
      <c r="B6752" s="283">
        <v>100195</v>
      </c>
      <c r="C6752" s="108" t="s">
        <v>199</v>
      </c>
      <c r="D6752" t="s">
        <v>200</v>
      </c>
      <c r="E6752" s="284">
        <v>0.73</v>
      </c>
      <c r="F6752" s="284">
        <v>0.55000000000000004</v>
      </c>
      <c r="G6752" s="284">
        <f t="shared" si="105"/>
        <v>0.17999999999999994</v>
      </c>
    </row>
    <row r="6753" spans="1:7" ht="30" x14ac:dyDescent="0.25">
      <c r="A6753" s="261" t="s">
        <v>5738</v>
      </c>
      <c r="B6753" s="283">
        <v>100196</v>
      </c>
      <c r="C6753" s="108" t="s">
        <v>201</v>
      </c>
      <c r="D6753" t="s">
        <v>200</v>
      </c>
      <c r="E6753" s="284">
        <v>1.22</v>
      </c>
      <c r="F6753" s="284">
        <v>0.89</v>
      </c>
      <c r="G6753" s="284">
        <f t="shared" si="105"/>
        <v>0.32999999999999996</v>
      </c>
    </row>
    <row r="6754" spans="1:7" ht="30" x14ac:dyDescent="0.25">
      <c r="A6754" s="261" t="s">
        <v>5738</v>
      </c>
      <c r="B6754" s="283">
        <v>100197</v>
      </c>
      <c r="C6754" s="108" t="s">
        <v>202</v>
      </c>
      <c r="D6754" t="s">
        <v>200</v>
      </c>
      <c r="E6754" s="284">
        <v>1.84</v>
      </c>
      <c r="F6754" s="284">
        <v>1.34</v>
      </c>
      <c r="G6754" s="284">
        <f t="shared" si="105"/>
        <v>0.5</v>
      </c>
    </row>
    <row r="6755" spans="1:7" ht="45" x14ac:dyDescent="0.25">
      <c r="A6755" s="261" t="s">
        <v>5738</v>
      </c>
      <c r="B6755" s="283">
        <v>100198</v>
      </c>
      <c r="C6755" s="108" t="s">
        <v>203</v>
      </c>
      <c r="D6755" t="s">
        <v>200</v>
      </c>
      <c r="E6755" s="284">
        <v>0.25</v>
      </c>
      <c r="F6755" s="284">
        <v>0.21</v>
      </c>
      <c r="G6755" s="284">
        <f t="shared" si="105"/>
        <v>4.0000000000000008E-2</v>
      </c>
    </row>
    <row r="6756" spans="1:7" ht="45" x14ac:dyDescent="0.25">
      <c r="A6756" s="261" t="s">
        <v>5738</v>
      </c>
      <c r="B6756" s="283">
        <v>100199</v>
      </c>
      <c r="C6756" s="108" t="s">
        <v>204</v>
      </c>
      <c r="D6756" t="s">
        <v>200</v>
      </c>
      <c r="E6756" s="284">
        <v>0.3</v>
      </c>
      <c r="F6756" s="284">
        <v>0.23</v>
      </c>
      <c r="G6756" s="284">
        <f t="shared" si="105"/>
        <v>6.9999999999999979E-2</v>
      </c>
    </row>
    <row r="6757" spans="1:7" ht="45" x14ac:dyDescent="0.25">
      <c r="A6757" s="261" t="s">
        <v>5738</v>
      </c>
      <c r="B6757" s="283">
        <v>100200</v>
      </c>
      <c r="C6757" s="108" t="s">
        <v>205</v>
      </c>
      <c r="D6757" t="s">
        <v>200</v>
      </c>
      <c r="E6757" s="284">
        <v>0.37</v>
      </c>
      <c r="F6757" s="284">
        <v>0.28999999999999998</v>
      </c>
      <c r="G6757" s="284">
        <f t="shared" si="105"/>
        <v>8.0000000000000016E-2</v>
      </c>
    </row>
    <row r="6758" spans="1:7" ht="45" x14ac:dyDescent="0.25">
      <c r="A6758" s="261" t="s">
        <v>5738</v>
      </c>
      <c r="B6758" s="283">
        <v>100201</v>
      </c>
      <c r="C6758" s="108" t="s">
        <v>206</v>
      </c>
      <c r="D6758" t="s">
        <v>200</v>
      </c>
      <c r="E6758" s="284">
        <v>0.74</v>
      </c>
      <c r="F6758" s="284">
        <v>0.56000000000000005</v>
      </c>
      <c r="G6758" s="284">
        <f t="shared" si="105"/>
        <v>0.17999999999999994</v>
      </c>
    </row>
    <row r="6759" spans="1:7" ht="45" x14ac:dyDescent="0.25">
      <c r="A6759" s="261" t="s">
        <v>5738</v>
      </c>
      <c r="B6759" s="283">
        <v>100202</v>
      </c>
      <c r="C6759" s="108" t="s">
        <v>207</v>
      </c>
      <c r="D6759" t="s">
        <v>200</v>
      </c>
      <c r="E6759" s="284">
        <v>0.87</v>
      </c>
      <c r="F6759" s="284">
        <v>0.65</v>
      </c>
      <c r="G6759" s="284">
        <f t="shared" si="105"/>
        <v>0.21999999999999997</v>
      </c>
    </row>
    <row r="6760" spans="1:7" ht="45" x14ac:dyDescent="0.25">
      <c r="A6760" s="261" t="s">
        <v>5738</v>
      </c>
      <c r="B6760" s="283">
        <v>100203</v>
      </c>
      <c r="C6760" s="108" t="s">
        <v>208</v>
      </c>
      <c r="D6760" t="s">
        <v>200</v>
      </c>
      <c r="E6760" s="284">
        <v>1.03</v>
      </c>
      <c r="F6760" s="284">
        <v>0.76</v>
      </c>
      <c r="G6760" s="284">
        <f t="shared" si="105"/>
        <v>0.27</v>
      </c>
    </row>
    <row r="6761" spans="1:7" ht="45" x14ac:dyDescent="0.25">
      <c r="A6761" s="261" t="s">
        <v>5738</v>
      </c>
      <c r="B6761" s="283">
        <v>100204</v>
      </c>
      <c r="C6761" s="108" t="s">
        <v>209</v>
      </c>
      <c r="D6761" t="s">
        <v>200</v>
      </c>
      <c r="E6761" s="284">
        <v>0.12</v>
      </c>
      <c r="F6761" s="284">
        <v>0.03</v>
      </c>
      <c r="G6761" s="284">
        <f t="shared" si="105"/>
        <v>0.09</v>
      </c>
    </row>
    <row r="6762" spans="1:7" ht="30" x14ac:dyDescent="0.25">
      <c r="A6762" s="261" t="s">
        <v>5738</v>
      </c>
      <c r="B6762" s="283">
        <v>100205</v>
      </c>
      <c r="C6762" s="108" t="s">
        <v>210</v>
      </c>
      <c r="D6762" t="s">
        <v>211</v>
      </c>
      <c r="E6762" s="284">
        <v>1371.59</v>
      </c>
      <c r="F6762" s="284">
        <v>980.22</v>
      </c>
      <c r="G6762" s="284">
        <f t="shared" si="105"/>
        <v>391.36999999999989</v>
      </c>
    </row>
    <row r="6763" spans="1:7" ht="30" x14ac:dyDescent="0.25">
      <c r="A6763" s="261" t="s">
        <v>5738</v>
      </c>
      <c r="B6763" s="283">
        <v>100206</v>
      </c>
      <c r="C6763" s="108" t="s">
        <v>212</v>
      </c>
      <c r="D6763" t="s">
        <v>211</v>
      </c>
      <c r="E6763" s="284">
        <v>991.42</v>
      </c>
      <c r="F6763" s="284">
        <v>708.53</v>
      </c>
      <c r="G6763" s="284">
        <f t="shared" si="105"/>
        <v>282.89</v>
      </c>
    </row>
    <row r="6764" spans="1:7" ht="45" x14ac:dyDescent="0.25">
      <c r="A6764" s="261" t="s">
        <v>5738</v>
      </c>
      <c r="B6764" s="283">
        <v>100207</v>
      </c>
      <c r="C6764" s="108" t="s">
        <v>213</v>
      </c>
      <c r="D6764" t="s">
        <v>211</v>
      </c>
      <c r="E6764" s="284">
        <v>524.71</v>
      </c>
      <c r="F6764" s="284">
        <v>190.7</v>
      </c>
      <c r="G6764" s="284">
        <f t="shared" si="105"/>
        <v>334.01000000000005</v>
      </c>
    </row>
    <row r="6765" spans="1:7" ht="45" x14ac:dyDescent="0.25">
      <c r="A6765" s="261" t="s">
        <v>5738</v>
      </c>
      <c r="B6765" s="283">
        <v>100208</v>
      </c>
      <c r="C6765" s="108" t="s">
        <v>214</v>
      </c>
      <c r="D6765" t="s">
        <v>215</v>
      </c>
      <c r="E6765" s="284">
        <v>18.14</v>
      </c>
      <c r="F6765" s="284">
        <v>12.98</v>
      </c>
      <c r="G6765" s="284">
        <f t="shared" si="105"/>
        <v>5.16</v>
      </c>
    </row>
    <row r="6766" spans="1:7" ht="45" x14ac:dyDescent="0.25">
      <c r="A6766" s="261" t="s">
        <v>5738</v>
      </c>
      <c r="B6766" s="283">
        <v>100209</v>
      </c>
      <c r="C6766" s="108" t="s">
        <v>216</v>
      </c>
      <c r="D6766" t="s">
        <v>215</v>
      </c>
      <c r="E6766" s="284">
        <v>9.07</v>
      </c>
      <c r="F6766" s="284">
        <v>6.51</v>
      </c>
      <c r="G6766" s="284">
        <f t="shared" si="105"/>
        <v>2.5600000000000005</v>
      </c>
    </row>
    <row r="6767" spans="1:7" ht="60" x14ac:dyDescent="0.25">
      <c r="A6767" s="261" t="s">
        <v>5738</v>
      </c>
      <c r="B6767" s="283">
        <v>100210</v>
      </c>
      <c r="C6767" s="108" t="s">
        <v>217</v>
      </c>
      <c r="D6767" t="s">
        <v>215</v>
      </c>
      <c r="E6767" s="284">
        <v>16.71</v>
      </c>
      <c r="F6767" s="284">
        <v>11.97</v>
      </c>
      <c r="G6767" s="284">
        <f t="shared" si="105"/>
        <v>4.74</v>
      </c>
    </row>
    <row r="6768" spans="1:7" ht="60" x14ac:dyDescent="0.25">
      <c r="A6768" s="261" t="s">
        <v>5738</v>
      </c>
      <c r="B6768" s="283">
        <v>100211</v>
      </c>
      <c r="C6768" s="108" t="s">
        <v>218</v>
      </c>
      <c r="D6768" t="s">
        <v>215</v>
      </c>
      <c r="E6768" s="284">
        <v>6.45</v>
      </c>
      <c r="F6768" s="284">
        <v>4.63</v>
      </c>
      <c r="G6768" s="284">
        <f t="shared" si="105"/>
        <v>1.8200000000000003</v>
      </c>
    </row>
    <row r="6769" spans="1:7" ht="60" x14ac:dyDescent="0.25">
      <c r="A6769" s="261" t="s">
        <v>5738</v>
      </c>
      <c r="B6769" s="283">
        <v>100212</v>
      </c>
      <c r="C6769" s="108" t="s">
        <v>219</v>
      </c>
      <c r="D6769" t="s">
        <v>215</v>
      </c>
      <c r="E6769" s="284">
        <v>7.12</v>
      </c>
      <c r="F6769" s="284">
        <v>5.12</v>
      </c>
      <c r="G6769" s="284">
        <f t="shared" si="105"/>
        <v>2</v>
      </c>
    </row>
    <row r="6770" spans="1:7" ht="60" x14ac:dyDescent="0.25">
      <c r="A6770" s="261" t="s">
        <v>5738</v>
      </c>
      <c r="B6770" s="283">
        <v>100213</v>
      </c>
      <c r="C6770" s="108" t="s">
        <v>220</v>
      </c>
      <c r="D6770" t="s">
        <v>215</v>
      </c>
      <c r="E6770" s="284">
        <v>2.56</v>
      </c>
      <c r="F6770" s="284">
        <v>1.86</v>
      </c>
      <c r="G6770" s="284">
        <f t="shared" si="105"/>
        <v>0.7</v>
      </c>
    </row>
    <row r="6771" spans="1:7" ht="45" x14ac:dyDescent="0.25">
      <c r="A6771" s="261" t="s">
        <v>5738</v>
      </c>
      <c r="B6771" s="283">
        <v>100214</v>
      </c>
      <c r="C6771" s="108" t="s">
        <v>221</v>
      </c>
      <c r="D6771" t="s">
        <v>215</v>
      </c>
      <c r="E6771" s="284">
        <v>3.92</v>
      </c>
      <c r="F6771" s="284">
        <v>2.83</v>
      </c>
      <c r="G6771" s="284">
        <f t="shared" si="105"/>
        <v>1.0899999999999999</v>
      </c>
    </row>
    <row r="6772" spans="1:7" ht="60" x14ac:dyDescent="0.25">
      <c r="A6772" s="261" t="s">
        <v>5738</v>
      </c>
      <c r="B6772" s="283">
        <v>100215</v>
      </c>
      <c r="C6772" s="108" t="s">
        <v>222</v>
      </c>
      <c r="D6772" t="s">
        <v>215</v>
      </c>
      <c r="E6772" s="284">
        <v>3.36</v>
      </c>
      <c r="F6772" s="284">
        <v>2.42</v>
      </c>
      <c r="G6772" s="284">
        <f t="shared" si="105"/>
        <v>0.94</v>
      </c>
    </row>
    <row r="6773" spans="1:7" ht="60" x14ac:dyDescent="0.25">
      <c r="A6773" s="261" t="s">
        <v>5738</v>
      </c>
      <c r="B6773" s="283">
        <v>100216</v>
      </c>
      <c r="C6773" s="108" t="s">
        <v>223</v>
      </c>
      <c r="D6773" t="s">
        <v>215</v>
      </c>
      <c r="E6773" s="284">
        <v>0.9</v>
      </c>
      <c r="F6773" s="284">
        <v>0.66</v>
      </c>
      <c r="G6773" s="284">
        <f t="shared" si="105"/>
        <v>0.24</v>
      </c>
    </row>
    <row r="6774" spans="1:7" ht="60" x14ac:dyDescent="0.25">
      <c r="A6774" s="261" t="s">
        <v>5738</v>
      </c>
      <c r="B6774" s="283">
        <v>100217</v>
      </c>
      <c r="C6774" s="108" t="s">
        <v>224</v>
      </c>
      <c r="D6774" t="s">
        <v>215</v>
      </c>
      <c r="E6774" s="284">
        <v>3.24</v>
      </c>
      <c r="F6774" s="284">
        <v>1.03</v>
      </c>
      <c r="G6774" s="284">
        <f t="shared" si="105"/>
        <v>2.21</v>
      </c>
    </row>
    <row r="6775" spans="1:7" ht="60" x14ac:dyDescent="0.25">
      <c r="A6775" s="261" t="s">
        <v>5738</v>
      </c>
      <c r="B6775" s="283">
        <v>100218</v>
      </c>
      <c r="C6775" s="108" t="s">
        <v>225</v>
      </c>
      <c r="D6775" t="s">
        <v>215</v>
      </c>
      <c r="E6775" s="284">
        <v>2.2200000000000002</v>
      </c>
      <c r="F6775" s="284">
        <v>0.71</v>
      </c>
      <c r="G6775" s="284">
        <f t="shared" si="105"/>
        <v>1.5100000000000002</v>
      </c>
    </row>
    <row r="6776" spans="1:7" ht="60" x14ac:dyDescent="0.25">
      <c r="A6776" s="261" t="s">
        <v>5738</v>
      </c>
      <c r="B6776" s="283">
        <v>100219</v>
      </c>
      <c r="C6776" s="108" t="s">
        <v>226</v>
      </c>
      <c r="D6776" t="s">
        <v>215</v>
      </c>
      <c r="E6776" s="284">
        <v>0.49</v>
      </c>
      <c r="F6776" s="284">
        <v>0.16</v>
      </c>
      <c r="G6776" s="284">
        <f t="shared" si="105"/>
        <v>0.32999999999999996</v>
      </c>
    </row>
    <row r="6777" spans="1:7" ht="45" x14ac:dyDescent="0.25">
      <c r="A6777" s="261" t="s">
        <v>5738</v>
      </c>
      <c r="B6777" s="283">
        <v>100220</v>
      </c>
      <c r="C6777" s="108" t="s">
        <v>227</v>
      </c>
      <c r="D6777" t="s">
        <v>228</v>
      </c>
      <c r="E6777" s="284">
        <v>26.06</v>
      </c>
      <c r="F6777" s="284">
        <v>18.649999999999999</v>
      </c>
      <c r="G6777" s="284">
        <f t="shared" si="105"/>
        <v>7.41</v>
      </c>
    </row>
    <row r="6778" spans="1:7" ht="45" x14ac:dyDescent="0.25">
      <c r="A6778" s="261" t="s">
        <v>5738</v>
      </c>
      <c r="B6778" s="283">
        <v>100221</v>
      </c>
      <c r="C6778" s="108" t="s">
        <v>229</v>
      </c>
      <c r="D6778" t="s">
        <v>228</v>
      </c>
      <c r="E6778" s="284">
        <v>29.54</v>
      </c>
      <c r="F6778" s="284">
        <v>21.14</v>
      </c>
      <c r="G6778" s="284">
        <f t="shared" si="105"/>
        <v>8.3999999999999986</v>
      </c>
    </row>
    <row r="6779" spans="1:7" ht="45" x14ac:dyDescent="0.25">
      <c r="A6779" s="261" t="s">
        <v>5738</v>
      </c>
      <c r="B6779" s="283">
        <v>100222</v>
      </c>
      <c r="C6779" s="108" t="s">
        <v>230</v>
      </c>
      <c r="D6779" t="s">
        <v>228</v>
      </c>
      <c r="E6779" s="284">
        <v>11.19</v>
      </c>
      <c r="F6779" s="284">
        <v>8.01</v>
      </c>
      <c r="G6779" s="284">
        <f t="shared" si="105"/>
        <v>3.1799999999999997</v>
      </c>
    </row>
    <row r="6780" spans="1:7" ht="45" x14ac:dyDescent="0.25">
      <c r="A6780" s="261" t="s">
        <v>5738</v>
      </c>
      <c r="B6780" s="283">
        <v>100223</v>
      </c>
      <c r="C6780" s="108" t="s">
        <v>231</v>
      </c>
      <c r="D6780" t="s">
        <v>228</v>
      </c>
      <c r="E6780" s="284">
        <v>5.23</v>
      </c>
      <c r="F6780" s="284">
        <v>3.76</v>
      </c>
      <c r="G6780" s="284">
        <f t="shared" si="105"/>
        <v>1.4700000000000006</v>
      </c>
    </row>
    <row r="6781" spans="1:7" ht="45" x14ac:dyDescent="0.25">
      <c r="A6781" s="261" t="s">
        <v>5738</v>
      </c>
      <c r="B6781" s="283">
        <v>100224</v>
      </c>
      <c r="C6781" s="108" t="s">
        <v>232</v>
      </c>
      <c r="D6781" t="s">
        <v>228</v>
      </c>
      <c r="E6781" s="284">
        <v>3.24</v>
      </c>
      <c r="F6781" s="284">
        <v>1.03</v>
      </c>
      <c r="G6781" s="284">
        <f t="shared" si="105"/>
        <v>2.21</v>
      </c>
    </row>
    <row r="6782" spans="1:7" ht="30" x14ac:dyDescent="0.25">
      <c r="A6782" s="261" t="s">
        <v>5738</v>
      </c>
      <c r="B6782" s="283">
        <v>100225</v>
      </c>
      <c r="C6782" s="108" t="s">
        <v>233</v>
      </c>
      <c r="D6782" t="s">
        <v>234</v>
      </c>
      <c r="E6782" s="284">
        <v>2.04</v>
      </c>
      <c r="F6782" s="284">
        <v>1.48</v>
      </c>
      <c r="G6782" s="284">
        <f t="shared" si="105"/>
        <v>0.56000000000000005</v>
      </c>
    </row>
    <row r="6783" spans="1:7" ht="45" x14ac:dyDescent="0.25">
      <c r="A6783" s="261" t="s">
        <v>5738</v>
      </c>
      <c r="B6783" s="283">
        <v>100226</v>
      </c>
      <c r="C6783" s="108" t="s">
        <v>235</v>
      </c>
      <c r="D6783" t="s">
        <v>234</v>
      </c>
      <c r="E6783" s="284">
        <v>0.64</v>
      </c>
      <c r="F6783" s="284">
        <v>0.48</v>
      </c>
      <c r="G6783" s="284">
        <f t="shared" si="105"/>
        <v>0.16000000000000003</v>
      </c>
    </row>
    <row r="6784" spans="1:7" ht="45" x14ac:dyDescent="0.25">
      <c r="A6784" s="261" t="s">
        <v>5738</v>
      </c>
      <c r="B6784" s="283">
        <v>100227</v>
      </c>
      <c r="C6784" s="108" t="s">
        <v>236</v>
      </c>
      <c r="D6784" t="s">
        <v>234</v>
      </c>
      <c r="E6784" s="284">
        <v>0.95</v>
      </c>
      <c r="F6784" s="284">
        <v>0.7</v>
      </c>
      <c r="G6784" s="284">
        <f t="shared" si="105"/>
        <v>0.25</v>
      </c>
    </row>
    <row r="6785" spans="1:7" ht="45" x14ac:dyDescent="0.25">
      <c r="A6785" s="261" t="s">
        <v>5738</v>
      </c>
      <c r="B6785" s="283">
        <v>100228</v>
      </c>
      <c r="C6785" s="108" t="s">
        <v>237</v>
      </c>
      <c r="D6785" t="s">
        <v>234</v>
      </c>
      <c r="E6785" s="284">
        <v>0.32</v>
      </c>
      <c r="F6785" s="284">
        <v>0.09</v>
      </c>
      <c r="G6785" s="284">
        <f t="shared" si="105"/>
        <v>0.23</v>
      </c>
    </row>
    <row r="6786" spans="1:7" ht="30" x14ac:dyDescent="0.25">
      <c r="A6786" s="261" t="s">
        <v>5738</v>
      </c>
      <c r="B6786" s="283">
        <v>100229</v>
      </c>
      <c r="C6786" s="108" t="s">
        <v>238</v>
      </c>
      <c r="D6786" t="s">
        <v>195</v>
      </c>
      <c r="E6786" s="284">
        <v>0.01</v>
      </c>
      <c r="F6786" s="284">
        <v>0</v>
      </c>
      <c r="G6786" s="284">
        <f t="shared" si="105"/>
        <v>0.01</v>
      </c>
    </row>
    <row r="6787" spans="1:7" ht="30" x14ac:dyDescent="0.25">
      <c r="A6787" s="261" t="s">
        <v>5738</v>
      </c>
      <c r="B6787" s="283">
        <v>100230</v>
      </c>
      <c r="C6787" s="108" t="s">
        <v>239</v>
      </c>
      <c r="D6787" t="s">
        <v>195</v>
      </c>
      <c r="E6787" s="284">
        <v>0.02</v>
      </c>
      <c r="F6787" s="284">
        <v>0.02</v>
      </c>
      <c r="G6787" s="284">
        <f t="shared" ref="G6787:G6850" si="106">E6787-F6787</f>
        <v>0</v>
      </c>
    </row>
    <row r="6788" spans="1:7" ht="30" x14ac:dyDescent="0.25">
      <c r="A6788" s="261" t="s">
        <v>5738</v>
      </c>
      <c r="B6788" s="283">
        <v>100231</v>
      </c>
      <c r="C6788" s="108" t="s">
        <v>240</v>
      </c>
      <c r="D6788" t="s">
        <v>195</v>
      </c>
      <c r="E6788" s="284">
        <v>0.03</v>
      </c>
      <c r="F6788" s="284">
        <v>0.03</v>
      </c>
      <c r="G6788" s="284">
        <f t="shared" si="106"/>
        <v>0</v>
      </c>
    </row>
    <row r="6789" spans="1:7" ht="45" x14ac:dyDescent="0.25">
      <c r="A6789" s="261" t="s">
        <v>5738</v>
      </c>
      <c r="B6789" s="283">
        <v>100232</v>
      </c>
      <c r="C6789" s="108" t="s">
        <v>241</v>
      </c>
      <c r="D6789" t="s">
        <v>242</v>
      </c>
      <c r="E6789" s="284">
        <v>0.34</v>
      </c>
      <c r="F6789" s="284">
        <v>0.26</v>
      </c>
      <c r="G6789" s="284">
        <f t="shared" si="106"/>
        <v>8.0000000000000016E-2</v>
      </c>
    </row>
    <row r="6790" spans="1:7" ht="45" x14ac:dyDescent="0.25">
      <c r="A6790" s="261" t="s">
        <v>5738</v>
      </c>
      <c r="B6790" s="283">
        <v>100233</v>
      </c>
      <c r="C6790" s="108" t="s">
        <v>243</v>
      </c>
      <c r="D6790" t="s">
        <v>242</v>
      </c>
      <c r="E6790" s="284">
        <v>0.17</v>
      </c>
      <c r="F6790" s="284">
        <v>0.14000000000000001</v>
      </c>
      <c r="G6790" s="284">
        <f t="shared" si="106"/>
        <v>0.03</v>
      </c>
    </row>
    <row r="6791" spans="1:7" ht="45" x14ac:dyDescent="0.25">
      <c r="A6791" s="261" t="s">
        <v>5738</v>
      </c>
      <c r="B6791" s="283">
        <v>100234</v>
      </c>
      <c r="C6791" s="108" t="s">
        <v>244</v>
      </c>
      <c r="D6791" t="s">
        <v>245</v>
      </c>
      <c r="E6791" s="284">
        <v>0.51</v>
      </c>
      <c r="F6791" s="284">
        <v>0.39</v>
      </c>
      <c r="G6791" s="284">
        <f t="shared" si="106"/>
        <v>0.12</v>
      </c>
    </row>
    <row r="6792" spans="1:7" ht="30" x14ac:dyDescent="0.25">
      <c r="A6792" s="261" t="s">
        <v>5738</v>
      </c>
      <c r="B6792" s="283">
        <v>100235</v>
      </c>
      <c r="C6792" s="108" t="s">
        <v>246</v>
      </c>
      <c r="D6792" t="s">
        <v>247</v>
      </c>
      <c r="E6792" s="284">
        <v>0.04</v>
      </c>
      <c r="F6792" s="284">
        <v>0.04</v>
      </c>
      <c r="G6792" s="284">
        <f t="shared" si="106"/>
        <v>0</v>
      </c>
    </row>
    <row r="6793" spans="1:7" ht="45" x14ac:dyDescent="0.25">
      <c r="A6793" s="261" t="s">
        <v>5738</v>
      </c>
      <c r="B6793" s="283">
        <v>100236</v>
      </c>
      <c r="C6793" s="108" t="s">
        <v>248</v>
      </c>
      <c r="D6793" t="s">
        <v>249</v>
      </c>
      <c r="E6793" s="284">
        <v>2.6</v>
      </c>
      <c r="F6793" s="284">
        <v>1.88</v>
      </c>
      <c r="G6793" s="284">
        <f t="shared" si="106"/>
        <v>0.7200000000000002</v>
      </c>
    </row>
    <row r="6794" spans="1:7" ht="60" x14ac:dyDescent="0.25">
      <c r="A6794" s="261" t="s">
        <v>5738</v>
      </c>
      <c r="B6794" s="283">
        <v>100237</v>
      </c>
      <c r="C6794" s="108" t="s">
        <v>250</v>
      </c>
      <c r="D6794" t="s">
        <v>249</v>
      </c>
      <c r="E6794" s="284">
        <v>3.11</v>
      </c>
      <c r="F6794" s="284">
        <v>2.25</v>
      </c>
      <c r="G6794" s="284">
        <f t="shared" si="106"/>
        <v>0.85999999999999988</v>
      </c>
    </row>
    <row r="6795" spans="1:7" ht="45" x14ac:dyDescent="0.25">
      <c r="A6795" s="261" t="s">
        <v>5738</v>
      </c>
      <c r="B6795" s="283">
        <v>100238</v>
      </c>
      <c r="C6795" s="108" t="s">
        <v>251</v>
      </c>
      <c r="D6795" t="s">
        <v>249</v>
      </c>
      <c r="E6795" s="284">
        <v>4.9800000000000004</v>
      </c>
      <c r="F6795" s="284">
        <v>3.58</v>
      </c>
      <c r="G6795" s="284">
        <f t="shared" si="106"/>
        <v>1.4000000000000004</v>
      </c>
    </row>
    <row r="6796" spans="1:7" ht="45" x14ac:dyDescent="0.25">
      <c r="A6796" s="261" t="s">
        <v>5738</v>
      </c>
      <c r="B6796" s="283">
        <v>100239</v>
      </c>
      <c r="C6796" s="108" t="s">
        <v>252</v>
      </c>
      <c r="D6796" t="s">
        <v>249</v>
      </c>
      <c r="E6796" s="284">
        <v>6.23</v>
      </c>
      <c r="F6796" s="284">
        <v>4.4800000000000004</v>
      </c>
      <c r="G6796" s="284">
        <f t="shared" si="106"/>
        <v>1.75</v>
      </c>
    </row>
    <row r="6797" spans="1:7" ht="45" x14ac:dyDescent="0.25">
      <c r="A6797" s="261" t="s">
        <v>5738</v>
      </c>
      <c r="B6797" s="283">
        <v>100240</v>
      </c>
      <c r="C6797" s="108" t="s">
        <v>253</v>
      </c>
      <c r="D6797" t="s">
        <v>249</v>
      </c>
      <c r="E6797" s="284">
        <v>3.74</v>
      </c>
      <c r="F6797" s="284">
        <v>2.7</v>
      </c>
      <c r="G6797" s="284">
        <f t="shared" si="106"/>
        <v>1.04</v>
      </c>
    </row>
    <row r="6798" spans="1:7" ht="60" x14ac:dyDescent="0.25">
      <c r="A6798" s="261" t="s">
        <v>5738</v>
      </c>
      <c r="B6798" s="283">
        <v>100241</v>
      </c>
      <c r="C6798" s="108" t="s">
        <v>254</v>
      </c>
      <c r="D6798" t="s">
        <v>249</v>
      </c>
      <c r="E6798" s="284">
        <v>6.23</v>
      </c>
      <c r="F6798" s="284">
        <v>4.4800000000000004</v>
      </c>
      <c r="G6798" s="284">
        <f t="shared" si="106"/>
        <v>1.75</v>
      </c>
    </row>
    <row r="6799" spans="1:7" ht="60" x14ac:dyDescent="0.25">
      <c r="A6799" s="261" t="s">
        <v>5738</v>
      </c>
      <c r="B6799" s="283">
        <v>100242</v>
      </c>
      <c r="C6799" s="108" t="s">
        <v>255</v>
      </c>
      <c r="D6799" t="s">
        <v>249</v>
      </c>
      <c r="E6799" s="284">
        <v>18.420000000000002</v>
      </c>
      <c r="F6799" s="284">
        <v>13.19</v>
      </c>
      <c r="G6799" s="284">
        <f t="shared" si="106"/>
        <v>5.2300000000000022</v>
      </c>
    </row>
    <row r="6800" spans="1:7" ht="45" x14ac:dyDescent="0.25">
      <c r="A6800" s="261" t="s">
        <v>5738</v>
      </c>
      <c r="B6800" s="283">
        <v>100243</v>
      </c>
      <c r="C6800" s="108" t="s">
        <v>256</v>
      </c>
      <c r="D6800" t="s">
        <v>249</v>
      </c>
      <c r="E6800" s="284">
        <v>2.99</v>
      </c>
      <c r="F6800" s="284">
        <v>2.16</v>
      </c>
      <c r="G6800" s="284">
        <f t="shared" si="106"/>
        <v>0.83000000000000007</v>
      </c>
    </row>
    <row r="6801" spans="1:7" ht="60" x14ac:dyDescent="0.25">
      <c r="A6801" s="261" t="s">
        <v>5738</v>
      </c>
      <c r="B6801" s="283">
        <v>100244</v>
      </c>
      <c r="C6801" s="108" t="s">
        <v>257</v>
      </c>
      <c r="D6801" t="s">
        <v>249</v>
      </c>
      <c r="E6801" s="284">
        <v>3.74</v>
      </c>
      <c r="F6801" s="284">
        <v>2.7</v>
      </c>
      <c r="G6801" s="284">
        <f t="shared" si="106"/>
        <v>1.04</v>
      </c>
    </row>
    <row r="6802" spans="1:7" ht="60" x14ac:dyDescent="0.25">
      <c r="A6802" s="261" t="s">
        <v>5738</v>
      </c>
      <c r="B6802" s="283">
        <v>100245</v>
      </c>
      <c r="C6802" s="108" t="s">
        <v>258</v>
      </c>
      <c r="D6802" t="s">
        <v>249</v>
      </c>
      <c r="E6802" s="284">
        <v>7.48</v>
      </c>
      <c r="F6802" s="284">
        <v>5.37</v>
      </c>
      <c r="G6802" s="284">
        <f t="shared" si="106"/>
        <v>2.1100000000000003</v>
      </c>
    </row>
    <row r="6803" spans="1:7" ht="75" x14ac:dyDescent="0.25">
      <c r="A6803" s="261" t="s">
        <v>5738</v>
      </c>
      <c r="B6803" s="283">
        <v>100246</v>
      </c>
      <c r="C6803" s="108" t="s">
        <v>259</v>
      </c>
      <c r="D6803" t="s">
        <v>249</v>
      </c>
      <c r="E6803" s="284">
        <v>2.4900000000000002</v>
      </c>
      <c r="F6803" s="284">
        <v>1.81</v>
      </c>
      <c r="G6803" s="284">
        <f t="shared" si="106"/>
        <v>0.68000000000000016</v>
      </c>
    </row>
    <row r="6804" spans="1:7" ht="90" x14ac:dyDescent="0.25">
      <c r="A6804" s="261" t="s">
        <v>5738</v>
      </c>
      <c r="B6804" s="283">
        <v>100247</v>
      </c>
      <c r="C6804" s="108" t="s">
        <v>260</v>
      </c>
      <c r="D6804" t="s">
        <v>249</v>
      </c>
      <c r="E6804" s="284">
        <v>3.11</v>
      </c>
      <c r="F6804" s="284">
        <v>2.25</v>
      </c>
      <c r="G6804" s="284">
        <f t="shared" si="106"/>
        <v>0.85999999999999988</v>
      </c>
    </row>
    <row r="6805" spans="1:7" ht="90" x14ac:dyDescent="0.25">
      <c r="A6805" s="261" t="s">
        <v>5738</v>
      </c>
      <c r="B6805" s="283">
        <v>100248</v>
      </c>
      <c r="C6805" s="108" t="s">
        <v>261</v>
      </c>
      <c r="D6805" t="s">
        <v>249</v>
      </c>
      <c r="E6805" s="284">
        <v>12.28</v>
      </c>
      <c r="F6805" s="284">
        <v>8.8000000000000007</v>
      </c>
      <c r="G6805" s="284">
        <f t="shared" si="106"/>
        <v>3.4799999999999986</v>
      </c>
    </row>
    <row r="6806" spans="1:7" ht="60" x14ac:dyDescent="0.25">
      <c r="A6806" s="261" t="s">
        <v>5738</v>
      </c>
      <c r="B6806" s="283">
        <v>100249</v>
      </c>
      <c r="C6806" s="108" t="s">
        <v>262</v>
      </c>
      <c r="D6806" t="s">
        <v>249</v>
      </c>
      <c r="E6806" s="284">
        <v>2.4900000000000002</v>
      </c>
      <c r="F6806" s="284">
        <v>1.81</v>
      </c>
      <c r="G6806" s="284">
        <f t="shared" si="106"/>
        <v>0.68000000000000016</v>
      </c>
    </row>
    <row r="6807" spans="1:7" ht="75" x14ac:dyDescent="0.25">
      <c r="A6807" s="261" t="s">
        <v>5738</v>
      </c>
      <c r="B6807" s="283">
        <v>100250</v>
      </c>
      <c r="C6807" s="108" t="s">
        <v>263</v>
      </c>
      <c r="D6807" t="s">
        <v>249</v>
      </c>
      <c r="E6807" s="284">
        <v>4.1500000000000004</v>
      </c>
      <c r="F6807" s="284">
        <v>3</v>
      </c>
      <c r="G6807" s="284">
        <f t="shared" si="106"/>
        <v>1.1500000000000004</v>
      </c>
    </row>
    <row r="6808" spans="1:7" ht="75" x14ac:dyDescent="0.25">
      <c r="A6808" s="261" t="s">
        <v>5738</v>
      </c>
      <c r="B6808" s="283">
        <v>100251</v>
      </c>
      <c r="C6808" s="108" t="s">
        <v>264</v>
      </c>
      <c r="D6808" t="s">
        <v>249</v>
      </c>
      <c r="E6808" s="284">
        <v>12.28</v>
      </c>
      <c r="F6808" s="284">
        <v>8.8000000000000007</v>
      </c>
      <c r="G6808" s="284">
        <f t="shared" si="106"/>
        <v>3.4799999999999986</v>
      </c>
    </row>
    <row r="6809" spans="1:7" ht="75" x14ac:dyDescent="0.25">
      <c r="A6809" s="261" t="s">
        <v>5738</v>
      </c>
      <c r="B6809" s="283">
        <v>100252</v>
      </c>
      <c r="C6809" s="108" t="s">
        <v>265</v>
      </c>
      <c r="D6809" t="s">
        <v>249</v>
      </c>
      <c r="E6809" s="284">
        <v>18.420000000000002</v>
      </c>
      <c r="F6809" s="284">
        <v>13.19</v>
      </c>
      <c r="G6809" s="284">
        <f t="shared" si="106"/>
        <v>5.2300000000000022</v>
      </c>
    </row>
    <row r="6810" spans="1:7" ht="75" x14ac:dyDescent="0.25">
      <c r="A6810" s="261" t="s">
        <v>5738</v>
      </c>
      <c r="B6810" s="283">
        <v>100253</v>
      </c>
      <c r="C6810" s="108" t="s">
        <v>266</v>
      </c>
      <c r="D6810" t="s">
        <v>249</v>
      </c>
      <c r="E6810" s="284">
        <v>24.56</v>
      </c>
      <c r="F6810" s="284">
        <v>17.579999999999998</v>
      </c>
      <c r="G6810" s="284">
        <f t="shared" si="106"/>
        <v>6.98</v>
      </c>
    </row>
    <row r="6811" spans="1:7" ht="75" x14ac:dyDescent="0.25">
      <c r="A6811" s="261" t="s">
        <v>5738</v>
      </c>
      <c r="B6811" s="283">
        <v>100254</v>
      </c>
      <c r="C6811" s="108" t="s">
        <v>267</v>
      </c>
      <c r="D6811" t="s">
        <v>249</v>
      </c>
      <c r="E6811" s="284">
        <v>36.85</v>
      </c>
      <c r="F6811" s="284">
        <v>26.36</v>
      </c>
      <c r="G6811" s="284">
        <f t="shared" si="106"/>
        <v>10.490000000000002</v>
      </c>
    </row>
    <row r="6812" spans="1:7" ht="45" x14ac:dyDescent="0.25">
      <c r="A6812" s="261" t="s">
        <v>5738</v>
      </c>
      <c r="B6812" s="283">
        <v>100255</v>
      </c>
      <c r="C6812" s="108" t="s">
        <v>268</v>
      </c>
      <c r="D6812" t="s">
        <v>249</v>
      </c>
      <c r="E6812" s="284">
        <v>12.47</v>
      </c>
      <c r="F6812" s="284">
        <v>8.94</v>
      </c>
      <c r="G6812" s="284">
        <f t="shared" si="106"/>
        <v>3.5300000000000011</v>
      </c>
    </row>
    <row r="6813" spans="1:7" ht="45" x14ac:dyDescent="0.25">
      <c r="A6813" s="261" t="s">
        <v>5738</v>
      </c>
      <c r="B6813" s="283">
        <v>100256</v>
      </c>
      <c r="C6813" s="108" t="s">
        <v>269</v>
      </c>
      <c r="D6813" t="s">
        <v>249</v>
      </c>
      <c r="E6813" s="284">
        <v>8.31</v>
      </c>
      <c r="F6813" s="284">
        <v>5.97</v>
      </c>
      <c r="G6813" s="284">
        <f t="shared" si="106"/>
        <v>2.3400000000000007</v>
      </c>
    </row>
    <row r="6814" spans="1:7" ht="45" x14ac:dyDescent="0.25">
      <c r="A6814" s="261" t="s">
        <v>5738</v>
      </c>
      <c r="B6814" s="283">
        <v>100257</v>
      </c>
      <c r="C6814" s="108" t="s">
        <v>270</v>
      </c>
      <c r="D6814" t="s">
        <v>249</v>
      </c>
      <c r="E6814" s="284">
        <v>4.9800000000000004</v>
      </c>
      <c r="F6814" s="284">
        <v>3.58</v>
      </c>
      <c r="G6814" s="284">
        <f t="shared" si="106"/>
        <v>1.4000000000000004</v>
      </c>
    </row>
    <row r="6815" spans="1:7" ht="45" x14ac:dyDescent="0.25">
      <c r="A6815" s="261" t="s">
        <v>5738</v>
      </c>
      <c r="B6815" s="283">
        <v>100258</v>
      </c>
      <c r="C6815" s="108" t="s">
        <v>271</v>
      </c>
      <c r="D6815" t="s">
        <v>249</v>
      </c>
      <c r="E6815" s="284">
        <v>12.47</v>
      </c>
      <c r="F6815" s="284">
        <v>8.94</v>
      </c>
      <c r="G6815" s="284">
        <f t="shared" si="106"/>
        <v>3.5300000000000011</v>
      </c>
    </row>
    <row r="6816" spans="1:7" ht="45" x14ac:dyDescent="0.25">
      <c r="A6816" s="261" t="s">
        <v>5738</v>
      </c>
      <c r="B6816" s="283">
        <v>100259</v>
      </c>
      <c r="C6816" s="108" t="s">
        <v>272</v>
      </c>
      <c r="D6816" t="s">
        <v>249</v>
      </c>
      <c r="E6816" s="284">
        <v>24.56</v>
      </c>
      <c r="F6816" s="284">
        <v>17.579999999999998</v>
      </c>
      <c r="G6816" s="284">
        <f t="shared" si="106"/>
        <v>6.98</v>
      </c>
    </row>
    <row r="6817" spans="1:7" ht="45" x14ac:dyDescent="0.25">
      <c r="A6817" s="261" t="s">
        <v>5738</v>
      </c>
      <c r="B6817" s="283">
        <v>100260</v>
      </c>
      <c r="C6817" s="108" t="s">
        <v>273</v>
      </c>
      <c r="D6817" t="s">
        <v>200</v>
      </c>
      <c r="E6817" s="284">
        <v>8.09</v>
      </c>
      <c r="F6817" s="284">
        <v>5.81</v>
      </c>
      <c r="G6817" s="284">
        <f t="shared" si="106"/>
        <v>2.2800000000000002</v>
      </c>
    </row>
    <row r="6818" spans="1:7" ht="45" x14ac:dyDescent="0.25">
      <c r="A6818" s="261" t="s">
        <v>5738</v>
      </c>
      <c r="B6818" s="283">
        <v>100261</v>
      </c>
      <c r="C6818" s="108" t="s">
        <v>274</v>
      </c>
      <c r="D6818" t="s">
        <v>200</v>
      </c>
      <c r="E6818" s="284">
        <v>5.09</v>
      </c>
      <c r="F6818" s="284">
        <v>3.66</v>
      </c>
      <c r="G6818" s="284">
        <f t="shared" si="106"/>
        <v>1.4299999999999997</v>
      </c>
    </row>
    <row r="6819" spans="1:7" ht="45" x14ac:dyDescent="0.25">
      <c r="A6819" s="261" t="s">
        <v>5738</v>
      </c>
      <c r="B6819" s="283">
        <v>100262</v>
      </c>
      <c r="C6819" s="108" t="s">
        <v>275</v>
      </c>
      <c r="D6819" t="s">
        <v>200</v>
      </c>
      <c r="E6819" s="284">
        <v>3.15</v>
      </c>
      <c r="F6819" s="284">
        <v>2.2799999999999998</v>
      </c>
      <c r="G6819" s="284">
        <f t="shared" si="106"/>
        <v>0.87000000000000011</v>
      </c>
    </row>
    <row r="6820" spans="1:7" ht="60" x14ac:dyDescent="0.25">
      <c r="A6820" s="261" t="s">
        <v>5738</v>
      </c>
      <c r="B6820" s="283">
        <v>100263</v>
      </c>
      <c r="C6820" s="108" t="s">
        <v>276</v>
      </c>
      <c r="D6820" t="s">
        <v>200</v>
      </c>
      <c r="E6820" s="284">
        <v>2.02</v>
      </c>
      <c r="F6820" s="284">
        <v>1.46</v>
      </c>
      <c r="G6820" s="284">
        <f t="shared" si="106"/>
        <v>0.56000000000000005</v>
      </c>
    </row>
    <row r="6821" spans="1:7" ht="30" x14ac:dyDescent="0.25">
      <c r="A6821" s="261" t="s">
        <v>5738</v>
      </c>
      <c r="B6821" s="283">
        <v>100264</v>
      </c>
      <c r="C6821" s="108" t="s">
        <v>277</v>
      </c>
      <c r="D6821" t="s">
        <v>228</v>
      </c>
      <c r="E6821" s="284">
        <v>36.79</v>
      </c>
      <c r="F6821" s="284">
        <v>26.32</v>
      </c>
      <c r="G6821" s="284">
        <f t="shared" si="106"/>
        <v>10.469999999999999</v>
      </c>
    </row>
    <row r="6822" spans="1:7" ht="30" x14ac:dyDescent="0.25">
      <c r="A6822" s="261" t="s">
        <v>5738</v>
      </c>
      <c r="B6822" s="283">
        <v>100265</v>
      </c>
      <c r="C6822" s="108" t="s">
        <v>278</v>
      </c>
      <c r="D6822" t="s">
        <v>245</v>
      </c>
      <c r="E6822" s="284">
        <v>0.77</v>
      </c>
      <c r="F6822" s="284">
        <v>0.56999999999999995</v>
      </c>
      <c r="G6822" s="284">
        <f t="shared" si="106"/>
        <v>0.20000000000000007</v>
      </c>
    </row>
    <row r="6823" spans="1:7" ht="30" x14ac:dyDescent="0.25">
      <c r="A6823" s="261" t="s">
        <v>5738</v>
      </c>
      <c r="B6823" s="283">
        <v>100266</v>
      </c>
      <c r="C6823" s="108" t="s">
        <v>279</v>
      </c>
      <c r="D6823" t="s">
        <v>215</v>
      </c>
      <c r="E6823" s="284">
        <v>78.2</v>
      </c>
      <c r="F6823" s="284">
        <v>55.91</v>
      </c>
      <c r="G6823" s="284">
        <f t="shared" si="106"/>
        <v>22.290000000000006</v>
      </c>
    </row>
    <row r="6824" spans="1:7" ht="30" x14ac:dyDescent="0.25">
      <c r="A6824" s="261" t="s">
        <v>5738</v>
      </c>
      <c r="B6824" s="283">
        <v>100267</v>
      </c>
      <c r="C6824" s="108" t="s">
        <v>280</v>
      </c>
      <c r="D6824" t="s">
        <v>242</v>
      </c>
      <c r="E6824" s="284">
        <v>1.55</v>
      </c>
      <c r="F6824" s="284">
        <v>1.1299999999999999</v>
      </c>
      <c r="G6824" s="284">
        <f t="shared" si="106"/>
        <v>0.42000000000000015</v>
      </c>
    </row>
    <row r="6825" spans="1:7" ht="75" x14ac:dyDescent="0.25">
      <c r="A6825" s="261" t="s">
        <v>5738</v>
      </c>
      <c r="B6825" s="283">
        <v>100268</v>
      </c>
      <c r="C6825" s="108" t="s">
        <v>281</v>
      </c>
      <c r="D6825" t="s">
        <v>215</v>
      </c>
      <c r="E6825" s="284">
        <v>78.2</v>
      </c>
      <c r="F6825" s="284">
        <v>55.91</v>
      </c>
      <c r="G6825" s="284">
        <f t="shared" si="106"/>
        <v>22.290000000000006</v>
      </c>
    </row>
    <row r="6826" spans="1:7" ht="75" x14ac:dyDescent="0.25">
      <c r="A6826" s="261" t="s">
        <v>5738</v>
      </c>
      <c r="B6826" s="283">
        <v>100269</v>
      </c>
      <c r="C6826" s="108" t="s">
        <v>282</v>
      </c>
      <c r="D6826" t="s">
        <v>242</v>
      </c>
      <c r="E6826" s="284">
        <v>1.55</v>
      </c>
      <c r="F6826" s="284">
        <v>1.1299999999999999</v>
      </c>
      <c r="G6826" s="284">
        <f t="shared" si="106"/>
        <v>0.42000000000000015</v>
      </c>
    </row>
    <row r="6827" spans="1:7" ht="75" x14ac:dyDescent="0.25">
      <c r="A6827" s="261" t="s">
        <v>5738</v>
      </c>
      <c r="B6827" s="283">
        <v>100270</v>
      </c>
      <c r="C6827" s="108" t="s">
        <v>283</v>
      </c>
      <c r="D6827" t="s">
        <v>215</v>
      </c>
      <c r="E6827" s="284">
        <v>58.62</v>
      </c>
      <c r="F6827" s="284">
        <v>41.92</v>
      </c>
      <c r="G6827" s="284">
        <f t="shared" si="106"/>
        <v>16.699999999999996</v>
      </c>
    </row>
    <row r="6828" spans="1:7" ht="30" x14ac:dyDescent="0.25">
      <c r="A6828" s="261" t="s">
        <v>5738</v>
      </c>
      <c r="B6828" s="283">
        <v>100271</v>
      </c>
      <c r="C6828" s="108" t="s">
        <v>284</v>
      </c>
      <c r="D6828" t="s">
        <v>228</v>
      </c>
      <c r="E6828" s="284">
        <v>58.65</v>
      </c>
      <c r="F6828" s="284">
        <v>41.94</v>
      </c>
      <c r="G6828" s="284">
        <f t="shared" si="106"/>
        <v>16.71</v>
      </c>
    </row>
    <row r="6829" spans="1:7" ht="30" x14ac:dyDescent="0.25">
      <c r="A6829" s="261" t="s">
        <v>5738</v>
      </c>
      <c r="B6829" s="283">
        <v>100272</v>
      </c>
      <c r="C6829" s="108" t="s">
        <v>285</v>
      </c>
      <c r="D6829" t="s">
        <v>245</v>
      </c>
      <c r="E6829" s="284">
        <v>1.1599999999999999</v>
      </c>
      <c r="F6829" s="284">
        <v>0.85</v>
      </c>
      <c r="G6829" s="284">
        <f t="shared" si="106"/>
        <v>0.30999999999999994</v>
      </c>
    </row>
    <row r="6830" spans="1:7" ht="30" x14ac:dyDescent="0.25">
      <c r="A6830" s="261" t="s">
        <v>5738</v>
      </c>
      <c r="B6830" s="283">
        <v>100273</v>
      </c>
      <c r="C6830" s="108" t="s">
        <v>286</v>
      </c>
      <c r="D6830" t="s">
        <v>200</v>
      </c>
      <c r="E6830" s="284">
        <v>3.06</v>
      </c>
      <c r="F6830" s="284">
        <v>2.21</v>
      </c>
      <c r="G6830" s="284">
        <f t="shared" si="106"/>
        <v>0.85000000000000009</v>
      </c>
    </row>
    <row r="6831" spans="1:7" ht="45" x14ac:dyDescent="0.25">
      <c r="A6831" s="261" t="s">
        <v>5738</v>
      </c>
      <c r="B6831" s="283">
        <v>100274</v>
      </c>
      <c r="C6831" s="108" t="s">
        <v>287</v>
      </c>
      <c r="D6831" t="s">
        <v>228</v>
      </c>
      <c r="E6831" s="284">
        <v>26.08</v>
      </c>
      <c r="F6831" s="284">
        <v>18.66</v>
      </c>
      <c r="G6831" s="284">
        <f t="shared" si="106"/>
        <v>7.4199999999999982</v>
      </c>
    </row>
    <row r="6832" spans="1:7" ht="45" x14ac:dyDescent="0.25">
      <c r="A6832" s="261" t="s">
        <v>5738</v>
      </c>
      <c r="B6832" s="283">
        <v>100275</v>
      </c>
      <c r="C6832" s="108" t="s">
        <v>288</v>
      </c>
      <c r="D6832" t="s">
        <v>228</v>
      </c>
      <c r="E6832" s="284">
        <v>16.86</v>
      </c>
      <c r="F6832" s="284">
        <v>12.07</v>
      </c>
      <c r="G6832" s="284">
        <f t="shared" si="106"/>
        <v>4.7899999999999991</v>
      </c>
    </row>
    <row r="6833" spans="1:7" ht="60" x14ac:dyDescent="0.25">
      <c r="A6833" s="261" t="s">
        <v>5738</v>
      </c>
      <c r="B6833" s="283">
        <v>100276</v>
      </c>
      <c r="C6833" s="108" t="s">
        <v>289</v>
      </c>
      <c r="D6833" t="s">
        <v>228</v>
      </c>
      <c r="E6833" s="284">
        <v>30.77</v>
      </c>
      <c r="F6833" s="284">
        <v>22.02</v>
      </c>
      <c r="G6833" s="284">
        <f t="shared" si="106"/>
        <v>8.75</v>
      </c>
    </row>
    <row r="6834" spans="1:7" ht="75" x14ac:dyDescent="0.25">
      <c r="A6834" s="261" t="s">
        <v>5738</v>
      </c>
      <c r="B6834" s="283">
        <v>100277</v>
      </c>
      <c r="C6834" s="108" t="s">
        <v>290</v>
      </c>
      <c r="D6834" t="s">
        <v>228</v>
      </c>
      <c r="E6834" s="284">
        <v>2.08</v>
      </c>
      <c r="F6834" s="284">
        <v>0.67</v>
      </c>
      <c r="G6834" s="284">
        <f t="shared" si="106"/>
        <v>1.4100000000000001</v>
      </c>
    </row>
    <row r="6835" spans="1:7" ht="45" x14ac:dyDescent="0.25">
      <c r="A6835" s="261" t="s">
        <v>5738</v>
      </c>
      <c r="B6835" s="283">
        <v>100278</v>
      </c>
      <c r="C6835" s="108" t="s">
        <v>291</v>
      </c>
      <c r="D6835" t="s">
        <v>215</v>
      </c>
      <c r="E6835" s="284">
        <v>37.409999999999997</v>
      </c>
      <c r="F6835" s="284">
        <v>26.76</v>
      </c>
      <c r="G6835" s="284">
        <f t="shared" si="106"/>
        <v>10.649999999999995</v>
      </c>
    </row>
    <row r="6836" spans="1:7" ht="45" x14ac:dyDescent="0.25">
      <c r="A6836" s="261" t="s">
        <v>5738</v>
      </c>
      <c r="B6836" s="283">
        <v>100279</v>
      </c>
      <c r="C6836" s="108" t="s">
        <v>292</v>
      </c>
      <c r="D6836" t="s">
        <v>242</v>
      </c>
      <c r="E6836" s="284">
        <v>0.72</v>
      </c>
      <c r="F6836" s="284">
        <v>0.54</v>
      </c>
      <c r="G6836" s="284">
        <f t="shared" si="106"/>
        <v>0.17999999999999994</v>
      </c>
    </row>
    <row r="6837" spans="1:7" ht="60" x14ac:dyDescent="0.25">
      <c r="A6837" s="261" t="s">
        <v>5738</v>
      </c>
      <c r="B6837" s="283">
        <v>100280</v>
      </c>
      <c r="C6837" s="108" t="s">
        <v>293</v>
      </c>
      <c r="D6837" t="s">
        <v>215</v>
      </c>
      <c r="E6837" s="284">
        <v>17.18</v>
      </c>
      <c r="F6837" s="284">
        <v>12.3</v>
      </c>
      <c r="G6837" s="284">
        <f t="shared" si="106"/>
        <v>4.879999999999999</v>
      </c>
    </row>
    <row r="6838" spans="1:7" ht="60" x14ac:dyDescent="0.25">
      <c r="A6838" s="261" t="s">
        <v>5738</v>
      </c>
      <c r="B6838" s="283">
        <v>100281</v>
      </c>
      <c r="C6838" s="108" t="s">
        <v>294</v>
      </c>
      <c r="D6838" t="s">
        <v>215</v>
      </c>
      <c r="E6838" s="284">
        <v>3.98</v>
      </c>
      <c r="F6838" s="284">
        <v>1.25</v>
      </c>
      <c r="G6838" s="284">
        <f t="shared" si="106"/>
        <v>2.73</v>
      </c>
    </row>
    <row r="6839" spans="1:7" ht="45" x14ac:dyDescent="0.25">
      <c r="A6839" s="261" t="s">
        <v>5738</v>
      </c>
      <c r="B6839" s="283">
        <v>100282</v>
      </c>
      <c r="C6839" s="108" t="s">
        <v>295</v>
      </c>
      <c r="D6839" t="s">
        <v>228</v>
      </c>
      <c r="E6839" s="284">
        <v>146.51</v>
      </c>
      <c r="F6839" s="284">
        <v>104.73</v>
      </c>
      <c r="G6839" s="284">
        <f t="shared" si="106"/>
        <v>41.779999999999987</v>
      </c>
    </row>
    <row r="6840" spans="1:7" ht="45" x14ac:dyDescent="0.25">
      <c r="A6840" s="261" t="s">
        <v>5738</v>
      </c>
      <c r="B6840" s="283">
        <v>100283</v>
      </c>
      <c r="C6840" s="108" t="s">
        <v>296</v>
      </c>
      <c r="D6840" t="s">
        <v>228</v>
      </c>
      <c r="E6840" s="284">
        <v>23.67</v>
      </c>
      <c r="F6840" s="284">
        <v>16.940000000000001</v>
      </c>
      <c r="G6840" s="284">
        <f t="shared" si="106"/>
        <v>6.73</v>
      </c>
    </row>
    <row r="6841" spans="1:7" ht="45" x14ac:dyDescent="0.25">
      <c r="A6841" s="261" t="s">
        <v>5738</v>
      </c>
      <c r="B6841" s="283">
        <v>100284</v>
      </c>
      <c r="C6841" s="108" t="s">
        <v>297</v>
      </c>
      <c r="D6841" t="s">
        <v>228</v>
      </c>
      <c r="E6841" s="284">
        <v>11.65</v>
      </c>
      <c r="F6841" s="284">
        <v>3.67</v>
      </c>
      <c r="G6841" s="284">
        <f t="shared" si="106"/>
        <v>7.98</v>
      </c>
    </row>
    <row r="6842" spans="1:7" ht="45" x14ac:dyDescent="0.25">
      <c r="A6842" s="261" t="s">
        <v>5738</v>
      </c>
      <c r="B6842" s="283">
        <v>100285</v>
      </c>
      <c r="C6842" s="108" t="s">
        <v>298</v>
      </c>
      <c r="D6842" t="s">
        <v>249</v>
      </c>
      <c r="E6842" s="284">
        <v>39.36</v>
      </c>
      <c r="F6842" s="284">
        <v>28.15</v>
      </c>
      <c r="G6842" s="284">
        <f t="shared" si="106"/>
        <v>11.21</v>
      </c>
    </row>
    <row r="6843" spans="1:7" ht="45" x14ac:dyDescent="0.25">
      <c r="A6843" s="261" t="s">
        <v>5738</v>
      </c>
      <c r="B6843" s="283">
        <v>100286</v>
      </c>
      <c r="C6843" s="108" t="s">
        <v>299</v>
      </c>
      <c r="D6843" t="s">
        <v>249</v>
      </c>
      <c r="E6843" s="284">
        <v>12.82</v>
      </c>
      <c r="F6843" s="284">
        <v>9.19</v>
      </c>
      <c r="G6843" s="284">
        <f t="shared" si="106"/>
        <v>3.6300000000000008</v>
      </c>
    </row>
    <row r="6844" spans="1:7" ht="45" x14ac:dyDescent="0.25">
      <c r="A6844" s="261" t="s">
        <v>5738</v>
      </c>
      <c r="B6844" s="283">
        <v>100287</v>
      </c>
      <c r="C6844" s="108" t="s">
        <v>300</v>
      </c>
      <c r="D6844" t="s">
        <v>249</v>
      </c>
      <c r="E6844" s="284">
        <v>12.28</v>
      </c>
      <c r="F6844" s="284">
        <v>8.8000000000000007</v>
      </c>
      <c r="G6844" s="284">
        <f t="shared" si="106"/>
        <v>3.4799999999999986</v>
      </c>
    </row>
    <row r="6845" spans="1:7" ht="30" x14ac:dyDescent="0.25">
      <c r="A6845" s="261" t="s">
        <v>5738</v>
      </c>
      <c r="B6845" s="283">
        <v>99802</v>
      </c>
      <c r="C6845" s="108" t="s">
        <v>111</v>
      </c>
      <c r="D6845" t="s">
        <v>245</v>
      </c>
      <c r="E6845" s="284">
        <v>0.5</v>
      </c>
      <c r="F6845" s="284">
        <v>0.38</v>
      </c>
      <c r="G6845" s="284">
        <f t="shared" si="106"/>
        <v>0.12</v>
      </c>
    </row>
    <row r="6846" spans="1:7" ht="30" x14ac:dyDescent="0.25">
      <c r="A6846" s="261" t="s">
        <v>5738</v>
      </c>
      <c r="B6846" s="283">
        <v>99803</v>
      </c>
      <c r="C6846" s="108" t="s">
        <v>113</v>
      </c>
      <c r="D6846" t="s">
        <v>245</v>
      </c>
      <c r="E6846" s="284">
        <v>1.94</v>
      </c>
      <c r="F6846" s="284">
        <v>1.42</v>
      </c>
      <c r="G6846" s="284">
        <f t="shared" si="106"/>
        <v>0.52</v>
      </c>
    </row>
    <row r="6847" spans="1:7" ht="45" x14ac:dyDescent="0.25">
      <c r="A6847" s="261" t="s">
        <v>5738</v>
      </c>
      <c r="B6847" s="283">
        <v>99804</v>
      </c>
      <c r="C6847" s="108" t="s">
        <v>112</v>
      </c>
      <c r="D6847" t="s">
        <v>245</v>
      </c>
      <c r="E6847" s="284">
        <v>5.05</v>
      </c>
      <c r="F6847" s="284">
        <v>3.58</v>
      </c>
      <c r="G6847" s="284">
        <f t="shared" si="106"/>
        <v>1.4699999999999998</v>
      </c>
    </row>
    <row r="6848" spans="1:7" ht="45" x14ac:dyDescent="0.25">
      <c r="A6848" s="261" t="s">
        <v>5738</v>
      </c>
      <c r="B6848" s="283">
        <v>99805</v>
      </c>
      <c r="C6848" s="108" t="s">
        <v>5671</v>
      </c>
      <c r="D6848" t="s">
        <v>245</v>
      </c>
      <c r="E6848" s="284">
        <v>10.69</v>
      </c>
      <c r="F6848" s="284">
        <v>7.08</v>
      </c>
      <c r="G6848" s="284">
        <f t="shared" si="106"/>
        <v>3.6099999999999994</v>
      </c>
    </row>
    <row r="6849" spans="1:7" ht="30" x14ac:dyDescent="0.25">
      <c r="A6849" s="261" t="s">
        <v>5738</v>
      </c>
      <c r="B6849" s="283">
        <v>99806</v>
      </c>
      <c r="C6849" s="108" t="s">
        <v>5672</v>
      </c>
      <c r="D6849" t="s">
        <v>245</v>
      </c>
      <c r="E6849" s="284">
        <v>0.8</v>
      </c>
      <c r="F6849" s="284">
        <v>0.59</v>
      </c>
      <c r="G6849" s="284">
        <f t="shared" si="106"/>
        <v>0.21000000000000008</v>
      </c>
    </row>
    <row r="6850" spans="1:7" ht="45" x14ac:dyDescent="0.25">
      <c r="A6850" s="261" t="s">
        <v>5738</v>
      </c>
      <c r="B6850" s="283">
        <v>99807</v>
      </c>
      <c r="C6850" s="108" t="s">
        <v>5673</v>
      </c>
      <c r="D6850" t="s">
        <v>245</v>
      </c>
      <c r="E6850" s="284">
        <v>1.54</v>
      </c>
      <c r="F6850" s="284">
        <v>1.07</v>
      </c>
      <c r="G6850" s="284">
        <f t="shared" si="106"/>
        <v>0.47</v>
      </c>
    </row>
    <row r="6851" spans="1:7" ht="30" x14ac:dyDescent="0.25">
      <c r="A6851" s="261" t="s">
        <v>5738</v>
      </c>
      <c r="B6851" s="283">
        <v>99808</v>
      </c>
      <c r="C6851" s="108" t="s">
        <v>5674</v>
      </c>
      <c r="D6851" t="s">
        <v>245</v>
      </c>
      <c r="E6851" s="284">
        <v>3.87</v>
      </c>
      <c r="F6851" s="284">
        <v>2.21</v>
      </c>
      <c r="G6851" s="284">
        <f t="shared" ref="G6851:G6914" si="107">E6851-F6851</f>
        <v>1.6600000000000001</v>
      </c>
    </row>
    <row r="6852" spans="1:7" ht="30" x14ac:dyDescent="0.25">
      <c r="A6852" s="261" t="s">
        <v>5738</v>
      </c>
      <c r="B6852" s="283">
        <v>99809</v>
      </c>
      <c r="C6852" s="108" t="s">
        <v>5675</v>
      </c>
      <c r="D6852" t="s">
        <v>245</v>
      </c>
      <c r="E6852" s="284">
        <v>5.54</v>
      </c>
      <c r="F6852" s="284">
        <v>3.99</v>
      </c>
      <c r="G6852" s="284">
        <f t="shared" si="107"/>
        <v>1.5499999999999998</v>
      </c>
    </row>
    <row r="6853" spans="1:7" ht="45" x14ac:dyDescent="0.25">
      <c r="A6853" s="261" t="s">
        <v>5738</v>
      </c>
      <c r="B6853" s="283">
        <v>99810</v>
      </c>
      <c r="C6853" s="108" t="s">
        <v>5676</v>
      </c>
      <c r="D6853" t="s">
        <v>245</v>
      </c>
      <c r="E6853" s="284">
        <v>6.9</v>
      </c>
      <c r="F6853" s="284">
        <v>4.9000000000000004</v>
      </c>
      <c r="G6853" s="284">
        <f t="shared" si="107"/>
        <v>2</v>
      </c>
    </row>
    <row r="6854" spans="1:7" ht="30" x14ac:dyDescent="0.25">
      <c r="A6854" s="261" t="s">
        <v>5738</v>
      </c>
      <c r="B6854" s="283">
        <v>99811</v>
      </c>
      <c r="C6854" s="108" t="s">
        <v>5677</v>
      </c>
      <c r="D6854" t="s">
        <v>245</v>
      </c>
      <c r="E6854" s="284">
        <v>3.31</v>
      </c>
      <c r="F6854" s="284">
        <v>2.39</v>
      </c>
      <c r="G6854" s="284">
        <f t="shared" si="107"/>
        <v>0.91999999999999993</v>
      </c>
    </row>
    <row r="6855" spans="1:7" ht="30" x14ac:dyDescent="0.25">
      <c r="A6855" s="261" t="s">
        <v>5738</v>
      </c>
      <c r="B6855" s="283">
        <v>99812</v>
      </c>
      <c r="C6855" s="108" t="s">
        <v>5678</v>
      </c>
      <c r="D6855" t="s">
        <v>245</v>
      </c>
      <c r="E6855" s="284">
        <v>1.06</v>
      </c>
      <c r="F6855" s="284">
        <v>0.77</v>
      </c>
      <c r="G6855" s="284">
        <f t="shared" si="107"/>
        <v>0.29000000000000004</v>
      </c>
    </row>
    <row r="6856" spans="1:7" ht="45" x14ac:dyDescent="0.25">
      <c r="A6856" s="261" t="s">
        <v>5738</v>
      </c>
      <c r="B6856" s="283">
        <v>99813</v>
      </c>
      <c r="C6856" s="108" t="s">
        <v>5679</v>
      </c>
      <c r="D6856" t="s">
        <v>245</v>
      </c>
      <c r="E6856" s="284">
        <v>0.92</v>
      </c>
      <c r="F6856" s="284">
        <v>0.62</v>
      </c>
      <c r="G6856" s="284">
        <f t="shared" si="107"/>
        <v>0.30000000000000004</v>
      </c>
    </row>
    <row r="6857" spans="1:7" ht="30" x14ac:dyDescent="0.25">
      <c r="A6857" s="261" t="s">
        <v>5738</v>
      </c>
      <c r="B6857" s="283">
        <v>99814</v>
      </c>
      <c r="C6857" s="108" t="s">
        <v>5680</v>
      </c>
      <c r="D6857" t="s">
        <v>245</v>
      </c>
      <c r="E6857" s="284">
        <v>1.8</v>
      </c>
      <c r="F6857" s="284">
        <v>1.3</v>
      </c>
      <c r="G6857" s="284">
        <f t="shared" si="107"/>
        <v>0.5</v>
      </c>
    </row>
    <row r="6858" spans="1:7" ht="45" x14ac:dyDescent="0.25">
      <c r="A6858" s="261" t="s">
        <v>5738</v>
      </c>
      <c r="B6858" s="283">
        <v>99815</v>
      </c>
      <c r="C6858" s="108" t="s">
        <v>5681</v>
      </c>
      <c r="D6858" t="s">
        <v>242</v>
      </c>
      <c r="E6858" s="284">
        <v>8.85</v>
      </c>
      <c r="F6858" s="284">
        <v>3.92</v>
      </c>
      <c r="G6858" s="284">
        <f t="shared" si="107"/>
        <v>4.93</v>
      </c>
    </row>
    <row r="6859" spans="1:7" ht="45" x14ac:dyDescent="0.25">
      <c r="A6859" s="261" t="s">
        <v>5738</v>
      </c>
      <c r="B6859" s="283">
        <v>99816</v>
      </c>
      <c r="C6859" s="108" t="s">
        <v>5682</v>
      </c>
      <c r="D6859" t="s">
        <v>242</v>
      </c>
      <c r="E6859" s="284">
        <v>9.35</v>
      </c>
      <c r="F6859" s="284">
        <v>4.28</v>
      </c>
      <c r="G6859" s="284">
        <f t="shared" si="107"/>
        <v>5.0699999999999994</v>
      </c>
    </row>
    <row r="6860" spans="1:7" ht="45" x14ac:dyDescent="0.25">
      <c r="A6860" s="261" t="s">
        <v>5738</v>
      </c>
      <c r="B6860" s="283">
        <v>99817</v>
      </c>
      <c r="C6860" s="108" t="s">
        <v>5683</v>
      </c>
      <c r="D6860" t="s">
        <v>242</v>
      </c>
      <c r="E6860" s="284">
        <v>5.85</v>
      </c>
      <c r="F6860" s="284">
        <v>1.77</v>
      </c>
      <c r="G6860" s="284">
        <f t="shared" si="107"/>
        <v>4.08</v>
      </c>
    </row>
    <row r="6861" spans="1:7" ht="45" x14ac:dyDescent="0.25">
      <c r="A6861" s="261" t="s">
        <v>5738</v>
      </c>
      <c r="B6861" s="283">
        <v>99818</v>
      </c>
      <c r="C6861" s="108" t="s">
        <v>5684</v>
      </c>
      <c r="D6861" t="s">
        <v>242</v>
      </c>
      <c r="E6861" s="284">
        <v>5.85</v>
      </c>
      <c r="F6861" s="284">
        <v>1.77</v>
      </c>
      <c r="G6861" s="284">
        <f t="shared" si="107"/>
        <v>4.08</v>
      </c>
    </row>
    <row r="6862" spans="1:7" ht="30" x14ac:dyDescent="0.25">
      <c r="A6862" s="261" t="s">
        <v>5738</v>
      </c>
      <c r="B6862" s="283">
        <v>99819</v>
      </c>
      <c r="C6862" s="108" t="s">
        <v>5685</v>
      </c>
      <c r="D6862" t="s">
        <v>245</v>
      </c>
      <c r="E6862" s="284">
        <v>15.82</v>
      </c>
      <c r="F6862" s="284">
        <v>11.17</v>
      </c>
      <c r="G6862" s="284">
        <f t="shared" si="107"/>
        <v>4.6500000000000004</v>
      </c>
    </row>
    <row r="6863" spans="1:7" ht="30" x14ac:dyDescent="0.25">
      <c r="A6863" s="261" t="s">
        <v>5738</v>
      </c>
      <c r="B6863" s="283">
        <v>99820</v>
      </c>
      <c r="C6863" s="108" t="s">
        <v>5686</v>
      </c>
      <c r="D6863" t="s">
        <v>245</v>
      </c>
      <c r="E6863" s="284">
        <v>1.98</v>
      </c>
      <c r="F6863" s="284">
        <v>0.91</v>
      </c>
      <c r="G6863" s="284">
        <f t="shared" si="107"/>
        <v>1.0699999999999998</v>
      </c>
    </row>
    <row r="6864" spans="1:7" ht="30" x14ac:dyDescent="0.25">
      <c r="A6864" s="261" t="s">
        <v>5738</v>
      </c>
      <c r="B6864" s="283">
        <v>99821</v>
      </c>
      <c r="C6864" s="108" t="s">
        <v>114</v>
      </c>
      <c r="D6864" t="s">
        <v>245</v>
      </c>
      <c r="E6864" s="284">
        <v>3.11</v>
      </c>
      <c r="F6864" s="284">
        <v>1.32</v>
      </c>
      <c r="G6864" s="284">
        <f t="shared" si="107"/>
        <v>1.7899999999999998</v>
      </c>
    </row>
    <row r="6865" spans="1:7" x14ac:dyDescent="0.25">
      <c r="A6865" s="261" t="s">
        <v>5738</v>
      </c>
      <c r="B6865" s="283">
        <v>99822</v>
      </c>
      <c r="C6865" s="108" t="s">
        <v>5687</v>
      </c>
      <c r="D6865" t="s">
        <v>245</v>
      </c>
      <c r="E6865" s="284">
        <v>0.94</v>
      </c>
      <c r="F6865" s="284">
        <v>0.69</v>
      </c>
      <c r="G6865" s="284">
        <f t="shared" si="107"/>
        <v>0.25</v>
      </c>
    </row>
    <row r="6866" spans="1:7" ht="30" x14ac:dyDescent="0.25">
      <c r="A6866" s="261" t="s">
        <v>5738</v>
      </c>
      <c r="B6866" s="283">
        <v>99823</v>
      </c>
      <c r="C6866" s="108" t="s">
        <v>5688</v>
      </c>
      <c r="D6866" t="s">
        <v>245</v>
      </c>
      <c r="E6866" s="284">
        <v>2.2999999999999998</v>
      </c>
      <c r="F6866" s="284">
        <v>1.1299999999999999</v>
      </c>
      <c r="G6866" s="284">
        <f t="shared" si="107"/>
        <v>1.17</v>
      </c>
    </row>
    <row r="6867" spans="1:7" ht="30" x14ac:dyDescent="0.25">
      <c r="A6867" s="261" t="s">
        <v>5738</v>
      </c>
      <c r="B6867" s="283">
        <v>99824</v>
      </c>
      <c r="C6867" s="108" t="s">
        <v>5689</v>
      </c>
      <c r="D6867" t="s">
        <v>245</v>
      </c>
      <c r="E6867" s="284">
        <v>2.4900000000000002</v>
      </c>
      <c r="F6867" s="284">
        <v>1.35</v>
      </c>
      <c r="G6867" s="284">
        <f t="shared" si="107"/>
        <v>1.1400000000000001</v>
      </c>
    </row>
    <row r="6868" spans="1:7" ht="30" x14ac:dyDescent="0.25">
      <c r="A6868" s="261" t="s">
        <v>5738</v>
      </c>
      <c r="B6868" s="283">
        <v>99825</v>
      </c>
      <c r="C6868" s="108" t="s">
        <v>5690</v>
      </c>
      <c r="D6868" t="s">
        <v>245</v>
      </c>
      <c r="E6868" s="284">
        <v>3.59</v>
      </c>
      <c r="F6868" s="284">
        <v>1.66</v>
      </c>
      <c r="G6868" s="284">
        <f t="shared" si="107"/>
        <v>1.93</v>
      </c>
    </row>
    <row r="6869" spans="1:7" ht="30" x14ac:dyDescent="0.25">
      <c r="A6869" s="261" t="s">
        <v>5738</v>
      </c>
      <c r="B6869" s="283">
        <v>99826</v>
      </c>
      <c r="C6869" s="108" t="s">
        <v>5691</v>
      </c>
      <c r="D6869" t="s">
        <v>245</v>
      </c>
      <c r="E6869" s="284">
        <v>1.44</v>
      </c>
      <c r="F6869" s="284">
        <v>1.05</v>
      </c>
      <c r="G6869" s="284">
        <f t="shared" si="107"/>
        <v>0.3899999999999999</v>
      </c>
    </row>
    <row r="6870" spans="1:7" ht="60" x14ac:dyDescent="0.25">
      <c r="A6870" s="261" t="s">
        <v>5738</v>
      </c>
      <c r="B6870" s="283">
        <v>97010</v>
      </c>
      <c r="C6870" s="108" t="s">
        <v>5050</v>
      </c>
      <c r="D6870" t="s">
        <v>321</v>
      </c>
      <c r="E6870" s="284">
        <v>46.3</v>
      </c>
      <c r="F6870" s="284">
        <v>11.88</v>
      </c>
      <c r="G6870" s="284">
        <f t="shared" si="107"/>
        <v>34.419999999999995</v>
      </c>
    </row>
    <row r="6871" spans="1:7" ht="60" x14ac:dyDescent="0.25">
      <c r="A6871" s="261" t="s">
        <v>5738</v>
      </c>
      <c r="B6871" s="283">
        <v>97011</v>
      </c>
      <c r="C6871" s="108" t="s">
        <v>5051</v>
      </c>
      <c r="D6871" t="s">
        <v>321</v>
      </c>
      <c r="E6871" s="284">
        <v>36.770000000000003</v>
      </c>
      <c r="F6871" s="284">
        <v>11.89</v>
      </c>
      <c r="G6871" s="284">
        <f t="shared" si="107"/>
        <v>24.880000000000003</v>
      </c>
    </row>
    <row r="6872" spans="1:7" ht="75" x14ac:dyDescent="0.25">
      <c r="A6872" s="261" t="s">
        <v>5738</v>
      </c>
      <c r="B6872" s="283">
        <v>97012</v>
      </c>
      <c r="C6872" s="108" t="s">
        <v>5052</v>
      </c>
      <c r="D6872" t="s">
        <v>321</v>
      </c>
      <c r="E6872" s="284">
        <v>32.020000000000003</v>
      </c>
      <c r="F6872" s="284">
        <v>11.89</v>
      </c>
      <c r="G6872" s="284">
        <f t="shared" si="107"/>
        <v>20.130000000000003</v>
      </c>
    </row>
    <row r="6873" spans="1:7" ht="60" x14ac:dyDescent="0.25">
      <c r="A6873" s="261" t="s">
        <v>5738</v>
      </c>
      <c r="B6873" s="283">
        <v>97013</v>
      </c>
      <c r="C6873" s="108" t="s">
        <v>5053</v>
      </c>
      <c r="D6873" t="s">
        <v>321</v>
      </c>
      <c r="E6873" s="284">
        <v>107.4</v>
      </c>
      <c r="F6873" s="284">
        <v>12.63</v>
      </c>
      <c r="G6873" s="284">
        <f t="shared" si="107"/>
        <v>94.77000000000001</v>
      </c>
    </row>
    <row r="6874" spans="1:7" ht="60" x14ac:dyDescent="0.25">
      <c r="A6874" s="261" t="s">
        <v>5738</v>
      </c>
      <c r="B6874" s="283">
        <v>97014</v>
      </c>
      <c r="C6874" s="108" t="s">
        <v>5054</v>
      </c>
      <c r="D6874" t="s">
        <v>321</v>
      </c>
      <c r="E6874" s="284">
        <v>77.72</v>
      </c>
      <c r="F6874" s="284">
        <v>12.63</v>
      </c>
      <c r="G6874" s="284">
        <f t="shared" si="107"/>
        <v>65.09</v>
      </c>
    </row>
    <row r="6875" spans="1:7" ht="75" x14ac:dyDescent="0.25">
      <c r="A6875" s="261" t="s">
        <v>5738</v>
      </c>
      <c r="B6875" s="283">
        <v>97015</v>
      </c>
      <c r="C6875" s="108" t="s">
        <v>5055</v>
      </c>
      <c r="D6875" t="s">
        <v>321</v>
      </c>
      <c r="E6875" s="284">
        <v>62.83</v>
      </c>
      <c r="F6875" s="284">
        <v>12.64</v>
      </c>
      <c r="G6875" s="284">
        <f t="shared" si="107"/>
        <v>50.19</v>
      </c>
    </row>
    <row r="6876" spans="1:7" ht="60" x14ac:dyDescent="0.25">
      <c r="A6876" s="261" t="s">
        <v>5738</v>
      </c>
      <c r="B6876" s="283">
        <v>97016</v>
      </c>
      <c r="C6876" s="108" t="s">
        <v>5056</v>
      </c>
      <c r="D6876" t="s">
        <v>321</v>
      </c>
      <c r="E6876" s="284">
        <v>39.81</v>
      </c>
      <c r="F6876" s="284">
        <v>7.48</v>
      </c>
      <c r="G6876" s="284">
        <f t="shared" si="107"/>
        <v>32.33</v>
      </c>
    </row>
    <row r="6877" spans="1:7" ht="60" x14ac:dyDescent="0.25">
      <c r="A6877" s="261" t="s">
        <v>5738</v>
      </c>
      <c r="B6877" s="283">
        <v>97017</v>
      </c>
      <c r="C6877" s="108" t="s">
        <v>5057</v>
      </c>
      <c r="D6877" t="s">
        <v>321</v>
      </c>
      <c r="E6877" s="284">
        <v>30.71</v>
      </c>
      <c r="F6877" s="284">
        <v>7.48</v>
      </c>
      <c r="G6877" s="284">
        <f t="shared" si="107"/>
        <v>23.23</v>
      </c>
    </row>
    <row r="6878" spans="1:7" ht="75" x14ac:dyDescent="0.25">
      <c r="A6878" s="261" t="s">
        <v>5738</v>
      </c>
      <c r="B6878" s="283">
        <v>97018</v>
      </c>
      <c r="C6878" s="108" t="s">
        <v>5058</v>
      </c>
      <c r="D6878" t="s">
        <v>321</v>
      </c>
      <c r="E6878" s="284">
        <v>26.01</v>
      </c>
      <c r="F6878" s="284">
        <v>7.49</v>
      </c>
      <c r="G6878" s="284">
        <f t="shared" si="107"/>
        <v>18.520000000000003</v>
      </c>
    </row>
    <row r="6879" spans="1:7" ht="105" x14ac:dyDescent="0.25">
      <c r="A6879" s="261" t="s">
        <v>5738</v>
      </c>
      <c r="B6879" s="283">
        <v>97031</v>
      </c>
      <c r="C6879" s="108" t="s">
        <v>5059</v>
      </c>
      <c r="D6879" t="s">
        <v>321</v>
      </c>
      <c r="E6879" s="284">
        <v>67.739999999999995</v>
      </c>
      <c r="F6879" s="284">
        <v>12.17</v>
      </c>
      <c r="G6879" s="284">
        <f t="shared" si="107"/>
        <v>55.569999999999993</v>
      </c>
    </row>
    <row r="6880" spans="1:7" ht="105" x14ac:dyDescent="0.25">
      <c r="A6880" s="261" t="s">
        <v>5738</v>
      </c>
      <c r="B6880" s="283">
        <v>97032</v>
      </c>
      <c r="C6880" s="108" t="s">
        <v>5060</v>
      </c>
      <c r="D6880" t="s">
        <v>321</v>
      </c>
      <c r="E6880" s="284">
        <v>43.35</v>
      </c>
      <c r="F6880" s="284">
        <v>12.19</v>
      </c>
      <c r="G6880" s="284">
        <f t="shared" si="107"/>
        <v>31.160000000000004</v>
      </c>
    </row>
    <row r="6881" spans="1:7" ht="105" x14ac:dyDescent="0.25">
      <c r="A6881" s="261" t="s">
        <v>5738</v>
      </c>
      <c r="B6881" s="283">
        <v>97033</v>
      </c>
      <c r="C6881" s="108" t="s">
        <v>5061</v>
      </c>
      <c r="D6881" t="s">
        <v>321</v>
      </c>
      <c r="E6881" s="284">
        <v>111.26</v>
      </c>
      <c r="F6881" s="284">
        <v>11.3</v>
      </c>
      <c r="G6881" s="284">
        <f t="shared" si="107"/>
        <v>99.960000000000008</v>
      </c>
    </row>
    <row r="6882" spans="1:7" ht="105" x14ac:dyDescent="0.25">
      <c r="A6882" s="261" t="s">
        <v>5738</v>
      </c>
      <c r="B6882" s="283">
        <v>97034</v>
      </c>
      <c r="C6882" s="108" t="s">
        <v>5062</v>
      </c>
      <c r="D6882" t="s">
        <v>321</v>
      </c>
      <c r="E6882" s="284">
        <v>64.09</v>
      </c>
      <c r="F6882" s="284">
        <v>11.31</v>
      </c>
      <c r="G6882" s="284">
        <f t="shared" si="107"/>
        <v>52.78</v>
      </c>
    </row>
    <row r="6883" spans="1:7" ht="45" x14ac:dyDescent="0.25">
      <c r="A6883" s="261" t="s">
        <v>5738</v>
      </c>
      <c r="B6883" s="283">
        <v>97039</v>
      </c>
      <c r="C6883" s="108" t="s">
        <v>5063</v>
      </c>
      <c r="D6883" t="s">
        <v>245</v>
      </c>
      <c r="E6883" s="284">
        <v>54.39</v>
      </c>
      <c r="F6883" s="284">
        <v>12.28</v>
      </c>
      <c r="G6883" s="284">
        <f t="shared" si="107"/>
        <v>42.11</v>
      </c>
    </row>
    <row r="6884" spans="1:7" ht="45" x14ac:dyDescent="0.25">
      <c r="A6884" s="261" t="s">
        <v>5738</v>
      </c>
      <c r="B6884" s="283">
        <v>97040</v>
      </c>
      <c r="C6884" s="108" t="s">
        <v>5064</v>
      </c>
      <c r="D6884" t="s">
        <v>245</v>
      </c>
      <c r="E6884" s="284">
        <v>15.1</v>
      </c>
      <c r="F6884" s="284">
        <v>7.62</v>
      </c>
      <c r="G6884" s="284">
        <f t="shared" si="107"/>
        <v>7.4799999999999995</v>
      </c>
    </row>
    <row r="6885" spans="1:7" ht="30" x14ac:dyDescent="0.25">
      <c r="A6885" s="261" t="s">
        <v>5738</v>
      </c>
      <c r="B6885" s="283">
        <v>97041</v>
      </c>
      <c r="C6885" s="108" t="s">
        <v>5065</v>
      </c>
      <c r="D6885" t="s">
        <v>245</v>
      </c>
      <c r="E6885" s="284">
        <v>168.97</v>
      </c>
      <c r="F6885" s="284">
        <v>20.329999999999998</v>
      </c>
      <c r="G6885" s="284">
        <f t="shared" si="107"/>
        <v>148.63999999999999</v>
      </c>
    </row>
    <row r="6886" spans="1:7" ht="30" x14ac:dyDescent="0.25">
      <c r="A6886" s="261" t="s">
        <v>5738</v>
      </c>
      <c r="B6886" s="283">
        <v>97046</v>
      </c>
      <c r="C6886" s="108" t="s">
        <v>5066</v>
      </c>
      <c r="D6886" t="s">
        <v>245</v>
      </c>
      <c r="E6886" s="284">
        <v>0.31</v>
      </c>
      <c r="F6886" s="284">
        <v>0.05</v>
      </c>
      <c r="G6886" s="284">
        <f t="shared" si="107"/>
        <v>0.26</v>
      </c>
    </row>
    <row r="6887" spans="1:7" ht="45" x14ac:dyDescent="0.25">
      <c r="A6887" s="261" t="s">
        <v>5738</v>
      </c>
      <c r="B6887" s="283">
        <v>97047</v>
      </c>
      <c r="C6887" s="108" t="s">
        <v>5067</v>
      </c>
      <c r="D6887" t="s">
        <v>245</v>
      </c>
      <c r="E6887" s="284">
        <v>0.12</v>
      </c>
      <c r="F6887" s="284">
        <v>0.02</v>
      </c>
      <c r="G6887" s="284">
        <f t="shared" si="107"/>
        <v>9.9999999999999992E-2</v>
      </c>
    </row>
    <row r="6888" spans="1:7" ht="45" x14ac:dyDescent="0.25">
      <c r="A6888" s="261" t="s">
        <v>5738</v>
      </c>
      <c r="B6888" s="283">
        <v>97048</v>
      </c>
      <c r="C6888" s="108" t="s">
        <v>5068</v>
      </c>
      <c r="D6888" t="s">
        <v>245</v>
      </c>
      <c r="E6888" s="284">
        <v>0.09</v>
      </c>
      <c r="F6888" s="284">
        <v>0.01</v>
      </c>
      <c r="G6888" s="284">
        <f t="shared" si="107"/>
        <v>0.08</v>
      </c>
    </row>
    <row r="6889" spans="1:7" ht="30" x14ac:dyDescent="0.25">
      <c r="A6889" s="261" t="s">
        <v>5738</v>
      </c>
      <c r="B6889" s="283">
        <v>97054</v>
      </c>
      <c r="C6889" s="108" t="s">
        <v>5069</v>
      </c>
      <c r="D6889" t="s">
        <v>242</v>
      </c>
      <c r="E6889" s="284">
        <v>27.02</v>
      </c>
      <c r="F6889" s="284">
        <v>7.48</v>
      </c>
      <c r="G6889" s="284">
        <f t="shared" si="107"/>
        <v>19.54</v>
      </c>
    </row>
    <row r="6890" spans="1:7" ht="30" x14ac:dyDescent="0.25">
      <c r="A6890" s="261" t="s">
        <v>5738</v>
      </c>
      <c r="B6890" s="283">
        <v>97062</v>
      </c>
      <c r="C6890" s="108" t="s">
        <v>5070</v>
      </c>
      <c r="D6890" t="s">
        <v>245</v>
      </c>
      <c r="E6890" s="284">
        <v>7.06</v>
      </c>
      <c r="F6890" s="284">
        <v>2.39</v>
      </c>
      <c r="G6890" s="284">
        <f t="shared" si="107"/>
        <v>4.67</v>
      </c>
    </row>
    <row r="6891" spans="1:7" ht="60" x14ac:dyDescent="0.25">
      <c r="A6891" s="261" t="s">
        <v>5738</v>
      </c>
      <c r="B6891" s="283">
        <v>97063</v>
      </c>
      <c r="C6891" s="108" t="s">
        <v>5071</v>
      </c>
      <c r="D6891" t="s">
        <v>245</v>
      </c>
      <c r="E6891" s="284">
        <v>11.34</v>
      </c>
      <c r="F6891" s="284">
        <v>9.1199999999999992</v>
      </c>
      <c r="G6891" s="284">
        <f t="shared" si="107"/>
        <v>2.2200000000000006</v>
      </c>
    </row>
    <row r="6892" spans="1:7" ht="45" x14ac:dyDescent="0.25">
      <c r="A6892" s="261" t="s">
        <v>5738</v>
      </c>
      <c r="B6892" s="283">
        <v>97064</v>
      </c>
      <c r="C6892" s="108" t="s">
        <v>5072</v>
      </c>
      <c r="D6892" t="s">
        <v>321</v>
      </c>
      <c r="E6892" s="284">
        <v>20.68</v>
      </c>
      <c r="F6892" s="284">
        <v>16.43</v>
      </c>
      <c r="G6892" s="284">
        <f t="shared" si="107"/>
        <v>4.25</v>
      </c>
    </row>
    <row r="6893" spans="1:7" ht="45" x14ac:dyDescent="0.25">
      <c r="A6893" s="261" t="s">
        <v>5738</v>
      </c>
      <c r="B6893" s="283">
        <v>97065</v>
      </c>
      <c r="C6893" s="108" t="s">
        <v>5073</v>
      </c>
      <c r="D6893" t="s">
        <v>319</v>
      </c>
      <c r="E6893" s="284">
        <v>6.97</v>
      </c>
      <c r="F6893" s="284">
        <v>5.48</v>
      </c>
      <c r="G6893" s="284">
        <f t="shared" si="107"/>
        <v>1.4899999999999993</v>
      </c>
    </row>
    <row r="6894" spans="1:7" ht="45" x14ac:dyDescent="0.25">
      <c r="A6894" s="261" t="s">
        <v>5738</v>
      </c>
      <c r="B6894" s="283">
        <v>97066</v>
      </c>
      <c r="C6894" s="108" t="s">
        <v>5074</v>
      </c>
      <c r="D6894" t="s">
        <v>245</v>
      </c>
      <c r="E6894" s="284">
        <v>143.34</v>
      </c>
      <c r="F6894" s="284">
        <v>23.9</v>
      </c>
      <c r="G6894" s="284">
        <f t="shared" si="107"/>
        <v>119.44</v>
      </c>
    </row>
    <row r="6895" spans="1:7" ht="60" x14ac:dyDescent="0.25">
      <c r="A6895" s="261" t="s">
        <v>5738</v>
      </c>
      <c r="B6895" s="283">
        <v>97067</v>
      </c>
      <c r="C6895" s="108" t="s">
        <v>5075</v>
      </c>
      <c r="D6895" t="s">
        <v>321</v>
      </c>
      <c r="E6895" s="284">
        <v>508.81</v>
      </c>
      <c r="F6895" s="284">
        <v>184.9</v>
      </c>
      <c r="G6895" s="284">
        <f t="shared" si="107"/>
        <v>323.90999999999997</v>
      </c>
    </row>
    <row r="6896" spans="1:7" ht="45" x14ac:dyDescent="0.25">
      <c r="A6896" s="261" t="s">
        <v>5738</v>
      </c>
      <c r="B6896" s="283">
        <v>97621</v>
      </c>
      <c r="C6896" s="108" t="s">
        <v>7723</v>
      </c>
      <c r="D6896" t="s">
        <v>319</v>
      </c>
      <c r="E6896" s="284">
        <v>107.96</v>
      </c>
      <c r="F6896" s="284">
        <v>77.95</v>
      </c>
      <c r="G6896" s="284">
        <f t="shared" si="107"/>
        <v>30.009999999999991</v>
      </c>
    </row>
    <row r="6897" spans="1:7" ht="45" x14ac:dyDescent="0.25">
      <c r="A6897" s="261" t="s">
        <v>5738</v>
      </c>
      <c r="B6897" s="283">
        <v>97622</v>
      </c>
      <c r="C6897" s="108" t="s">
        <v>7724</v>
      </c>
      <c r="D6897" t="s">
        <v>319</v>
      </c>
      <c r="E6897" s="284">
        <v>52.61</v>
      </c>
      <c r="F6897" s="284">
        <v>38.01</v>
      </c>
      <c r="G6897" s="284">
        <f t="shared" si="107"/>
        <v>14.600000000000001</v>
      </c>
    </row>
    <row r="6898" spans="1:7" ht="45" x14ac:dyDescent="0.25">
      <c r="A6898" s="261" t="s">
        <v>5738</v>
      </c>
      <c r="B6898" s="283">
        <v>97623</v>
      </c>
      <c r="C6898" s="108" t="s">
        <v>7725</v>
      </c>
      <c r="D6898" t="s">
        <v>319</v>
      </c>
      <c r="E6898" s="284">
        <v>161.19</v>
      </c>
      <c r="F6898" s="284">
        <v>116.36</v>
      </c>
      <c r="G6898" s="284">
        <f t="shared" si="107"/>
        <v>44.83</v>
      </c>
    </row>
    <row r="6899" spans="1:7" ht="45" x14ac:dyDescent="0.25">
      <c r="A6899" s="261" t="s">
        <v>5738</v>
      </c>
      <c r="B6899" s="283">
        <v>97624</v>
      </c>
      <c r="C6899" s="108" t="s">
        <v>7726</v>
      </c>
      <c r="D6899" t="s">
        <v>319</v>
      </c>
      <c r="E6899" s="284">
        <v>98.93</v>
      </c>
      <c r="F6899" s="284">
        <v>71.44</v>
      </c>
      <c r="G6899" s="284">
        <f t="shared" si="107"/>
        <v>27.490000000000009</v>
      </c>
    </row>
    <row r="6900" spans="1:7" ht="45" x14ac:dyDescent="0.25">
      <c r="A6900" s="261" t="s">
        <v>5738</v>
      </c>
      <c r="B6900" s="283">
        <v>97625</v>
      </c>
      <c r="C6900" s="108" t="s">
        <v>7727</v>
      </c>
      <c r="D6900" t="s">
        <v>319</v>
      </c>
      <c r="E6900" s="284">
        <v>57.01</v>
      </c>
      <c r="F6900" s="284">
        <v>11.36</v>
      </c>
      <c r="G6900" s="284">
        <f t="shared" si="107"/>
        <v>45.65</v>
      </c>
    </row>
    <row r="6901" spans="1:7" ht="45" x14ac:dyDescent="0.25">
      <c r="A6901" s="261" t="s">
        <v>5738</v>
      </c>
      <c r="B6901" s="283">
        <v>97626</v>
      </c>
      <c r="C6901" s="108" t="s">
        <v>7728</v>
      </c>
      <c r="D6901" t="s">
        <v>319</v>
      </c>
      <c r="E6901" s="284">
        <v>528.82000000000005</v>
      </c>
      <c r="F6901" s="284">
        <v>381.63</v>
      </c>
      <c r="G6901" s="284">
        <f t="shared" si="107"/>
        <v>147.19000000000005</v>
      </c>
    </row>
    <row r="6902" spans="1:7" ht="60" x14ac:dyDescent="0.25">
      <c r="A6902" s="261" t="s">
        <v>5738</v>
      </c>
      <c r="B6902" s="283">
        <v>97627</v>
      </c>
      <c r="C6902" s="108" t="s">
        <v>7729</v>
      </c>
      <c r="D6902" t="s">
        <v>319</v>
      </c>
      <c r="E6902" s="284">
        <v>208.55</v>
      </c>
      <c r="F6902" s="284">
        <v>159.93</v>
      </c>
      <c r="G6902" s="284">
        <f t="shared" si="107"/>
        <v>48.620000000000005</v>
      </c>
    </row>
    <row r="6903" spans="1:7" ht="45" x14ac:dyDescent="0.25">
      <c r="A6903" s="261" t="s">
        <v>5738</v>
      </c>
      <c r="B6903" s="283">
        <v>97628</v>
      </c>
      <c r="C6903" s="108" t="s">
        <v>7730</v>
      </c>
      <c r="D6903" t="s">
        <v>319</v>
      </c>
      <c r="E6903" s="284">
        <v>246.29</v>
      </c>
      <c r="F6903" s="284">
        <v>177.77</v>
      </c>
      <c r="G6903" s="284">
        <f t="shared" si="107"/>
        <v>68.519999999999982</v>
      </c>
    </row>
    <row r="6904" spans="1:7" ht="45" x14ac:dyDescent="0.25">
      <c r="A6904" s="261" t="s">
        <v>5738</v>
      </c>
      <c r="B6904" s="283">
        <v>97629</v>
      </c>
      <c r="C6904" s="108" t="s">
        <v>7731</v>
      </c>
      <c r="D6904" t="s">
        <v>319</v>
      </c>
      <c r="E6904" s="284">
        <v>97.13</v>
      </c>
      <c r="F6904" s="284">
        <v>74.55</v>
      </c>
      <c r="G6904" s="284">
        <f t="shared" si="107"/>
        <v>22.58</v>
      </c>
    </row>
    <row r="6905" spans="1:7" ht="30" x14ac:dyDescent="0.25">
      <c r="A6905" s="261" t="s">
        <v>5738</v>
      </c>
      <c r="B6905" s="283">
        <v>97631</v>
      </c>
      <c r="C6905" s="108" t="s">
        <v>7732</v>
      </c>
      <c r="D6905" t="s">
        <v>245</v>
      </c>
      <c r="E6905" s="284">
        <v>10.54</v>
      </c>
      <c r="F6905" s="284">
        <v>7.69</v>
      </c>
      <c r="G6905" s="284">
        <f t="shared" si="107"/>
        <v>2.8499999999999988</v>
      </c>
    </row>
    <row r="6906" spans="1:7" ht="30" x14ac:dyDescent="0.25">
      <c r="A6906" s="261" t="s">
        <v>5738</v>
      </c>
      <c r="B6906" s="283">
        <v>97632</v>
      </c>
      <c r="C6906" s="108" t="s">
        <v>7733</v>
      </c>
      <c r="D6906" t="s">
        <v>321</v>
      </c>
      <c r="E6906" s="284">
        <v>2.41</v>
      </c>
      <c r="F6906" s="284">
        <v>1.8</v>
      </c>
      <c r="G6906" s="284">
        <f t="shared" si="107"/>
        <v>0.6100000000000001</v>
      </c>
    </row>
    <row r="6907" spans="1:7" ht="45" x14ac:dyDescent="0.25">
      <c r="A6907" s="261" t="s">
        <v>5738</v>
      </c>
      <c r="B6907" s="283">
        <v>97633</v>
      </c>
      <c r="C6907" s="108" t="s">
        <v>7734</v>
      </c>
      <c r="D6907" t="s">
        <v>245</v>
      </c>
      <c r="E6907" s="284">
        <v>21.05</v>
      </c>
      <c r="F6907" s="284">
        <v>15.32</v>
      </c>
      <c r="G6907" s="284">
        <f t="shared" si="107"/>
        <v>5.73</v>
      </c>
    </row>
    <row r="6908" spans="1:7" ht="45" x14ac:dyDescent="0.25">
      <c r="A6908" s="261" t="s">
        <v>5738</v>
      </c>
      <c r="B6908" s="283">
        <v>97634</v>
      </c>
      <c r="C6908" s="108" t="s">
        <v>7735</v>
      </c>
      <c r="D6908" t="s">
        <v>245</v>
      </c>
      <c r="E6908" s="284">
        <v>7.24</v>
      </c>
      <c r="F6908" s="284">
        <v>5.55</v>
      </c>
      <c r="G6908" s="284">
        <f t="shared" si="107"/>
        <v>1.6900000000000004</v>
      </c>
    </row>
    <row r="6909" spans="1:7" ht="45" x14ac:dyDescent="0.25">
      <c r="A6909" s="261" t="s">
        <v>5738</v>
      </c>
      <c r="B6909" s="283">
        <v>97635</v>
      </c>
      <c r="C6909" s="108" t="s">
        <v>7736</v>
      </c>
      <c r="D6909" t="s">
        <v>245</v>
      </c>
      <c r="E6909" s="284">
        <v>14.48</v>
      </c>
      <c r="F6909" s="284">
        <v>10.5</v>
      </c>
      <c r="G6909" s="284">
        <f t="shared" si="107"/>
        <v>3.9800000000000004</v>
      </c>
    </row>
    <row r="6910" spans="1:7" ht="45" x14ac:dyDescent="0.25">
      <c r="A6910" s="261" t="s">
        <v>5738</v>
      </c>
      <c r="B6910" s="283">
        <v>97636</v>
      </c>
      <c r="C6910" s="108" t="s">
        <v>7737</v>
      </c>
      <c r="D6910" t="s">
        <v>245</v>
      </c>
      <c r="E6910" s="284">
        <v>22.41</v>
      </c>
      <c r="F6910" s="284">
        <v>7.78</v>
      </c>
      <c r="G6910" s="284">
        <f t="shared" si="107"/>
        <v>14.629999999999999</v>
      </c>
    </row>
    <row r="6911" spans="1:7" ht="45" x14ac:dyDescent="0.25">
      <c r="A6911" s="261" t="s">
        <v>5738</v>
      </c>
      <c r="B6911" s="283">
        <v>97637</v>
      </c>
      <c r="C6911" s="108" t="s">
        <v>7738</v>
      </c>
      <c r="D6911" t="s">
        <v>245</v>
      </c>
      <c r="E6911" s="284">
        <v>2.83</v>
      </c>
      <c r="F6911" s="284">
        <v>2.1800000000000002</v>
      </c>
      <c r="G6911" s="284">
        <f t="shared" si="107"/>
        <v>0.64999999999999991</v>
      </c>
    </row>
    <row r="6912" spans="1:7" ht="45" x14ac:dyDescent="0.25">
      <c r="A6912" s="261" t="s">
        <v>5738</v>
      </c>
      <c r="B6912" s="283">
        <v>97638</v>
      </c>
      <c r="C6912" s="108" t="s">
        <v>7739</v>
      </c>
      <c r="D6912" t="s">
        <v>245</v>
      </c>
      <c r="E6912" s="284">
        <v>8.23</v>
      </c>
      <c r="F6912" s="284">
        <v>6.24</v>
      </c>
      <c r="G6912" s="284">
        <f t="shared" si="107"/>
        <v>1.9900000000000002</v>
      </c>
    </row>
    <row r="6913" spans="1:7" ht="45" x14ac:dyDescent="0.25">
      <c r="A6913" s="261" t="s">
        <v>5738</v>
      </c>
      <c r="B6913" s="283">
        <v>97639</v>
      </c>
      <c r="C6913" s="108" t="s">
        <v>7740</v>
      </c>
      <c r="D6913" t="s">
        <v>245</v>
      </c>
      <c r="E6913" s="284">
        <v>18.97</v>
      </c>
      <c r="F6913" s="284">
        <v>13.85</v>
      </c>
      <c r="G6913" s="284">
        <f t="shared" si="107"/>
        <v>5.1199999999999992</v>
      </c>
    </row>
    <row r="6914" spans="1:7" ht="45" x14ac:dyDescent="0.25">
      <c r="A6914" s="261" t="s">
        <v>5738</v>
      </c>
      <c r="B6914" s="283">
        <v>97640</v>
      </c>
      <c r="C6914" s="108" t="s">
        <v>7741</v>
      </c>
      <c r="D6914" t="s">
        <v>245</v>
      </c>
      <c r="E6914" s="284">
        <v>1.91</v>
      </c>
      <c r="F6914" s="284">
        <v>1.47</v>
      </c>
      <c r="G6914" s="284">
        <f t="shared" si="107"/>
        <v>0.43999999999999995</v>
      </c>
    </row>
    <row r="6915" spans="1:7" ht="30" x14ac:dyDescent="0.25">
      <c r="A6915" s="261" t="s">
        <v>5738</v>
      </c>
      <c r="B6915" s="283">
        <v>97641</v>
      </c>
      <c r="C6915" s="108" t="s">
        <v>7742</v>
      </c>
      <c r="D6915" t="s">
        <v>245</v>
      </c>
      <c r="E6915" s="284">
        <v>2.7</v>
      </c>
      <c r="F6915" s="284">
        <v>2.0099999999999998</v>
      </c>
      <c r="G6915" s="284">
        <f t="shared" ref="G6915:G6978" si="108">E6915-F6915</f>
        <v>0.69000000000000039</v>
      </c>
    </row>
    <row r="6916" spans="1:7" ht="45" x14ac:dyDescent="0.25">
      <c r="A6916" s="261" t="s">
        <v>5738</v>
      </c>
      <c r="B6916" s="283">
        <v>97642</v>
      </c>
      <c r="C6916" s="108" t="s">
        <v>7743</v>
      </c>
      <c r="D6916" t="s">
        <v>245</v>
      </c>
      <c r="E6916" s="284">
        <v>2.76</v>
      </c>
      <c r="F6916" s="284">
        <v>2.12</v>
      </c>
      <c r="G6916" s="284">
        <f t="shared" si="108"/>
        <v>0.63999999999999968</v>
      </c>
    </row>
    <row r="6917" spans="1:7" ht="45" x14ac:dyDescent="0.25">
      <c r="A6917" s="261" t="s">
        <v>5738</v>
      </c>
      <c r="B6917" s="283">
        <v>97643</v>
      </c>
      <c r="C6917" s="108" t="s">
        <v>7744</v>
      </c>
      <c r="D6917" t="s">
        <v>245</v>
      </c>
      <c r="E6917" s="284">
        <v>23.26</v>
      </c>
      <c r="F6917" s="284">
        <v>16.97</v>
      </c>
      <c r="G6917" s="284">
        <f t="shared" si="108"/>
        <v>6.2900000000000027</v>
      </c>
    </row>
    <row r="6918" spans="1:7" ht="30" x14ac:dyDescent="0.25">
      <c r="A6918" s="261" t="s">
        <v>5738</v>
      </c>
      <c r="B6918" s="283">
        <v>97644</v>
      </c>
      <c r="C6918" s="108" t="s">
        <v>7745</v>
      </c>
      <c r="D6918" t="s">
        <v>245</v>
      </c>
      <c r="E6918" s="284">
        <v>8.7899999999999991</v>
      </c>
      <c r="F6918" s="284">
        <v>6.43</v>
      </c>
      <c r="G6918" s="284">
        <f t="shared" si="108"/>
        <v>2.3599999999999994</v>
      </c>
    </row>
    <row r="6919" spans="1:7" ht="30" x14ac:dyDescent="0.25">
      <c r="A6919" s="261" t="s">
        <v>5738</v>
      </c>
      <c r="B6919" s="283">
        <v>97645</v>
      </c>
      <c r="C6919" s="108" t="s">
        <v>7746</v>
      </c>
      <c r="D6919" t="s">
        <v>245</v>
      </c>
      <c r="E6919" s="284">
        <v>22.69</v>
      </c>
      <c r="F6919" s="284">
        <v>16.53</v>
      </c>
      <c r="G6919" s="284">
        <f t="shared" si="108"/>
        <v>6.16</v>
      </c>
    </row>
    <row r="6920" spans="1:7" ht="45" x14ac:dyDescent="0.25">
      <c r="A6920" s="261" t="s">
        <v>5738</v>
      </c>
      <c r="B6920" s="283">
        <v>97647</v>
      </c>
      <c r="C6920" s="108" t="s">
        <v>7747</v>
      </c>
      <c r="D6920" t="s">
        <v>245</v>
      </c>
      <c r="E6920" s="284">
        <v>3.27</v>
      </c>
      <c r="F6920" s="284">
        <v>2.41</v>
      </c>
      <c r="G6920" s="284">
        <f t="shared" si="108"/>
        <v>0.85999999999999988</v>
      </c>
    </row>
    <row r="6921" spans="1:7" ht="45" x14ac:dyDescent="0.25">
      <c r="A6921" s="261" t="s">
        <v>5738</v>
      </c>
      <c r="B6921" s="283">
        <v>97648</v>
      </c>
      <c r="C6921" s="108" t="s">
        <v>7748</v>
      </c>
      <c r="D6921" t="s">
        <v>245</v>
      </c>
      <c r="E6921" s="284">
        <v>1.88</v>
      </c>
      <c r="F6921" s="284">
        <v>1.4</v>
      </c>
      <c r="G6921" s="284">
        <f t="shared" si="108"/>
        <v>0.48</v>
      </c>
    </row>
    <row r="6922" spans="1:7" ht="60" x14ac:dyDescent="0.25">
      <c r="A6922" s="261" t="s">
        <v>5738</v>
      </c>
      <c r="B6922" s="283">
        <v>97649</v>
      </c>
      <c r="C6922" s="108" t="s">
        <v>7749</v>
      </c>
      <c r="D6922" t="s">
        <v>245</v>
      </c>
      <c r="E6922" s="284">
        <v>4.22</v>
      </c>
      <c r="F6922" s="284">
        <v>2.72</v>
      </c>
      <c r="G6922" s="284">
        <f t="shared" si="108"/>
        <v>1.4999999999999996</v>
      </c>
    </row>
    <row r="6923" spans="1:7" ht="45" x14ac:dyDescent="0.25">
      <c r="A6923" s="261" t="s">
        <v>5738</v>
      </c>
      <c r="B6923" s="283">
        <v>97650</v>
      </c>
      <c r="C6923" s="108" t="s">
        <v>7750</v>
      </c>
      <c r="D6923" t="s">
        <v>245</v>
      </c>
      <c r="E6923" s="284">
        <v>7.06</v>
      </c>
      <c r="F6923" s="284">
        <v>5.18</v>
      </c>
      <c r="G6923" s="284">
        <f t="shared" si="108"/>
        <v>1.88</v>
      </c>
    </row>
    <row r="6924" spans="1:7" ht="45" x14ac:dyDescent="0.25">
      <c r="A6924" s="261" t="s">
        <v>5738</v>
      </c>
      <c r="B6924" s="283">
        <v>97651</v>
      </c>
      <c r="C6924" s="108" t="s">
        <v>7751</v>
      </c>
      <c r="D6924" t="s">
        <v>242</v>
      </c>
      <c r="E6924" s="284">
        <v>76.88</v>
      </c>
      <c r="F6924" s="284">
        <v>55.96</v>
      </c>
      <c r="G6924" s="284">
        <f t="shared" si="108"/>
        <v>20.919999999999995</v>
      </c>
    </row>
    <row r="6925" spans="1:7" ht="45" x14ac:dyDescent="0.25">
      <c r="A6925" s="261" t="s">
        <v>5738</v>
      </c>
      <c r="B6925" s="283">
        <v>97652</v>
      </c>
      <c r="C6925" s="108" t="s">
        <v>7752</v>
      </c>
      <c r="D6925" t="s">
        <v>242</v>
      </c>
      <c r="E6925" s="284">
        <v>174.3</v>
      </c>
      <c r="F6925" s="284">
        <v>126.79</v>
      </c>
      <c r="G6925" s="284">
        <f t="shared" si="108"/>
        <v>47.510000000000005</v>
      </c>
    </row>
    <row r="6926" spans="1:7" ht="45" x14ac:dyDescent="0.25">
      <c r="A6926" s="261" t="s">
        <v>5738</v>
      </c>
      <c r="B6926" s="283">
        <v>97653</v>
      </c>
      <c r="C6926" s="108" t="s">
        <v>7753</v>
      </c>
      <c r="D6926" t="s">
        <v>242</v>
      </c>
      <c r="E6926" s="284">
        <v>142.24</v>
      </c>
      <c r="F6926" s="284">
        <v>40.86</v>
      </c>
      <c r="G6926" s="284">
        <f t="shared" si="108"/>
        <v>101.38000000000001</v>
      </c>
    </row>
    <row r="6927" spans="1:7" ht="45" x14ac:dyDescent="0.25">
      <c r="A6927" s="261" t="s">
        <v>5738</v>
      </c>
      <c r="B6927" s="283">
        <v>97654</v>
      </c>
      <c r="C6927" s="108" t="s">
        <v>7754</v>
      </c>
      <c r="D6927" t="s">
        <v>242</v>
      </c>
      <c r="E6927" s="284">
        <v>174.12</v>
      </c>
      <c r="F6927" s="284">
        <v>64.05</v>
      </c>
      <c r="G6927" s="284">
        <f t="shared" si="108"/>
        <v>110.07000000000001</v>
      </c>
    </row>
    <row r="6928" spans="1:7" ht="45" x14ac:dyDescent="0.25">
      <c r="A6928" s="261" t="s">
        <v>5738</v>
      </c>
      <c r="B6928" s="283">
        <v>97655</v>
      </c>
      <c r="C6928" s="108" t="s">
        <v>7755</v>
      </c>
      <c r="D6928" t="s">
        <v>245</v>
      </c>
      <c r="E6928" s="284">
        <v>33.92</v>
      </c>
      <c r="F6928" s="284">
        <v>11.68</v>
      </c>
      <c r="G6928" s="284">
        <f t="shared" si="108"/>
        <v>22.240000000000002</v>
      </c>
    </row>
    <row r="6929" spans="1:7" ht="45" x14ac:dyDescent="0.25">
      <c r="A6929" s="261" t="s">
        <v>5738</v>
      </c>
      <c r="B6929" s="283">
        <v>97656</v>
      </c>
      <c r="C6929" s="108" t="s">
        <v>7756</v>
      </c>
      <c r="D6929" t="s">
        <v>242</v>
      </c>
      <c r="E6929" s="284">
        <v>308.95</v>
      </c>
      <c r="F6929" s="284">
        <v>122.4</v>
      </c>
      <c r="G6929" s="284">
        <f t="shared" si="108"/>
        <v>186.54999999999998</v>
      </c>
    </row>
    <row r="6930" spans="1:7" ht="45" x14ac:dyDescent="0.25">
      <c r="A6930" s="261" t="s">
        <v>5738</v>
      </c>
      <c r="B6930" s="283">
        <v>97657</v>
      </c>
      <c r="C6930" s="108" t="s">
        <v>7757</v>
      </c>
      <c r="D6930" t="s">
        <v>242</v>
      </c>
      <c r="E6930" s="284">
        <v>612.39</v>
      </c>
      <c r="F6930" s="284">
        <v>242.6</v>
      </c>
      <c r="G6930" s="284">
        <f t="shared" si="108"/>
        <v>369.78999999999996</v>
      </c>
    </row>
    <row r="6931" spans="1:7" ht="45" x14ac:dyDescent="0.25">
      <c r="A6931" s="261" t="s">
        <v>5738</v>
      </c>
      <c r="B6931" s="283">
        <v>97658</v>
      </c>
      <c r="C6931" s="108" t="s">
        <v>7758</v>
      </c>
      <c r="D6931" t="s">
        <v>242</v>
      </c>
      <c r="E6931" s="284">
        <v>214.98</v>
      </c>
      <c r="F6931" s="284">
        <v>67.69</v>
      </c>
      <c r="G6931" s="284">
        <f t="shared" si="108"/>
        <v>147.29</v>
      </c>
    </row>
    <row r="6932" spans="1:7" ht="45" x14ac:dyDescent="0.25">
      <c r="A6932" s="261" t="s">
        <v>5738</v>
      </c>
      <c r="B6932" s="283">
        <v>97659</v>
      </c>
      <c r="C6932" s="108" t="s">
        <v>7759</v>
      </c>
      <c r="D6932" t="s">
        <v>242</v>
      </c>
      <c r="E6932" s="284">
        <v>293.83</v>
      </c>
      <c r="F6932" s="284">
        <v>104.21</v>
      </c>
      <c r="G6932" s="284">
        <f t="shared" si="108"/>
        <v>189.62</v>
      </c>
    </row>
    <row r="6933" spans="1:7" ht="45" x14ac:dyDescent="0.25">
      <c r="A6933" s="261" t="s">
        <v>5738</v>
      </c>
      <c r="B6933" s="283">
        <v>97660</v>
      </c>
      <c r="C6933" s="108" t="s">
        <v>7760</v>
      </c>
      <c r="D6933" t="s">
        <v>242</v>
      </c>
      <c r="E6933" s="284">
        <v>0.62</v>
      </c>
      <c r="F6933" s="284">
        <v>0.49</v>
      </c>
      <c r="G6933" s="284">
        <f t="shared" si="108"/>
        <v>0.13</v>
      </c>
    </row>
    <row r="6934" spans="1:7" ht="45" x14ac:dyDescent="0.25">
      <c r="A6934" s="261" t="s">
        <v>5738</v>
      </c>
      <c r="B6934" s="283">
        <v>97661</v>
      </c>
      <c r="C6934" s="108" t="s">
        <v>7761</v>
      </c>
      <c r="D6934" t="s">
        <v>321</v>
      </c>
      <c r="E6934" s="284">
        <v>0.66</v>
      </c>
      <c r="F6934" s="284">
        <v>0.51</v>
      </c>
      <c r="G6934" s="284">
        <f t="shared" si="108"/>
        <v>0.15000000000000002</v>
      </c>
    </row>
    <row r="6935" spans="1:7" ht="45" x14ac:dyDescent="0.25">
      <c r="A6935" s="261" t="s">
        <v>5738</v>
      </c>
      <c r="B6935" s="283">
        <v>97662</v>
      </c>
      <c r="C6935" s="108" t="s">
        <v>7762</v>
      </c>
      <c r="D6935" t="s">
        <v>321</v>
      </c>
      <c r="E6935" s="284">
        <v>0.48</v>
      </c>
      <c r="F6935" s="284">
        <v>0.39</v>
      </c>
      <c r="G6935" s="284">
        <f t="shared" si="108"/>
        <v>8.9999999999999969E-2</v>
      </c>
    </row>
    <row r="6936" spans="1:7" ht="30" x14ac:dyDescent="0.25">
      <c r="A6936" s="261" t="s">
        <v>5738</v>
      </c>
      <c r="B6936" s="283">
        <v>97663</v>
      </c>
      <c r="C6936" s="108" t="s">
        <v>7763</v>
      </c>
      <c r="D6936" t="s">
        <v>242</v>
      </c>
      <c r="E6936" s="284">
        <v>11.9</v>
      </c>
      <c r="F6936" s="284">
        <v>8.85</v>
      </c>
      <c r="G6936" s="284">
        <f t="shared" si="108"/>
        <v>3.0500000000000007</v>
      </c>
    </row>
    <row r="6937" spans="1:7" ht="30" x14ac:dyDescent="0.25">
      <c r="A6937" s="261" t="s">
        <v>5738</v>
      </c>
      <c r="B6937" s="283">
        <v>97664</v>
      </c>
      <c r="C6937" s="108" t="s">
        <v>7764</v>
      </c>
      <c r="D6937" t="s">
        <v>242</v>
      </c>
      <c r="E6937" s="284">
        <v>1.48</v>
      </c>
      <c r="F6937" s="284">
        <v>1.1399999999999999</v>
      </c>
      <c r="G6937" s="284">
        <f t="shared" si="108"/>
        <v>0.34000000000000008</v>
      </c>
    </row>
    <row r="6938" spans="1:7" ht="30" x14ac:dyDescent="0.25">
      <c r="A6938" s="261" t="s">
        <v>5738</v>
      </c>
      <c r="B6938" s="283">
        <v>97665</v>
      </c>
      <c r="C6938" s="108" t="s">
        <v>7765</v>
      </c>
      <c r="D6938" t="s">
        <v>242</v>
      </c>
      <c r="E6938" s="284">
        <v>1.68</v>
      </c>
      <c r="F6938" s="284">
        <v>1.28</v>
      </c>
      <c r="G6938" s="284">
        <f t="shared" si="108"/>
        <v>0.39999999999999991</v>
      </c>
    </row>
    <row r="6939" spans="1:7" ht="30" x14ac:dyDescent="0.25">
      <c r="A6939" s="261" t="s">
        <v>5738</v>
      </c>
      <c r="B6939" s="283">
        <v>97666</v>
      </c>
      <c r="C6939" s="108" t="s">
        <v>7766</v>
      </c>
      <c r="D6939" t="s">
        <v>242</v>
      </c>
      <c r="E6939" s="284">
        <v>8.67</v>
      </c>
      <c r="F6939" s="284">
        <v>6.45</v>
      </c>
      <c r="G6939" s="284">
        <f t="shared" si="108"/>
        <v>2.2199999999999998</v>
      </c>
    </row>
    <row r="6940" spans="1:7" ht="45" x14ac:dyDescent="0.25">
      <c r="A6940" s="261" t="s">
        <v>5738</v>
      </c>
      <c r="B6940" s="283">
        <v>104789</v>
      </c>
      <c r="C6940" s="108" t="s">
        <v>7767</v>
      </c>
      <c r="D6940" t="s">
        <v>319</v>
      </c>
      <c r="E6940" s="284">
        <v>185.18</v>
      </c>
      <c r="F6940" s="284">
        <v>133.66999999999999</v>
      </c>
      <c r="G6940" s="284">
        <f t="shared" si="108"/>
        <v>51.510000000000019</v>
      </c>
    </row>
    <row r="6941" spans="1:7" ht="45" x14ac:dyDescent="0.25">
      <c r="A6941" s="261" t="s">
        <v>5738</v>
      </c>
      <c r="B6941" s="283">
        <v>104790</v>
      </c>
      <c r="C6941" s="108" t="s">
        <v>7768</v>
      </c>
      <c r="D6941" t="s">
        <v>319</v>
      </c>
      <c r="E6941" s="284">
        <v>119.44</v>
      </c>
      <c r="F6941" s="284">
        <v>55.97</v>
      </c>
      <c r="G6941" s="284">
        <f t="shared" si="108"/>
        <v>63.47</v>
      </c>
    </row>
    <row r="6942" spans="1:7" ht="45" x14ac:dyDescent="0.25">
      <c r="A6942" s="261" t="s">
        <v>5738</v>
      </c>
      <c r="B6942" s="283">
        <v>104791</v>
      </c>
      <c r="C6942" s="108" t="s">
        <v>7769</v>
      </c>
      <c r="D6942" t="s">
        <v>245</v>
      </c>
      <c r="E6942" s="284">
        <v>6.62</v>
      </c>
      <c r="F6942" s="284">
        <v>5.1100000000000003</v>
      </c>
      <c r="G6942" s="284">
        <f t="shared" si="108"/>
        <v>1.5099999999999998</v>
      </c>
    </row>
    <row r="6943" spans="1:7" ht="45" x14ac:dyDescent="0.25">
      <c r="A6943" s="261" t="s">
        <v>5738</v>
      </c>
      <c r="B6943" s="283">
        <v>104792</v>
      </c>
      <c r="C6943" s="108" t="s">
        <v>7770</v>
      </c>
      <c r="D6943" t="s">
        <v>321</v>
      </c>
      <c r="E6943" s="284">
        <v>0.36</v>
      </c>
      <c r="F6943" s="284">
        <v>0.32</v>
      </c>
      <c r="G6943" s="284">
        <f t="shared" si="108"/>
        <v>3.999999999999998E-2</v>
      </c>
    </row>
    <row r="6944" spans="1:7" ht="60" x14ac:dyDescent="0.25">
      <c r="A6944" s="261" t="s">
        <v>5738</v>
      </c>
      <c r="B6944" s="283">
        <v>104793</v>
      </c>
      <c r="C6944" s="108" t="s">
        <v>7771</v>
      </c>
      <c r="D6944" t="s">
        <v>321</v>
      </c>
      <c r="E6944" s="284">
        <v>0.5</v>
      </c>
      <c r="F6944" s="284">
        <v>0.41</v>
      </c>
      <c r="G6944" s="284">
        <f t="shared" si="108"/>
        <v>9.0000000000000024E-2</v>
      </c>
    </row>
    <row r="6945" spans="1:7" ht="45" x14ac:dyDescent="0.25">
      <c r="A6945" s="261" t="s">
        <v>5738</v>
      </c>
      <c r="B6945" s="283">
        <v>104794</v>
      </c>
      <c r="C6945" s="108" t="s">
        <v>7772</v>
      </c>
      <c r="D6945" t="s">
        <v>321</v>
      </c>
      <c r="E6945" s="284">
        <v>0.9</v>
      </c>
      <c r="F6945" s="284">
        <v>0.69</v>
      </c>
      <c r="G6945" s="284">
        <f t="shared" si="108"/>
        <v>0.21000000000000008</v>
      </c>
    </row>
    <row r="6946" spans="1:7" ht="45" x14ac:dyDescent="0.25">
      <c r="A6946" s="261" t="s">
        <v>5738</v>
      </c>
      <c r="B6946" s="283">
        <v>104795</v>
      </c>
      <c r="C6946" s="108" t="s">
        <v>7773</v>
      </c>
      <c r="D6946" t="s">
        <v>321</v>
      </c>
      <c r="E6946" s="284">
        <v>1.26</v>
      </c>
      <c r="F6946" s="284">
        <v>0.96</v>
      </c>
      <c r="G6946" s="284">
        <f t="shared" si="108"/>
        <v>0.30000000000000004</v>
      </c>
    </row>
    <row r="6947" spans="1:7" ht="45" x14ac:dyDescent="0.25">
      <c r="A6947" s="261" t="s">
        <v>5738</v>
      </c>
      <c r="B6947" s="283">
        <v>104796</v>
      </c>
      <c r="C6947" s="108" t="s">
        <v>7774</v>
      </c>
      <c r="D6947" t="s">
        <v>321</v>
      </c>
      <c r="E6947" s="284">
        <v>14.17</v>
      </c>
      <c r="F6947" s="284">
        <v>8.1199999999999992</v>
      </c>
      <c r="G6947" s="284">
        <f t="shared" si="108"/>
        <v>6.0500000000000007</v>
      </c>
    </row>
    <row r="6948" spans="1:7" ht="45" x14ac:dyDescent="0.25">
      <c r="A6948" s="261" t="s">
        <v>5738</v>
      </c>
      <c r="B6948" s="283">
        <v>104797</v>
      </c>
      <c r="C6948" s="108" t="s">
        <v>7775</v>
      </c>
      <c r="D6948" t="s">
        <v>321</v>
      </c>
      <c r="E6948" s="284">
        <v>17.72</v>
      </c>
      <c r="F6948" s="284">
        <v>10.15</v>
      </c>
      <c r="G6948" s="284">
        <f t="shared" si="108"/>
        <v>7.5699999999999985</v>
      </c>
    </row>
    <row r="6949" spans="1:7" ht="45" x14ac:dyDescent="0.25">
      <c r="A6949" s="261" t="s">
        <v>5738</v>
      </c>
      <c r="B6949" s="283">
        <v>104798</v>
      </c>
      <c r="C6949" s="108" t="s">
        <v>7776</v>
      </c>
      <c r="D6949" t="s">
        <v>242</v>
      </c>
      <c r="E6949" s="284">
        <v>13.51</v>
      </c>
      <c r="F6949" s="284">
        <v>10.199999999999999</v>
      </c>
      <c r="G6949" s="284">
        <f t="shared" si="108"/>
        <v>3.3100000000000005</v>
      </c>
    </row>
    <row r="6950" spans="1:7" ht="45" x14ac:dyDescent="0.25">
      <c r="A6950" s="261" t="s">
        <v>5738</v>
      </c>
      <c r="B6950" s="283">
        <v>104799</v>
      </c>
      <c r="C6950" s="108" t="s">
        <v>7777</v>
      </c>
      <c r="D6950" t="s">
        <v>245</v>
      </c>
      <c r="E6950" s="284">
        <v>10.61</v>
      </c>
      <c r="F6950" s="284">
        <v>8.01</v>
      </c>
      <c r="G6950" s="284">
        <f t="shared" si="108"/>
        <v>2.5999999999999996</v>
      </c>
    </row>
    <row r="6951" spans="1:7" ht="30" x14ac:dyDescent="0.25">
      <c r="A6951" s="261" t="s">
        <v>5738</v>
      </c>
      <c r="B6951" s="283">
        <v>104800</v>
      </c>
      <c r="C6951" s="108" t="s">
        <v>7778</v>
      </c>
      <c r="D6951" t="s">
        <v>321</v>
      </c>
      <c r="E6951" s="284">
        <v>8.4600000000000009</v>
      </c>
      <c r="F6951" s="284">
        <v>6.3</v>
      </c>
      <c r="G6951" s="284">
        <f t="shared" si="108"/>
        <v>2.160000000000001</v>
      </c>
    </row>
    <row r="6952" spans="1:7" ht="75" x14ac:dyDescent="0.25">
      <c r="A6952" s="261" t="s">
        <v>5738</v>
      </c>
      <c r="B6952" s="283">
        <v>104801</v>
      </c>
      <c r="C6952" s="108" t="s">
        <v>7779</v>
      </c>
      <c r="D6952" t="s">
        <v>245</v>
      </c>
      <c r="E6952" s="284">
        <v>12.84</v>
      </c>
      <c r="F6952" s="284">
        <v>9.51</v>
      </c>
      <c r="G6952" s="284">
        <f t="shared" si="108"/>
        <v>3.33</v>
      </c>
    </row>
    <row r="6953" spans="1:7" ht="75" x14ac:dyDescent="0.25">
      <c r="A6953" s="261" t="s">
        <v>5738</v>
      </c>
      <c r="B6953" s="283">
        <v>104802</v>
      </c>
      <c r="C6953" s="108" t="s">
        <v>7780</v>
      </c>
      <c r="D6953" t="s">
        <v>245</v>
      </c>
      <c r="E6953" s="284">
        <v>8.5500000000000007</v>
      </c>
      <c r="F6953" s="284">
        <v>6.34</v>
      </c>
      <c r="G6953" s="284">
        <f t="shared" si="108"/>
        <v>2.2100000000000009</v>
      </c>
    </row>
    <row r="6954" spans="1:7" ht="30" x14ac:dyDescent="0.25">
      <c r="A6954" s="261" t="s">
        <v>5738</v>
      </c>
      <c r="B6954" s="283">
        <v>104803</v>
      </c>
      <c r="C6954" s="108" t="s">
        <v>7781</v>
      </c>
      <c r="D6954" t="s">
        <v>321</v>
      </c>
      <c r="E6954" s="284">
        <v>4.17</v>
      </c>
      <c r="F6954" s="284">
        <v>3.1</v>
      </c>
      <c r="G6954" s="284">
        <f t="shared" si="108"/>
        <v>1.0699999999999998</v>
      </c>
    </row>
    <row r="6955" spans="1:7" ht="60" x14ac:dyDescent="0.25">
      <c r="A6955" s="261" t="s">
        <v>5738</v>
      </c>
      <c r="B6955" s="283">
        <v>95967</v>
      </c>
      <c r="C6955" s="108" t="s">
        <v>4918</v>
      </c>
      <c r="D6955" t="s">
        <v>302</v>
      </c>
      <c r="E6955" s="284">
        <v>161.51</v>
      </c>
      <c r="F6955" s="284">
        <v>156.65</v>
      </c>
      <c r="G6955" s="284">
        <f t="shared" si="108"/>
        <v>4.8599999999999852</v>
      </c>
    </row>
    <row r="6956" spans="1:7" ht="30" x14ac:dyDescent="0.25">
      <c r="A6956" s="261" t="s">
        <v>5738</v>
      </c>
      <c r="B6956" s="283">
        <v>99058</v>
      </c>
      <c r="C6956" s="108" t="s">
        <v>5590</v>
      </c>
      <c r="D6956" t="s">
        <v>242</v>
      </c>
      <c r="E6956" s="284">
        <v>10.050000000000001</v>
      </c>
      <c r="F6956" s="284">
        <v>8.2799999999999994</v>
      </c>
      <c r="G6956" s="284">
        <f t="shared" si="108"/>
        <v>1.7700000000000014</v>
      </c>
    </row>
    <row r="6957" spans="1:7" ht="45" x14ac:dyDescent="0.25">
      <c r="A6957" s="261" t="s">
        <v>5738</v>
      </c>
      <c r="B6957" s="283">
        <v>99059</v>
      </c>
      <c r="C6957" s="108" t="s">
        <v>5591</v>
      </c>
      <c r="D6957" t="s">
        <v>321</v>
      </c>
      <c r="E6957" s="284">
        <v>46.61</v>
      </c>
      <c r="F6957" s="284">
        <v>21.9</v>
      </c>
      <c r="G6957" s="284">
        <f t="shared" si="108"/>
        <v>24.71</v>
      </c>
    </row>
    <row r="6958" spans="1:7" ht="30" x14ac:dyDescent="0.25">
      <c r="A6958" s="261" t="s">
        <v>5738</v>
      </c>
      <c r="B6958" s="283">
        <v>99060</v>
      </c>
      <c r="C6958" s="108" t="s">
        <v>5592</v>
      </c>
      <c r="D6958" t="s">
        <v>242</v>
      </c>
      <c r="E6958" s="284">
        <v>122.56</v>
      </c>
      <c r="F6958" s="284">
        <v>60.19</v>
      </c>
      <c r="G6958" s="284">
        <f t="shared" si="108"/>
        <v>62.370000000000005</v>
      </c>
    </row>
    <row r="6959" spans="1:7" ht="30" x14ac:dyDescent="0.25">
      <c r="A6959" s="261" t="s">
        <v>5738</v>
      </c>
      <c r="B6959" s="283">
        <v>99061</v>
      </c>
      <c r="C6959" s="108" t="s">
        <v>5593</v>
      </c>
      <c r="D6959" t="s">
        <v>242</v>
      </c>
      <c r="E6959" s="284">
        <v>83.89</v>
      </c>
      <c r="F6959" s="284">
        <v>44.14</v>
      </c>
      <c r="G6959" s="284">
        <f t="shared" si="108"/>
        <v>39.75</v>
      </c>
    </row>
    <row r="6960" spans="1:7" ht="30" x14ac:dyDescent="0.25">
      <c r="A6960" s="261" t="s">
        <v>5738</v>
      </c>
      <c r="B6960" s="283">
        <v>99062</v>
      </c>
      <c r="C6960" s="108" t="s">
        <v>5594</v>
      </c>
      <c r="D6960" t="s">
        <v>242</v>
      </c>
      <c r="E6960" s="284">
        <v>2.2400000000000002</v>
      </c>
      <c r="F6960" s="284">
        <v>1.68</v>
      </c>
      <c r="G6960" s="284">
        <f t="shared" si="108"/>
        <v>0.56000000000000028</v>
      </c>
    </row>
    <row r="6961" spans="1:7" ht="30" x14ac:dyDescent="0.25">
      <c r="A6961" s="261" t="s">
        <v>5738</v>
      </c>
      <c r="B6961" s="283">
        <v>99063</v>
      </c>
      <c r="C6961" s="108" t="s">
        <v>5595</v>
      </c>
      <c r="D6961" t="s">
        <v>321</v>
      </c>
      <c r="E6961" s="284">
        <v>4.1900000000000004</v>
      </c>
      <c r="F6961" s="284">
        <v>2.25</v>
      </c>
      <c r="G6961" s="284">
        <f t="shared" si="108"/>
        <v>1.9400000000000004</v>
      </c>
    </row>
    <row r="6962" spans="1:7" x14ac:dyDescent="0.25">
      <c r="A6962" s="261" t="s">
        <v>5738</v>
      </c>
      <c r="B6962" s="283">
        <v>99064</v>
      </c>
      <c r="C6962" s="108" t="s">
        <v>5596</v>
      </c>
      <c r="D6962" t="s">
        <v>321</v>
      </c>
      <c r="E6962" s="284">
        <v>0.5</v>
      </c>
      <c r="F6962" s="284">
        <v>0.44</v>
      </c>
      <c r="G6962" s="284">
        <f t="shared" si="108"/>
        <v>0.06</v>
      </c>
    </row>
    <row r="6963" spans="1:7" ht="45" x14ac:dyDescent="0.25">
      <c r="A6963" s="261" t="s">
        <v>5738</v>
      </c>
      <c r="B6963" s="283">
        <v>93588</v>
      </c>
      <c r="C6963" s="108" t="s">
        <v>4354</v>
      </c>
      <c r="D6963" t="s">
        <v>211</v>
      </c>
      <c r="E6963" s="284">
        <v>3.01</v>
      </c>
      <c r="F6963" s="284">
        <v>0.28000000000000003</v>
      </c>
      <c r="G6963" s="284">
        <f t="shared" si="108"/>
        <v>2.7299999999999995</v>
      </c>
    </row>
    <row r="6964" spans="1:7" ht="45" x14ac:dyDescent="0.25">
      <c r="A6964" s="261" t="s">
        <v>5738</v>
      </c>
      <c r="B6964" s="283">
        <v>93589</v>
      </c>
      <c r="C6964" s="108" t="s">
        <v>4355</v>
      </c>
      <c r="D6964" t="s">
        <v>211</v>
      </c>
      <c r="E6964" s="284">
        <v>2.58</v>
      </c>
      <c r="F6964" s="284">
        <v>0.23</v>
      </c>
      <c r="G6964" s="284">
        <f t="shared" si="108"/>
        <v>2.35</v>
      </c>
    </row>
    <row r="6965" spans="1:7" ht="60" x14ac:dyDescent="0.25">
      <c r="A6965" s="261" t="s">
        <v>5738</v>
      </c>
      <c r="B6965" s="283">
        <v>93590</v>
      </c>
      <c r="C6965" s="108" t="s">
        <v>4356</v>
      </c>
      <c r="D6965" t="s">
        <v>211</v>
      </c>
      <c r="E6965" s="284">
        <v>0.94</v>
      </c>
      <c r="F6965" s="284">
        <v>0.08</v>
      </c>
      <c r="G6965" s="284">
        <f t="shared" si="108"/>
        <v>0.86</v>
      </c>
    </row>
    <row r="6966" spans="1:7" ht="45" x14ac:dyDescent="0.25">
      <c r="A6966" s="261" t="s">
        <v>5738</v>
      </c>
      <c r="B6966" s="283">
        <v>93591</v>
      </c>
      <c r="C6966" s="108" t="s">
        <v>4357</v>
      </c>
      <c r="D6966" t="s">
        <v>211</v>
      </c>
      <c r="E6966" s="284">
        <v>2.8</v>
      </c>
      <c r="F6966" s="284">
        <v>0.18</v>
      </c>
      <c r="G6966" s="284">
        <f t="shared" si="108"/>
        <v>2.6199999999999997</v>
      </c>
    </row>
    <row r="6967" spans="1:7" ht="45" x14ac:dyDescent="0.25">
      <c r="A6967" s="261" t="s">
        <v>5738</v>
      </c>
      <c r="B6967" s="283">
        <v>93592</v>
      </c>
      <c r="C6967" s="108" t="s">
        <v>4358</v>
      </c>
      <c r="D6967" t="s">
        <v>211</v>
      </c>
      <c r="E6967" s="284">
        <v>2.42</v>
      </c>
      <c r="F6967" s="284">
        <v>0.16</v>
      </c>
      <c r="G6967" s="284">
        <f t="shared" si="108"/>
        <v>2.2599999999999998</v>
      </c>
    </row>
    <row r="6968" spans="1:7" ht="60" x14ac:dyDescent="0.25">
      <c r="A6968" s="261" t="s">
        <v>5738</v>
      </c>
      <c r="B6968" s="283">
        <v>93593</v>
      </c>
      <c r="C6968" s="108" t="s">
        <v>4359</v>
      </c>
      <c r="D6968" t="s">
        <v>211</v>
      </c>
      <c r="E6968" s="284">
        <v>0.88</v>
      </c>
      <c r="F6968" s="284">
        <v>0.05</v>
      </c>
      <c r="G6968" s="284">
        <f t="shared" si="108"/>
        <v>0.83</v>
      </c>
    </row>
    <row r="6969" spans="1:7" ht="45" x14ac:dyDescent="0.25">
      <c r="A6969" s="261" t="s">
        <v>5738</v>
      </c>
      <c r="B6969" s="283">
        <v>93594</v>
      </c>
      <c r="C6969" s="108" t="s">
        <v>4360</v>
      </c>
      <c r="D6969" t="s">
        <v>623</v>
      </c>
      <c r="E6969" s="284">
        <v>2</v>
      </c>
      <c r="F6969" s="284">
        <v>0.18</v>
      </c>
      <c r="G6969" s="284">
        <f t="shared" si="108"/>
        <v>1.82</v>
      </c>
    </row>
    <row r="6970" spans="1:7" ht="45" x14ac:dyDescent="0.25">
      <c r="A6970" s="261" t="s">
        <v>5738</v>
      </c>
      <c r="B6970" s="283">
        <v>93595</v>
      </c>
      <c r="C6970" s="108" t="s">
        <v>4361</v>
      </c>
      <c r="D6970" t="s">
        <v>623</v>
      </c>
      <c r="E6970" s="284">
        <v>1.74</v>
      </c>
      <c r="F6970" s="284">
        <v>0.15</v>
      </c>
      <c r="G6970" s="284">
        <f t="shared" si="108"/>
        <v>1.59</v>
      </c>
    </row>
    <row r="6971" spans="1:7" ht="60" x14ac:dyDescent="0.25">
      <c r="A6971" s="261" t="s">
        <v>5738</v>
      </c>
      <c r="B6971" s="283">
        <v>93596</v>
      </c>
      <c r="C6971" s="108" t="s">
        <v>4362</v>
      </c>
      <c r="D6971" t="s">
        <v>623</v>
      </c>
      <c r="E6971" s="284">
        <v>0.62</v>
      </c>
      <c r="F6971" s="284">
        <v>0.05</v>
      </c>
      <c r="G6971" s="284">
        <f t="shared" si="108"/>
        <v>0.56999999999999995</v>
      </c>
    </row>
    <row r="6972" spans="1:7" ht="45" x14ac:dyDescent="0.25">
      <c r="A6972" s="261" t="s">
        <v>5738</v>
      </c>
      <c r="B6972" s="283">
        <v>93597</v>
      </c>
      <c r="C6972" s="108" t="s">
        <v>4363</v>
      </c>
      <c r="D6972" t="s">
        <v>623</v>
      </c>
      <c r="E6972" s="284">
        <v>1.86</v>
      </c>
      <c r="F6972" s="284">
        <v>0.12</v>
      </c>
      <c r="G6972" s="284">
        <f t="shared" si="108"/>
        <v>1.7400000000000002</v>
      </c>
    </row>
    <row r="6973" spans="1:7" ht="45" x14ac:dyDescent="0.25">
      <c r="A6973" s="261" t="s">
        <v>5738</v>
      </c>
      <c r="B6973" s="283">
        <v>93598</v>
      </c>
      <c r="C6973" s="108" t="s">
        <v>4364</v>
      </c>
      <c r="D6973" t="s">
        <v>623</v>
      </c>
      <c r="E6973" s="284">
        <v>1.6</v>
      </c>
      <c r="F6973" s="284">
        <v>0.1</v>
      </c>
      <c r="G6973" s="284">
        <f t="shared" si="108"/>
        <v>1.5</v>
      </c>
    </row>
    <row r="6974" spans="1:7" ht="60" x14ac:dyDescent="0.25">
      <c r="A6974" s="261" t="s">
        <v>5738</v>
      </c>
      <c r="B6974" s="283">
        <v>93599</v>
      </c>
      <c r="C6974" s="108" t="s">
        <v>4365</v>
      </c>
      <c r="D6974" t="s">
        <v>623</v>
      </c>
      <c r="E6974" s="284">
        <v>0.59</v>
      </c>
      <c r="F6974" s="284">
        <v>0.03</v>
      </c>
      <c r="G6974" s="284">
        <f t="shared" si="108"/>
        <v>0.55999999999999994</v>
      </c>
    </row>
    <row r="6975" spans="1:7" ht="45" x14ac:dyDescent="0.25">
      <c r="A6975" s="261" t="s">
        <v>5738</v>
      </c>
      <c r="B6975" s="283">
        <v>95425</v>
      </c>
      <c r="C6975" s="108" t="s">
        <v>4805</v>
      </c>
      <c r="D6975" t="s">
        <v>211</v>
      </c>
      <c r="E6975" s="284">
        <v>2.38</v>
      </c>
      <c r="F6975" s="284">
        <v>0.14000000000000001</v>
      </c>
      <c r="G6975" s="284">
        <f t="shared" si="108"/>
        <v>2.2399999999999998</v>
      </c>
    </row>
    <row r="6976" spans="1:7" ht="45" x14ac:dyDescent="0.25">
      <c r="A6976" s="261" t="s">
        <v>5738</v>
      </c>
      <c r="B6976" s="283">
        <v>95426</v>
      </c>
      <c r="C6976" s="108" t="s">
        <v>4806</v>
      </c>
      <c r="D6976" t="s">
        <v>211</v>
      </c>
      <c r="E6976" s="284">
        <v>2.06</v>
      </c>
      <c r="F6976" s="284">
        <v>0.13</v>
      </c>
      <c r="G6976" s="284">
        <f t="shared" si="108"/>
        <v>1.9300000000000002</v>
      </c>
    </row>
    <row r="6977" spans="1:7" ht="60" x14ac:dyDescent="0.25">
      <c r="A6977" s="261" t="s">
        <v>5738</v>
      </c>
      <c r="B6977" s="283">
        <v>95427</v>
      </c>
      <c r="C6977" s="108" t="s">
        <v>4807</v>
      </c>
      <c r="D6977" t="s">
        <v>211</v>
      </c>
      <c r="E6977" s="284">
        <v>0.77</v>
      </c>
      <c r="F6977" s="284">
        <v>0.04</v>
      </c>
      <c r="G6977" s="284">
        <f t="shared" si="108"/>
        <v>0.73</v>
      </c>
    </row>
    <row r="6978" spans="1:7" ht="45" x14ac:dyDescent="0.25">
      <c r="A6978" s="261" t="s">
        <v>5738</v>
      </c>
      <c r="B6978" s="283">
        <v>95428</v>
      </c>
      <c r="C6978" s="108" t="s">
        <v>4808</v>
      </c>
      <c r="D6978" t="s">
        <v>623</v>
      </c>
      <c r="E6978" s="284">
        <v>1.6</v>
      </c>
      <c r="F6978" s="284">
        <v>0.1</v>
      </c>
      <c r="G6978" s="284">
        <f t="shared" si="108"/>
        <v>1.5</v>
      </c>
    </row>
    <row r="6979" spans="1:7" ht="45" x14ac:dyDescent="0.25">
      <c r="A6979" s="261" t="s">
        <v>5738</v>
      </c>
      <c r="B6979" s="283">
        <v>95429</v>
      </c>
      <c r="C6979" s="108" t="s">
        <v>4809</v>
      </c>
      <c r="D6979" t="s">
        <v>623</v>
      </c>
      <c r="E6979" s="284">
        <v>1.38</v>
      </c>
      <c r="F6979" s="284">
        <v>0.08</v>
      </c>
      <c r="G6979" s="284">
        <f t="shared" ref="G6979:G7042" si="109">E6979-F6979</f>
        <v>1.2999999999999998</v>
      </c>
    </row>
    <row r="6980" spans="1:7" ht="60" x14ac:dyDescent="0.25">
      <c r="A6980" s="261" t="s">
        <v>5738</v>
      </c>
      <c r="B6980" s="283">
        <v>95430</v>
      </c>
      <c r="C6980" s="108" t="s">
        <v>4810</v>
      </c>
      <c r="D6980" t="s">
        <v>623</v>
      </c>
      <c r="E6980" s="284">
        <v>0.48</v>
      </c>
      <c r="F6980" s="284">
        <v>0.02</v>
      </c>
      <c r="G6980" s="284">
        <f t="shared" si="109"/>
        <v>0.45999999999999996</v>
      </c>
    </row>
    <row r="6981" spans="1:7" ht="45" x14ac:dyDescent="0.25">
      <c r="A6981" s="261" t="s">
        <v>5738</v>
      </c>
      <c r="B6981" s="283">
        <v>95875</v>
      </c>
      <c r="C6981" s="108" t="s">
        <v>4906</v>
      </c>
      <c r="D6981" t="s">
        <v>211</v>
      </c>
      <c r="E6981" s="284">
        <v>2.38</v>
      </c>
      <c r="F6981" s="284">
        <v>0.21</v>
      </c>
      <c r="G6981" s="284">
        <f t="shared" si="109"/>
        <v>2.17</v>
      </c>
    </row>
    <row r="6982" spans="1:7" ht="45" x14ac:dyDescent="0.25">
      <c r="A6982" s="261" t="s">
        <v>5738</v>
      </c>
      <c r="B6982" s="283">
        <v>95876</v>
      </c>
      <c r="C6982" s="108" t="s">
        <v>4907</v>
      </c>
      <c r="D6982" t="s">
        <v>211</v>
      </c>
      <c r="E6982" s="284">
        <v>2.2000000000000002</v>
      </c>
      <c r="F6982" s="284">
        <v>0.14000000000000001</v>
      </c>
      <c r="G6982" s="284">
        <f t="shared" si="109"/>
        <v>2.06</v>
      </c>
    </row>
    <row r="6983" spans="1:7" ht="45" x14ac:dyDescent="0.25">
      <c r="A6983" s="261" t="s">
        <v>5738</v>
      </c>
      <c r="B6983" s="283">
        <v>95877</v>
      </c>
      <c r="C6983" s="108" t="s">
        <v>4908</v>
      </c>
      <c r="D6983" t="s">
        <v>211</v>
      </c>
      <c r="E6983" s="284">
        <v>1.89</v>
      </c>
      <c r="F6983" s="284">
        <v>0.11</v>
      </c>
      <c r="G6983" s="284">
        <f t="shared" si="109"/>
        <v>1.7799999999999998</v>
      </c>
    </row>
    <row r="6984" spans="1:7" ht="45" x14ac:dyDescent="0.25">
      <c r="A6984" s="261" t="s">
        <v>5738</v>
      </c>
      <c r="B6984" s="283">
        <v>95878</v>
      </c>
      <c r="C6984" s="108" t="s">
        <v>4909</v>
      </c>
      <c r="D6984" t="s">
        <v>623</v>
      </c>
      <c r="E6984" s="284">
        <v>1.6</v>
      </c>
      <c r="F6984" s="284">
        <v>0.14000000000000001</v>
      </c>
      <c r="G6984" s="284">
        <f t="shared" si="109"/>
        <v>1.46</v>
      </c>
    </row>
    <row r="6985" spans="1:7" ht="45" x14ac:dyDescent="0.25">
      <c r="A6985" s="261" t="s">
        <v>5738</v>
      </c>
      <c r="B6985" s="283">
        <v>95879</v>
      </c>
      <c r="C6985" s="108" t="s">
        <v>4910</v>
      </c>
      <c r="D6985" t="s">
        <v>623</v>
      </c>
      <c r="E6985" s="284">
        <v>1.48</v>
      </c>
      <c r="F6985" s="284">
        <v>0.1</v>
      </c>
      <c r="G6985" s="284">
        <f t="shared" si="109"/>
        <v>1.38</v>
      </c>
    </row>
    <row r="6986" spans="1:7" ht="45" x14ac:dyDescent="0.25">
      <c r="A6986" s="261" t="s">
        <v>5738</v>
      </c>
      <c r="B6986" s="283">
        <v>95880</v>
      </c>
      <c r="C6986" s="108" t="s">
        <v>4911</v>
      </c>
      <c r="D6986" t="s">
        <v>623</v>
      </c>
      <c r="E6986" s="284">
        <v>1.27</v>
      </c>
      <c r="F6986" s="284">
        <v>7.0000000000000007E-2</v>
      </c>
      <c r="G6986" s="284">
        <f t="shared" si="109"/>
        <v>1.2</v>
      </c>
    </row>
    <row r="6987" spans="1:7" ht="45" x14ac:dyDescent="0.25">
      <c r="A6987" s="261" t="s">
        <v>5738</v>
      </c>
      <c r="B6987" s="283">
        <v>97912</v>
      </c>
      <c r="C6987" s="108" t="s">
        <v>5385</v>
      </c>
      <c r="D6987" t="s">
        <v>211</v>
      </c>
      <c r="E6987" s="284">
        <v>3.55</v>
      </c>
      <c r="F6987" s="284">
        <v>0.45</v>
      </c>
      <c r="G6987" s="284">
        <f t="shared" si="109"/>
        <v>3.0999999999999996</v>
      </c>
    </row>
    <row r="6988" spans="1:7" ht="45" x14ac:dyDescent="0.25">
      <c r="A6988" s="261" t="s">
        <v>5738</v>
      </c>
      <c r="B6988" s="283">
        <v>97913</v>
      </c>
      <c r="C6988" s="108" t="s">
        <v>5386</v>
      </c>
      <c r="D6988" t="s">
        <v>211</v>
      </c>
      <c r="E6988" s="284">
        <v>3.08</v>
      </c>
      <c r="F6988" s="284">
        <v>0.39</v>
      </c>
      <c r="G6988" s="284">
        <f t="shared" si="109"/>
        <v>2.69</v>
      </c>
    </row>
    <row r="6989" spans="1:7" ht="45" x14ac:dyDescent="0.25">
      <c r="A6989" s="261" t="s">
        <v>5738</v>
      </c>
      <c r="B6989" s="283">
        <v>97914</v>
      </c>
      <c r="C6989" s="108" t="s">
        <v>5387</v>
      </c>
      <c r="D6989" t="s">
        <v>211</v>
      </c>
      <c r="E6989" s="284">
        <v>2.81</v>
      </c>
      <c r="F6989" s="284">
        <v>0.36</v>
      </c>
      <c r="G6989" s="284">
        <f t="shared" si="109"/>
        <v>2.4500000000000002</v>
      </c>
    </row>
    <row r="6990" spans="1:7" ht="60" x14ac:dyDescent="0.25">
      <c r="A6990" s="261" t="s">
        <v>5738</v>
      </c>
      <c r="B6990" s="283">
        <v>97915</v>
      </c>
      <c r="C6990" s="108" t="s">
        <v>5388</v>
      </c>
      <c r="D6990" t="s">
        <v>211</v>
      </c>
      <c r="E6990" s="284">
        <v>1.1200000000000001</v>
      </c>
      <c r="F6990" s="284">
        <v>0.15</v>
      </c>
      <c r="G6990" s="284">
        <f t="shared" si="109"/>
        <v>0.97000000000000008</v>
      </c>
    </row>
    <row r="6991" spans="1:7" ht="45" x14ac:dyDescent="0.25">
      <c r="A6991" s="261" t="s">
        <v>5738</v>
      </c>
      <c r="B6991" s="283">
        <v>100937</v>
      </c>
      <c r="C6991" s="108" t="s">
        <v>618</v>
      </c>
      <c r="D6991" t="s">
        <v>211</v>
      </c>
      <c r="E6991" s="284">
        <v>8.4600000000000009</v>
      </c>
      <c r="F6991" s="284">
        <v>1.08</v>
      </c>
      <c r="G6991" s="284">
        <f t="shared" si="109"/>
        <v>7.3800000000000008</v>
      </c>
    </row>
    <row r="6992" spans="1:7" ht="45" x14ac:dyDescent="0.25">
      <c r="A6992" s="261" t="s">
        <v>5738</v>
      </c>
      <c r="B6992" s="283">
        <v>100938</v>
      </c>
      <c r="C6992" s="108" t="s">
        <v>619</v>
      </c>
      <c r="D6992" t="s">
        <v>211</v>
      </c>
      <c r="E6992" s="284">
        <v>7.16</v>
      </c>
      <c r="F6992" s="284">
        <v>0.64</v>
      </c>
      <c r="G6992" s="284">
        <f t="shared" si="109"/>
        <v>6.5200000000000005</v>
      </c>
    </row>
    <row r="6993" spans="1:7" ht="45" x14ac:dyDescent="0.25">
      <c r="A6993" s="261" t="s">
        <v>5738</v>
      </c>
      <c r="B6993" s="283">
        <v>100939</v>
      </c>
      <c r="C6993" s="108" t="s">
        <v>620</v>
      </c>
      <c r="D6993" t="s">
        <v>211</v>
      </c>
      <c r="E6993" s="284">
        <v>6.68</v>
      </c>
      <c r="F6993" s="284">
        <v>0.46</v>
      </c>
      <c r="G6993" s="284">
        <f t="shared" si="109"/>
        <v>6.22</v>
      </c>
    </row>
    <row r="6994" spans="1:7" ht="45" x14ac:dyDescent="0.25">
      <c r="A6994" s="261" t="s">
        <v>5738</v>
      </c>
      <c r="B6994" s="283">
        <v>100940</v>
      </c>
      <c r="C6994" s="108" t="s">
        <v>621</v>
      </c>
      <c r="D6994" t="s">
        <v>211</v>
      </c>
      <c r="E6994" s="284">
        <v>5.72</v>
      </c>
      <c r="F6994" s="284">
        <v>0.35</v>
      </c>
      <c r="G6994" s="284">
        <f t="shared" si="109"/>
        <v>5.37</v>
      </c>
    </row>
    <row r="6995" spans="1:7" ht="45" x14ac:dyDescent="0.25">
      <c r="A6995" s="261" t="s">
        <v>5738</v>
      </c>
      <c r="B6995" s="283">
        <v>100941</v>
      </c>
      <c r="C6995" s="108" t="s">
        <v>622</v>
      </c>
      <c r="D6995" t="s">
        <v>623</v>
      </c>
      <c r="E6995" s="284">
        <v>5.63</v>
      </c>
      <c r="F6995" s="284">
        <v>0.72</v>
      </c>
      <c r="G6995" s="284">
        <f t="shared" si="109"/>
        <v>4.91</v>
      </c>
    </row>
    <row r="6996" spans="1:7" ht="45" x14ac:dyDescent="0.25">
      <c r="A6996" s="261" t="s">
        <v>5738</v>
      </c>
      <c r="B6996" s="283">
        <v>100942</v>
      </c>
      <c r="C6996" s="108" t="s">
        <v>624</v>
      </c>
      <c r="D6996" t="s">
        <v>623</v>
      </c>
      <c r="E6996" s="284">
        <v>4.78</v>
      </c>
      <c r="F6996" s="284">
        <v>0.43</v>
      </c>
      <c r="G6996" s="284">
        <f t="shared" si="109"/>
        <v>4.3500000000000005</v>
      </c>
    </row>
    <row r="6997" spans="1:7" ht="45" x14ac:dyDescent="0.25">
      <c r="A6997" s="261" t="s">
        <v>5738</v>
      </c>
      <c r="B6997" s="283">
        <v>100943</v>
      </c>
      <c r="C6997" s="108" t="s">
        <v>625</v>
      </c>
      <c r="D6997" t="s">
        <v>623</v>
      </c>
      <c r="E6997" s="284">
        <v>4.4400000000000004</v>
      </c>
      <c r="F6997" s="284">
        <v>0.3</v>
      </c>
      <c r="G6997" s="284">
        <f t="shared" si="109"/>
        <v>4.1400000000000006</v>
      </c>
    </row>
    <row r="6998" spans="1:7" ht="45" x14ac:dyDescent="0.25">
      <c r="A6998" s="261" t="s">
        <v>5738</v>
      </c>
      <c r="B6998" s="283">
        <v>100944</v>
      </c>
      <c r="C6998" s="108" t="s">
        <v>626</v>
      </c>
      <c r="D6998" t="s">
        <v>623</v>
      </c>
      <c r="E6998" s="284">
        <v>3.82</v>
      </c>
      <c r="F6998" s="284">
        <v>0.23</v>
      </c>
      <c r="G6998" s="284">
        <f t="shared" si="109"/>
        <v>3.59</v>
      </c>
    </row>
    <row r="6999" spans="1:7" ht="45" x14ac:dyDescent="0.25">
      <c r="A6999" s="261" t="s">
        <v>5738</v>
      </c>
      <c r="B6999" s="283">
        <v>100945</v>
      </c>
      <c r="C6999" s="108" t="s">
        <v>627</v>
      </c>
      <c r="D6999" t="s">
        <v>623</v>
      </c>
      <c r="E6999" s="284">
        <v>2.68</v>
      </c>
      <c r="F6999" s="284">
        <v>0.28999999999999998</v>
      </c>
      <c r="G6999" s="284">
        <f t="shared" si="109"/>
        <v>2.39</v>
      </c>
    </row>
    <row r="7000" spans="1:7" ht="45" x14ac:dyDescent="0.25">
      <c r="A7000" s="261" t="s">
        <v>5738</v>
      </c>
      <c r="B7000" s="283">
        <v>100946</v>
      </c>
      <c r="C7000" s="108" t="s">
        <v>628</v>
      </c>
      <c r="D7000" t="s">
        <v>623</v>
      </c>
      <c r="E7000" s="284">
        <v>2.31</v>
      </c>
      <c r="F7000" s="284">
        <v>0.25</v>
      </c>
      <c r="G7000" s="284">
        <f t="shared" si="109"/>
        <v>2.06</v>
      </c>
    </row>
    <row r="7001" spans="1:7" ht="45" x14ac:dyDescent="0.25">
      <c r="A7001" s="261" t="s">
        <v>5738</v>
      </c>
      <c r="B7001" s="283">
        <v>100947</v>
      </c>
      <c r="C7001" s="108" t="s">
        <v>629</v>
      </c>
      <c r="D7001" t="s">
        <v>623</v>
      </c>
      <c r="E7001" s="284">
        <v>2.12</v>
      </c>
      <c r="F7001" s="284">
        <v>0.24</v>
      </c>
      <c r="G7001" s="284">
        <f t="shared" si="109"/>
        <v>1.8800000000000001</v>
      </c>
    </row>
    <row r="7002" spans="1:7" ht="60" x14ac:dyDescent="0.25">
      <c r="A7002" s="261" t="s">
        <v>5738</v>
      </c>
      <c r="B7002" s="283">
        <v>100948</v>
      </c>
      <c r="C7002" s="108" t="s">
        <v>630</v>
      </c>
      <c r="D7002" t="s">
        <v>623</v>
      </c>
      <c r="E7002" s="284">
        <v>0.84</v>
      </c>
      <c r="F7002" s="284">
        <v>0.09</v>
      </c>
      <c r="G7002" s="284">
        <f t="shared" si="109"/>
        <v>0.75</v>
      </c>
    </row>
    <row r="7003" spans="1:7" ht="45" x14ac:dyDescent="0.25">
      <c r="A7003" s="261" t="s">
        <v>5738</v>
      </c>
      <c r="B7003" s="283">
        <v>100949</v>
      </c>
      <c r="C7003" s="108" t="s">
        <v>631</v>
      </c>
      <c r="D7003" t="s">
        <v>623</v>
      </c>
      <c r="E7003" s="284">
        <v>6.36</v>
      </c>
      <c r="F7003" s="284">
        <v>0.69</v>
      </c>
      <c r="G7003" s="284">
        <f t="shared" si="109"/>
        <v>5.67</v>
      </c>
    </row>
    <row r="7004" spans="1:7" ht="60" x14ac:dyDescent="0.25">
      <c r="A7004" s="261" t="s">
        <v>5738</v>
      </c>
      <c r="B7004" s="283">
        <v>100950</v>
      </c>
      <c r="C7004" s="108" t="s">
        <v>632</v>
      </c>
      <c r="D7004" t="s">
        <v>623</v>
      </c>
      <c r="E7004" s="284">
        <v>3.42</v>
      </c>
      <c r="F7004" s="284">
        <v>0.35</v>
      </c>
      <c r="G7004" s="284">
        <f t="shared" si="109"/>
        <v>3.07</v>
      </c>
    </row>
    <row r="7005" spans="1:7" ht="75" x14ac:dyDescent="0.25">
      <c r="A7005" s="261" t="s">
        <v>5738</v>
      </c>
      <c r="B7005" s="283">
        <v>100951</v>
      </c>
      <c r="C7005" s="108" t="s">
        <v>633</v>
      </c>
      <c r="D7005" t="s">
        <v>623</v>
      </c>
      <c r="E7005" s="284">
        <v>2.95</v>
      </c>
      <c r="F7005" s="284">
        <v>0.31</v>
      </c>
      <c r="G7005" s="284">
        <f t="shared" si="109"/>
        <v>2.64</v>
      </c>
    </row>
    <row r="7006" spans="1:7" ht="60" x14ac:dyDescent="0.25">
      <c r="A7006" s="261" t="s">
        <v>5738</v>
      </c>
      <c r="B7006" s="283">
        <v>100952</v>
      </c>
      <c r="C7006" s="108" t="s">
        <v>634</v>
      </c>
      <c r="D7006" t="s">
        <v>623</v>
      </c>
      <c r="E7006" s="284">
        <v>2.72</v>
      </c>
      <c r="F7006" s="284">
        <v>0.28000000000000003</v>
      </c>
      <c r="G7006" s="284">
        <f t="shared" si="109"/>
        <v>2.4400000000000004</v>
      </c>
    </row>
    <row r="7007" spans="1:7" ht="75" x14ac:dyDescent="0.25">
      <c r="A7007" s="261" t="s">
        <v>5738</v>
      </c>
      <c r="B7007" s="283">
        <v>100953</v>
      </c>
      <c r="C7007" s="108" t="s">
        <v>635</v>
      </c>
      <c r="D7007" t="s">
        <v>623</v>
      </c>
      <c r="E7007" s="284">
        <v>1.08</v>
      </c>
      <c r="F7007" s="284">
        <v>0.11</v>
      </c>
      <c r="G7007" s="284">
        <f t="shared" si="109"/>
        <v>0.97000000000000008</v>
      </c>
    </row>
    <row r="7008" spans="1:7" ht="60" x14ac:dyDescent="0.25">
      <c r="A7008" s="261" t="s">
        <v>5738</v>
      </c>
      <c r="B7008" s="283">
        <v>100954</v>
      </c>
      <c r="C7008" s="108" t="s">
        <v>636</v>
      </c>
      <c r="D7008" t="s">
        <v>623</v>
      </c>
      <c r="E7008" s="284">
        <v>8.1300000000000008</v>
      </c>
      <c r="F7008" s="284">
        <v>0.85</v>
      </c>
      <c r="G7008" s="284">
        <f t="shared" si="109"/>
        <v>7.2800000000000011</v>
      </c>
    </row>
    <row r="7009" spans="1:7" ht="45" x14ac:dyDescent="0.25">
      <c r="A7009" s="261" t="s">
        <v>5738</v>
      </c>
      <c r="B7009" s="283">
        <v>100955</v>
      </c>
      <c r="C7009" s="108" t="s">
        <v>637</v>
      </c>
      <c r="D7009" t="s">
        <v>211</v>
      </c>
      <c r="E7009" s="284">
        <v>4.66</v>
      </c>
      <c r="F7009" s="284">
        <v>0.44</v>
      </c>
      <c r="G7009" s="284">
        <f t="shared" si="109"/>
        <v>4.22</v>
      </c>
    </row>
    <row r="7010" spans="1:7" ht="45" x14ac:dyDescent="0.25">
      <c r="A7010" s="261" t="s">
        <v>5738</v>
      </c>
      <c r="B7010" s="283">
        <v>100956</v>
      </c>
      <c r="C7010" s="108" t="s">
        <v>638</v>
      </c>
      <c r="D7010" t="s">
        <v>211</v>
      </c>
      <c r="E7010" s="284">
        <v>4.05</v>
      </c>
      <c r="F7010" s="284">
        <v>0.38</v>
      </c>
      <c r="G7010" s="284">
        <f t="shared" si="109"/>
        <v>3.67</v>
      </c>
    </row>
    <row r="7011" spans="1:7" ht="45" x14ac:dyDescent="0.25">
      <c r="A7011" s="261" t="s">
        <v>5738</v>
      </c>
      <c r="B7011" s="283">
        <v>100957</v>
      </c>
      <c r="C7011" s="108" t="s">
        <v>639</v>
      </c>
      <c r="D7011" t="s">
        <v>211</v>
      </c>
      <c r="E7011" s="284">
        <v>3.7</v>
      </c>
      <c r="F7011" s="284">
        <v>0.35</v>
      </c>
      <c r="G7011" s="284">
        <f t="shared" si="109"/>
        <v>3.35</v>
      </c>
    </row>
    <row r="7012" spans="1:7" ht="60" x14ac:dyDescent="0.25">
      <c r="A7012" s="261" t="s">
        <v>5738</v>
      </c>
      <c r="B7012" s="283">
        <v>100958</v>
      </c>
      <c r="C7012" s="108" t="s">
        <v>640</v>
      </c>
      <c r="D7012" t="s">
        <v>211</v>
      </c>
      <c r="E7012" s="284">
        <v>1.48</v>
      </c>
      <c r="F7012" s="284">
        <v>0.13</v>
      </c>
      <c r="G7012" s="284">
        <f t="shared" si="109"/>
        <v>1.35</v>
      </c>
    </row>
    <row r="7013" spans="1:7" ht="45" x14ac:dyDescent="0.25">
      <c r="A7013" s="261" t="s">
        <v>5738</v>
      </c>
      <c r="B7013" s="283">
        <v>100959</v>
      </c>
      <c r="C7013" s="108" t="s">
        <v>641</v>
      </c>
      <c r="D7013" t="s">
        <v>211</v>
      </c>
      <c r="E7013" s="284">
        <v>11.13</v>
      </c>
      <c r="F7013" s="284">
        <v>1.05</v>
      </c>
      <c r="G7013" s="284">
        <f t="shared" si="109"/>
        <v>10.08</v>
      </c>
    </row>
    <row r="7014" spans="1:7" ht="45" x14ac:dyDescent="0.25">
      <c r="A7014" s="261" t="s">
        <v>5738</v>
      </c>
      <c r="B7014" s="283">
        <v>100960</v>
      </c>
      <c r="C7014" s="108" t="s">
        <v>642</v>
      </c>
      <c r="D7014" t="s">
        <v>211</v>
      </c>
      <c r="E7014" s="284">
        <v>3.48</v>
      </c>
      <c r="F7014" s="284">
        <v>0.25</v>
      </c>
      <c r="G7014" s="284">
        <f t="shared" si="109"/>
        <v>3.23</v>
      </c>
    </row>
    <row r="7015" spans="1:7" ht="45" x14ac:dyDescent="0.25">
      <c r="A7015" s="261" t="s">
        <v>5738</v>
      </c>
      <c r="B7015" s="283">
        <v>100961</v>
      </c>
      <c r="C7015" s="108" t="s">
        <v>643</v>
      </c>
      <c r="D7015" t="s">
        <v>211</v>
      </c>
      <c r="E7015" s="284">
        <v>3.01</v>
      </c>
      <c r="F7015" s="284">
        <v>0.21</v>
      </c>
      <c r="G7015" s="284">
        <f t="shared" si="109"/>
        <v>2.8</v>
      </c>
    </row>
    <row r="7016" spans="1:7" ht="45" x14ac:dyDescent="0.25">
      <c r="A7016" s="261" t="s">
        <v>5738</v>
      </c>
      <c r="B7016" s="283">
        <v>100962</v>
      </c>
      <c r="C7016" s="108" t="s">
        <v>644</v>
      </c>
      <c r="D7016" t="s">
        <v>211</v>
      </c>
      <c r="E7016" s="284">
        <v>2.75</v>
      </c>
      <c r="F7016" s="284">
        <v>0.2</v>
      </c>
      <c r="G7016" s="284">
        <f t="shared" si="109"/>
        <v>2.5499999999999998</v>
      </c>
    </row>
    <row r="7017" spans="1:7" ht="60" x14ac:dyDescent="0.25">
      <c r="A7017" s="261" t="s">
        <v>5738</v>
      </c>
      <c r="B7017" s="283">
        <v>100963</v>
      </c>
      <c r="C7017" s="108" t="s">
        <v>645</v>
      </c>
      <c r="D7017" t="s">
        <v>211</v>
      </c>
      <c r="E7017" s="284">
        <v>1.0900000000000001</v>
      </c>
      <c r="F7017" s="284">
        <v>7.0000000000000007E-2</v>
      </c>
      <c r="G7017" s="284">
        <f t="shared" si="109"/>
        <v>1.02</v>
      </c>
    </row>
    <row r="7018" spans="1:7" ht="45" x14ac:dyDescent="0.25">
      <c r="A7018" s="261" t="s">
        <v>5738</v>
      </c>
      <c r="B7018" s="283">
        <v>100964</v>
      </c>
      <c r="C7018" s="108" t="s">
        <v>646</v>
      </c>
      <c r="D7018" t="s">
        <v>211</v>
      </c>
      <c r="E7018" s="284">
        <v>8.35</v>
      </c>
      <c r="F7018" s="284">
        <v>0.62</v>
      </c>
      <c r="G7018" s="284">
        <f t="shared" si="109"/>
        <v>7.7299999999999995</v>
      </c>
    </row>
    <row r="7019" spans="1:7" ht="75" x14ac:dyDescent="0.25">
      <c r="A7019" s="261" t="s">
        <v>5738</v>
      </c>
      <c r="B7019" s="283">
        <v>100973</v>
      </c>
      <c r="C7019" s="108" t="s">
        <v>651</v>
      </c>
      <c r="D7019" t="s">
        <v>319</v>
      </c>
      <c r="E7019" s="284">
        <v>8.7100000000000009</v>
      </c>
      <c r="F7019" s="284">
        <v>1.55</v>
      </c>
      <c r="G7019" s="284">
        <f t="shared" si="109"/>
        <v>7.160000000000001</v>
      </c>
    </row>
    <row r="7020" spans="1:7" ht="75" x14ac:dyDescent="0.25">
      <c r="A7020" s="261" t="s">
        <v>5738</v>
      </c>
      <c r="B7020" s="283">
        <v>100974</v>
      </c>
      <c r="C7020" s="108" t="s">
        <v>652</v>
      </c>
      <c r="D7020" t="s">
        <v>319</v>
      </c>
      <c r="E7020" s="284">
        <v>8.4499999999999993</v>
      </c>
      <c r="F7020" s="284">
        <v>1.18</v>
      </c>
      <c r="G7020" s="284">
        <f t="shared" si="109"/>
        <v>7.27</v>
      </c>
    </row>
    <row r="7021" spans="1:7" ht="75" x14ac:dyDescent="0.25">
      <c r="A7021" s="261" t="s">
        <v>5738</v>
      </c>
      <c r="B7021" s="283">
        <v>100975</v>
      </c>
      <c r="C7021" s="108" t="s">
        <v>653</v>
      </c>
      <c r="D7021" t="s">
        <v>319</v>
      </c>
      <c r="E7021" s="284">
        <v>8.9</v>
      </c>
      <c r="F7021" s="284">
        <v>1.01</v>
      </c>
      <c r="G7021" s="284">
        <f t="shared" si="109"/>
        <v>7.8900000000000006</v>
      </c>
    </row>
    <row r="7022" spans="1:7" ht="60" x14ac:dyDescent="0.25">
      <c r="A7022" s="261" t="s">
        <v>5738</v>
      </c>
      <c r="B7022" s="283">
        <v>100965</v>
      </c>
      <c r="C7022" s="108" t="s">
        <v>647</v>
      </c>
      <c r="D7022" t="s">
        <v>623</v>
      </c>
      <c r="E7022" s="284">
        <v>1.78</v>
      </c>
      <c r="F7022" s="284">
        <v>0.1</v>
      </c>
      <c r="G7022" s="284">
        <f t="shared" si="109"/>
        <v>1.68</v>
      </c>
    </row>
    <row r="7023" spans="1:7" ht="60" x14ac:dyDescent="0.25">
      <c r="A7023" s="261" t="s">
        <v>5738</v>
      </c>
      <c r="B7023" s="283">
        <v>100966</v>
      </c>
      <c r="C7023" s="108" t="s">
        <v>648</v>
      </c>
      <c r="D7023" t="s">
        <v>623</v>
      </c>
      <c r="E7023" s="284">
        <v>1.52</v>
      </c>
      <c r="F7023" s="284">
        <v>0.08</v>
      </c>
      <c r="G7023" s="284">
        <f t="shared" si="109"/>
        <v>1.44</v>
      </c>
    </row>
    <row r="7024" spans="1:7" ht="60" x14ac:dyDescent="0.25">
      <c r="A7024" s="261" t="s">
        <v>5738</v>
      </c>
      <c r="B7024" s="283">
        <v>100969</v>
      </c>
      <c r="C7024" s="108" t="s">
        <v>649</v>
      </c>
      <c r="D7024" t="s">
        <v>623</v>
      </c>
      <c r="E7024" s="284">
        <v>2.31</v>
      </c>
      <c r="F7024" s="284">
        <v>0.16</v>
      </c>
      <c r="G7024" s="284">
        <f t="shared" si="109"/>
        <v>2.15</v>
      </c>
    </row>
    <row r="7025" spans="1:7" ht="60" x14ac:dyDescent="0.25">
      <c r="A7025" s="261" t="s">
        <v>5738</v>
      </c>
      <c r="B7025" s="283">
        <v>100970</v>
      </c>
      <c r="C7025" s="108" t="s">
        <v>650</v>
      </c>
      <c r="D7025" t="s">
        <v>623</v>
      </c>
      <c r="E7025" s="284">
        <v>1.96</v>
      </c>
      <c r="F7025" s="284">
        <v>0.13</v>
      </c>
      <c r="G7025" s="284">
        <f t="shared" si="109"/>
        <v>1.83</v>
      </c>
    </row>
    <row r="7026" spans="1:7" ht="60" x14ac:dyDescent="0.25">
      <c r="A7026" s="261" t="s">
        <v>5738</v>
      </c>
      <c r="B7026" s="283">
        <v>102330</v>
      </c>
      <c r="C7026" s="108" t="s">
        <v>1426</v>
      </c>
      <c r="D7026" t="s">
        <v>623</v>
      </c>
      <c r="E7026" s="284">
        <v>1.42</v>
      </c>
      <c r="F7026" s="284">
        <v>0.08</v>
      </c>
      <c r="G7026" s="284">
        <f t="shared" si="109"/>
        <v>1.3399999999999999</v>
      </c>
    </row>
    <row r="7027" spans="1:7" ht="75" x14ac:dyDescent="0.25">
      <c r="A7027" s="261" t="s">
        <v>5738</v>
      </c>
      <c r="B7027" s="283">
        <v>102331</v>
      </c>
      <c r="C7027" s="108" t="s">
        <v>1427</v>
      </c>
      <c r="D7027" t="s">
        <v>623</v>
      </c>
      <c r="E7027" s="284">
        <v>0.55000000000000004</v>
      </c>
      <c r="F7027" s="284">
        <v>0.03</v>
      </c>
      <c r="G7027" s="284">
        <f t="shared" si="109"/>
        <v>0.52</v>
      </c>
    </row>
    <row r="7028" spans="1:7" ht="60" x14ac:dyDescent="0.25">
      <c r="A7028" s="261" t="s">
        <v>5738</v>
      </c>
      <c r="B7028" s="283">
        <v>102332</v>
      </c>
      <c r="C7028" s="108" t="s">
        <v>1428</v>
      </c>
      <c r="D7028" t="s">
        <v>623</v>
      </c>
      <c r="E7028" s="284">
        <v>1.82</v>
      </c>
      <c r="F7028" s="284">
        <v>0.12</v>
      </c>
      <c r="G7028" s="284">
        <f t="shared" si="109"/>
        <v>1.7000000000000002</v>
      </c>
    </row>
    <row r="7029" spans="1:7" ht="75" x14ac:dyDescent="0.25">
      <c r="A7029" s="261" t="s">
        <v>5738</v>
      </c>
      <c r="B7029" s="283">
        <v>102333</v>
      </c>
      <c r="C7029" s="108" t="s">
        <v>1429</v>
      </c>
      <c r="D7029" t="s">
        <v>623</v>
      </c>
      <c r="E7029" s="284">
        <v>0.73</v>
      </c>
      <c r="F7029" s="284">
        <v>0.04</v>
      </c>
      <c r="G7029" s="284">
        <f t="shared" si="109"/>
        <v>0.69</v>
      </c>
    </row>
    <row r="7030" spans="1:7" ht="45" x14ac:dyDescent="0.25">
      <c r="A7030" s="261" t="s">
        <v>5738</v>
      </c>
      <c r="B7030" s="283">
        <v>101019</v>
      </c>
      <c r="C7030" s="108" t="s">
        <v>696</v>
      </c>
      <c r="D7030" t="s">
        <v>668</v>
      </c>
      <c r="E7030" s="284">
        <v>541.13</v>
      </c>
      <c r="F7030" s="284">
        <v>148.79</v>
      </c>
      <c r="G7030" s="284">
        <f t="shared" si="109"/>
        <v>392.34000000000003</v>
      </c>
    </row>
    <row r="7031" spans="1:7" ht="45" x14ac:dyDescent="0.25">
      <c r="A7031" s="261" t="s">
        <v>5738</v>
      </c>
      <c r="B7031" s="283">
        <v>101479</v>
      </c>
      <c r="C7031" s="108" t="s">
        <v>945</v>
      </c>
      <c r="D7031" t="s">
        <v>668</v>
      </c>
      <c r="E7031" s="284">
        <v>157.65</v>
      </c>
      <c r="F7031" s="284">
        <v>43.35</v>
      </c>
      <c r="G7031" s="284">
        <f t="shared" si="109"/>
        <v>114.30000000000001</v>
      </c>
    </row>
    <row r="7032" spans="1:7" ht="45" x14ac:dyDescent="0.25">
      <c r="A7032" s="261" t="s">
        <v>5738</v>
      </c>
      <c r="B7032" s="283">
        <v>102568</v>
      </c>
      <c r="C7032" s="108" t="s">
        <v>1475</v>
      </c>
      <c r="D7032" t="s">
        <v>668</v>
      </c>
      <c r="E7032" s="284">
        <v>268.58</v>
      </c>
      <c r="F7032" s="284">
        <v>73.849999999999994</v>
      </c>
      <c r="G7032" s="284">
        <f t="shared" si="109"/>
        <v>194.73</v>
      </c>
    </row>
    <row r="7033" spans="1:7" ht="75" x14ac:dyDescent="0.25">
      <c r="A7033" s="261" t="s">
        <v>5738</v>
      </c>
      <c r="B7033" s="283">
        <v>100976</v>
      </c>
      <c r="C7033" s="108" t="s">
        <v>654</v>
      </c>
      <c r="D7033" t="s">
        <v>319</v>
      </c>
      <c r="E7033" s="284">
        <v>8.73</v>
      </c>
      <c r="F7033" s="284">
        <v>0.91</v>
      </c>
      <c r="G7033" s="284">
        <f t="shared" si="109"/>
        <v>7.82</v>
      </c>
    </row>
    <row r="7034" spans="1:7" ht="75" x14ac:dyDescent="0.25">
      <c r="A7034" s="261" t="s">
        <v>5738</v>
      </c>
      <c r="B7034" s="283">
        <v>100977</v>
      </c>
      <c r="C7034" s="108" t="s">
        <v>655</v>
      </c>
      <c r="D7034" t="s">
        <v>319</v>
      </c>
      <c r="E7034" s="284">
        <v>7.55</v>
      </c>
      <c r="F7034" s="284">
        <v>1.22</v>
      </c>
      <c r="G7034" s="284">
        <f t="shared" si="109"/>
        <v>6.33</v>
      </c>
    </row>
    <row r="7035" spans="1:7" ht="75" x14ac:dyDescent="0.25">
      <c r="A7035" s="261" t="s">
        <v>5738</v>
      </c>
      <c r="B7035" s="283">
        <v>100978</v>
      </c>
      <c r="C7035" s="108" t="s">
        <v>656</v>
      </c>
      <c r="D7035" t="s">
        <v>319</v>
      </c>
      <c r="E7035" s="284">
        <v>6.85</v>
      </c>
      <c r="F7035" s="284">
        <v>0.85</v>
      </c>
      <c r="G7035" s="284">
        <f t="shared" si="109"/>
        <v>6</v>
      </c>
    </row>
    <row r="7036" spans="1:7" ht="75" x14ac:dyDescent="0.25">
      <c r="A7036" s="261" t="s">
        <v>5738</v>
      </c>
      <c r="B7036" s="283">
        <v>100979</v>
      </c>
      <c r="C7036" s="108" t="s">
        <v>657</v>
      </c>
      <c r="D7036" t="s">
        <v>319</v>
      </c>
      <c r="E7036" s="284">
        <v>6.87</v>
      </c>
      <c r="F7036" s="284">
        <v>0.68</v>
      </c>
      <c r="G7036" s="284">
        <f t="shared" si="109"/>
        <v>6.19</v>
      </c>
    </row>
    <row r="7037" spans="1:7" ht="75" x14ac:dyDescent="0.25">
      <c r="A7037" s="261" t="s">
        <v>5738</v>
      </c>
      <c r="B7037" s="283">
        <v>100980</v>
      </c>
      <c r="C7037" s="108" t="s">
        <v>658</v>
      </c>
      <c r="D7037" t="s">
        <v>319</v>
      </c>
      <c r="E7037" s="284">
        <v>6.51</v>
      </c>
      <c r="F7037" s="284">
        <v>0.61</v>
      </c>
      <c r="G7037" s="284">
        <f t="shared" si="109"/>
        <v>5.8999999999999995</v>
      </c>
    </row>
    <row r="7038" spans="1:7" ht="75" x14ac:dyDescent="0.25">
      <c r="A7038" s="261" t="s">
        <v>5738</v>
      </c>
      <c r="B7038" s="283">
        <v>100981</v>
      </c>
      <c r="C7038" s="108" t="s">
        <v>659</v>
      </c>
      <c r="D7038" t="s">
        <v>319</v>
      </c>
      <c r="E7038" s="284">
        <v>9.23</v>
      </c>
      <c r="F7038" s="284">
        <v>1.48</v>
      </c>
      <c r="G7038" s="284">
        <f t="shared" si="109"/>
        <v>7.75</v>
      </c>
    </row>
    <row r="7039" spans="1:7" ht="75" x14ac:dyDescent="0.25">
      <c r="A7039" s="261" t="s">
        <v>5738</v>
      </c>
      <c r="B7039" s="283">
        <v>100982</v>
      </c>
      <c r="C7039" s="108" t="s">
        <v>660</v>
      </c>
      <c r="D7039" t="s">
        <v>319</v>
      </c>
      <c r="E7039" s="284">
        <v>8.9</v>
      </c>
      <c r="F7039" s="284">
        <v>1.1299999999999999</v>
      </c>
      <c r="G7039" s="284">
        <f t="shared" si="109"/>
        <v>7.7700000000000005</v>
      </c>
    </row>
    <row r="7040" spans="1:7" ht="75" x14ac:dyDescent="0.25">
      <c r="A7040" s="261" t="s">
        <v>5738</v>
      </c>
      <c r="B7040" s="283">
        <v>100983</v>
      </c>
      <c r="C7040" s="108" t="s">
        <v>661</v>
      </c>
      <c r="D7040" t="s">
        <v>319</v>
      </c>
      <c r="E7040" s="284">
        <v>9.32</v>
      </c>
      <c r="F7040" s="284">
        <v>0.95</v>
      </c>
      <c r="G7040" s="284">
        <f t="shared" si="109"/>
        <v>8.370000000000001</v>
      </c>
    </row>
    <row r="7041" spans="1:7" ht="75" x14ac:dyDescent="0.25">
      <c r="A7041" s="261" t="s">
        <v>5738</v>
      </c>
      <c r="B7041" s="283">
        <v>100984</v>
      </c>
      <c r="C7041" s="108" t="s">
        <v>662</v>
      </c>
      <c r="D7041" t="s">
        <v>319</v>
      </c>
      <c r="E7041" s="284">
        <v>9.1300000000000008</v>
      </c>
      <c r="F7041" s="284">
        <v>0.86</v>
      </c>
      <c r="G7041" s="284">
        <f t="shared" si="109"/>
        <v>8.2700000000000014</v>
      </c>
    </row>
    <row r="7042" spans="1:7" ht="30" x14ac:dyDescent="0.25">
      <c r="A7042" s="261" t="s">
        <v>5738</v>
      </c>
      <c r="B7042" s="283">
        <v>100985</v>
      </c>
      <c r="C7042" s="108" t="s">
        <v>663</v>
      </c>
      <c r="D7042" t="s">
        <v>319</v>
      </c>
      <c r="E7042" s="284">
        <v>7.1</v>
      </c>
      <c r="F7042" s="284">
        <v>1.01</v>
      </c>
      <c r="G7042" s="284">
        <f t="shared" si="109"/>
        <v>6.09</v>
      </c>
    </row>
    <row r="7043" spans="1:7" ht="30" x14ac:dyDescent="0.25">
      <c r="A7043" s="261" t="s">
        <v>5738</v>
      </c>
      <c r="B7043" s="283">
        <v>100986</v>
      </c>
      <c r="C7043" s="108" t="s">
        <v>664</v>
      </c>
      <c r="D7043" t="s">
        <v>319</v>
      </c>
      <c r="E7043" s="284">
        <v>8.67</v>
      </c>
      <c r="F7043" s="284">
        <v>0.85</v>
      </c>
      <c r="G7043" s="284">
        <f t="shared" ref="G7043:G7106" si="110">E7043-F7043</f>
        <v>7.82</v>
      </c>
    </row>
    <row r="7044" spans="1:7" ht="30" x14ac:dyDescent="0.25">
      <c r="A7044" s="261" t="s">
        <v>5738</v>
      </c>
      <c r="B7044" s="283">
        <v>100987</v>
      </c>
      <c r="C7044" s="108" t="s">
        <v>665</v>
      </c>
      <c r="D7044" t="s">
        <v>319</v>
      </c>
      <c r="E7044" s="284">
        <v>10.61</v>
      </c>
      <c r="F7044" s="284">
        <v>0.78</v>
      </c>
      <c r="G7044" s="284">
        <f t="shared" si="110"/>
        <v>9.83</v>
      </c>
    </row>
    <row r="7045" spans="1:7" ht="30" x14ac:dyDescent="0.25">
      <c r="A7045" s="261" t="s">
        <v>5738</v>
      </c>
      <c r="B7045" s="283">
        <v>100988</v>
      </c>
      <c r="C7045" s="108" t="s">
        <v>666</v>
      </c>
      <c r="D7045" t="s">
        <v>319</v>
      </c>
      <c r="E7045" s="284">
        <v>11.26</v>
      </c>
      <c r="F7045" s="284">
        <v>0.74</v>
      </c>
      <c r="G7045" s="284">
        <f t="shared" si="110"/>
        <v>10.52</v>
      </c>
    </row>
    <row r="7046" spans="1:7" ht="75" x14ac:dyDescent="0.25">
      <c r="A7046" s="261" t="s">
        <v>5738</v>
      </c>
      <c r="B7046" s="283">
        <v>100989</v>
      </c>
      <c r="C7046" s="108" t="s">
        <v>667</v>
      </c>
      <c r="D7046" t="s">
        <v>668</v>
      </c>
      <c r="E7046" s="284">
        <v>5.81</v>
      </c>
      <c r="F7046" s="284">
        <v>1.04</v>
      </c>
      <c r="G7046" s="284">
        <f t="shared" si="110"/>
        <v>4.7699999999999996</v>
      </c>
    </row>
    <row r="7047" spans="1:7" ht="75" x14ac:dyDescent="0.25">
      <c r="A7047" s="261" t="s">
        <v>5738</v>
      </c>
      <c r="B7047" s="283">
        <v>100990</v>
      </c>
      <c r="C7047" s="108" t="s">
        <v>669</v>
      </c>
      <c r="D7047" t="s">
        <v>668</v>
      </c>
      <c r="E7047" s="284">
        <v>5.63</v>
      </c>
      <c r="F7047" s="284">
        <v>0.78</v>
      </c>
      <c r="G7047" s="284">
        <f t="shared" si="110"/>
        <v>4.8499999999999996</v>
      </c>
    </row>
    <row r="7048" spans="1:7" ht="75" x14ac:dyDescent="0.25">
      <c r="A7048" s="261" t="s">
        <v>5738</v>
      </c>
      <c r="B7048" s="283">
        <v>100991</v>
      </c>
      <c r="C7048" s="108" t="s">
        <v>670</v>
      </c>
      <c r="D7048" t="s">
        <v>668</v>
      </c>
      <c r="E7048" s="284">
        <v>5.95</v>
      </c>
      <c r="F7048" s="284">
        <v>0.67</v>
      </c>
      <c r="G7048" s="284">
        <f t="shared" si="110"/>
        <v>5.28</v>
      </c>
    </row>
    <row r="7049" spans="1:7" ht="75" x14ac:dyDescent="0.25">
      <c r="A7049" s="261" t="s">
        <v>5738</v>
      </c>
      <c r="B7049" s="283">
        <v>100992</v>
      </c>
      <c r="C7049" s="108" t="s">
        <v>671</v>
      </c>
      <c r="D7049" t="s">
        <v>668</v>
      </c>
      <c r="E7049" s="284">
        <v>5.82</v>
      </c>
      <c r="F7049" s="284">
        <v>0.61</v>
      </c>
      <c r="G7049" s="284">
        <f t="shared" si="110"/>
        <v>5.21</v>
      </c>
    </row>
    <row r="7050" spans="1:7" ht="75" x14ac:dyDescent="0.25">
      <c r="A7050" s="261" t="s">
        <v>5738</v>
      </c>
      <c r="B7050" s="283">
        <v>100993</v>
      </c>
      <c r="C7050" s="108" t="s">
        <v>672</v>
      </c>
      <c r="D7050" t="s">
        <v>668</v>
      </c>
      <c r="E7050" s="284">
        <v>5.0199999999999996</v>
      </c>
      <c r="F7050" s="284">
        <v>0.81</v>
      </c>
      <c r="G7050" s="284">
        <f t="shared" si="110"/>
        <v>4.2099999999999991</v>
      </c>
    </row>
    <row r="7051" spans="1:7" ht="75" x14ac:dyDescent="0.25">
      <c r="A7051" s="261" t="s">
        <v>5738</v>
      </c>
      <c r="B7051" s="283">
        <v>100994</v>
      </c>
      <c r="C7051" s="108" t="s">
        <v>673</v>
      </c>
      <c r="D7051" t="s">
        <v>668</v>
      </c>
      <c r="E7051" s="284">
        <v>4.54</v>
      </c>
      <c r="F7051" s="284">
        <v>0.56000000000000005</v>
      </c>
      <c r="G7051" s="284">
        <f t="shared" si="110"/>
        <v>3.98</v>
      </c>
    </row>
    <row r="7052" spans="1:7" ht="75" x14ac:dyDescent="0.25">
      <c r="A7052" s="261" t="s">
        <v>5738</v>
      </c>
      <c r="B7052" s="283">
        <v>100995</v>
      </c>
      <c r="C7052" s="108" t="s">
        <v>674</v>
      </c>
      <c r="D7052" t="s">
        <v>668</v>
      </c>
      <c r="E7052" s="284">
        <v>4.58</v>
      </c>
      <c r="F7052" s="284">
        <v>0.47</v>
      </c>
      <c r="G7052" s="284">
        <f t="shared" si="110"/>
        <v>4.1100000000000003</v>
      </c>
    </row>
    <row r="7053" spans="1:7" ht="75" x14ac:dyDescent="0.25">
      <c r="A7053" s="261" t="s">
        <v>5738</v>
      </c>
      <c r="B7053" s="283">
        <v>100996</v>
      </c>
      <c r="C7053" s="108" t="s">
        <v>675</v>
      </c>
      <c r="D7053" t="s">
        <v>668</v>
      </c>
      <c r="E7053" s="284">
        <v>4.33</v>
      </c>
      <c r="F7053" s="284">
        <v>0.39</v>
      </c>
      <c r="G7053" s="284">
        <f t="shared" si="110"/>
        <v>3.94</v>
      </c>
    </row>
    <row r="7054" spans="1:7" ht="75" x14ac:dyDescent="0.25">
      <c r="A7054" s="261" t="s">
        <v>5738</v>
      </c>
      <c r="B7054" s="283">
        <v>100997</v>
      </c>
      <c r="C7054" s="108" t="s">
        <v>676</v>
      </c>
      <c r="D7054" t="s">
        <v>668</v>
      </c>
      <c r="E7054" s="284">
        <v>6.16</v>
      </c>
      <c r="F7054" s="284">
        <v>1.01</v>
      </c>
      <c r="G7054" s="284">
        <f t="shared" si="110"/>
        <v>5.15</v>
      </c>
    </row>
    <row r="7055" spans="1:7" ht="75" x14ac:dyDescent="0.25">
      <c r="A7055" s="261" t="s">
        <v>5738</v>
      </c>
      <c r="B7055" s="283">
        <v>100998</v>
      </c>
      <c r="C7055" s="108" t="s">
        <v>677</v>
      </c>
      <c r="D7055" t="s">
        <v>668</v>
      </c>
      <c r="E7055" s="284">
        <v>5.93</v>
      </c>
      <c r="F7055" s="284">
        <v>0.75</v>
      </c>
      <c r="G7055" s="284">
        <f t="shared" si="110"/>
        <v>5.18</v>
      </c>
    </row>
    <row r="7056" spans="1:7" ht="75" x14ac:dyDescent="0.25">
      <c r="A7056" s="261" t="s">
        <v>5738</v>
      </c>
      <c r="B7056" s="283">
        <v>100999</v>
      </c>
      <c r="C7056" s="108" t="s">
        <v>678</v>
      </c>
      <c r="D7056" t="s">
        <v>668</v>
      </c>
      <c r="E7056" s="284">
        <v>6.24</v>
      </c>
      <c r="F7056" s="284">
        <v>0.65</v>
      </c>
      <c r="G7056" s="284">
        <f t="shared" si="110"/>
        <v>5.59</v>
      </c>
    </row>
    <row r="7057" spans="1:7" ht="75" x14ac:dyDescent="0.25">
      <c r="A7057" s="261" t="s">
        <v>5738</v>
      </c>
      <c r="B7057" s="283">
        <v>101000</v>
      </c>
      <c r="C7057" s="108" t="s">
        <v>679</v>
      </c>
      <c r="D7057" t="s">
        <v>668</v>
      </c>
      <c r="E7057" s="284">
        <v>6.09</v>
      </c>
      <c r="F7057" s="284">
        <v>0.59</v>
      </c>
      <c r="G7057" s="284">
        <f t="shared" si="110"/>
        <v>5.5</v>
      </c>
    </row>
    <row r="7058" spans="1:7" ht="30" x14ac:dyDescent="0.25">
      <c r="A7058" s="261" t="s">
        <v>5738</v>
      </c>
      <c r="B7058" s="283">
        <v>101001</v>
      </c>
      <c r="C7058" s="108" t="s">
        <v>680</v>
      </c>
      <c r="D7058" t="s">
        <v>668</v>
      </c>
      <c r="E7058" s="284">
        <v>4.74</v>
      </c>
      <c r="F7058" s="284">
        <v>0.67</v>
      </c>
      <c r="G7058" s="284">
        <f t="shared" si="110"/>
        <v>4.07</v>
      </c>
    </row>
    <row r="7059" spans="1:7" ht="30" x14ac:dyDescent="0.25">
      <c r="A7059" s="261" t="s">
        <v>5738</v>
      </c>
      <c r="B7059" s="283">
        <v>101002</v>
      </c>
      <c r="C7059" s="108" t="s">
        <v>681</v>
      </c>
      <c r="D7059" t="s">
        <v>668</v>
      </c>
      <c r="E7059" s="284">
        <v>5.77</v>
      </c>
      <c r="F7059" s="284">
        <v>0.56999999999999995</v>
      </c>
      <c r="G7059" s="284">
        <f t="shared" si="110"/>
        <v>5.1999999999999993</v>
      </c>
    </row>
    <row r="7060" spans="1:7" ht="30" x14ac:dyDescent="0.25">
      <c r="A7060" s="261" t="s">
        <v>5738</v>
      </c>
      <c r="B7060" s="283">
        <v>101003</v>
      </c>
      <c r="C7060" s="108" t="s">
        <v>682</v>
      </c>
      <c r="D7060" t="s">
        <v>668</v>
      </c>
      <c r="E7060" s="284">
        <v>7.06</v>
      </c>
      <c r="F7060" s="284">
        <v>0.51</v>
      </c>
      <c r="G7060" s="284">
        <f t="shared" si="110"/>
        <v>6.55</v>
      </c>
    </row>
    <row r="7061" spans="1:7" ht="30" x14ac:dyDescent="0.25">
      <c r="A7061" s="261" t="s">
        <v>5738</v>
      </c>
      <c r="B7061" s="283">
        <v>101004</v>
      </c>
      <c r="C7061" s="108" t="s">
        <v>683</v>
      </c>
      <c r="D7061" t="s">
        <v>668</v>
      </c>
      <c r="E7061" s="284">
        <v>7.5</v>
      </c>
      <c r="F7061" s="284">
        <v>0.49</v>
      </c>
      <c r="G7061" s="284">
        <f t="shared" si="110"/>
        <v>7.01</v>
      </c>
    </row>
    <row r="7062" spans="1:7" ht="30" x14ac:dyDescent="0.25">
      <c r="A7062" s="261" t="s">
        <v>5738</v>
      </c>
      <c r="B7062" s="283">
        <v>101005</v>
      </c>
      <c r="C7062" s="108" t="s">
        <v>684</v>
      </c>
      <c r="D7062" t="s">
        <v>319</v>
      </c>
      <c r="E7062" s="284">
        <v>17.75</v>
      </c>
      <c r="F7062" s="284">
        <v>1.66</v>
      </c>
      <c r="G7062" s="284">
        <f t="shared" si="110"/>
        <v>16.09</v>
      </c>
    </row>
    <row r="7063" spans="1:7" ht="30" x14ac:dyDescent="0.25">
      <c r="A7063" s="261" t="s">
        <v>5738</v>
      </c>
      <c r="B7063" s="283">
        <v>101006</v>
      </c>
      <c r="C7063" s="108" t="s">
        <v>685</v>
      </c>
      <c r="D7063" t="s">
        <v>319</v>
      </c>
      <c r="E7063" s="284">
        <v>19.82</v>
      </c>
      <c r="F7063" s="284">
        <v>1.48</v>
      </c>
      <c r="G7063" s="284">
        <f t="shared" si="110"/>
        <v>18.34</v>
      </c>
    </row>
    <row r="7064" spans="1:7" ht="30" x14ac:dyDescent="0.25">
      <c r="A7064" s="261" t="s">
        <v>5738</v>
      </c>
      <c r="B7064" s="283">
        <v>101007</v>
      </c>
      <c r="C7064" s="108" t="s">
        <v>686</v>
      </c>
      <c r="D7064" t="s">
        <v>319</v>
      </c>
      <c r="E7064" s="284">
        <v>5.15</v>
      </c>
      <c r="F7064" s="284">
        <v>0.48</v>
      </c>
      <c r="G7064" s="284">
        <f t="shared" si="110"/>
        <v>4.67</v>
      </c>
    </row>
    <row r="7065" spans="1:7" ht="30" x14ac:dyDescent="0.25">
      <c r="A7065" s="261" t="s">
        <v>5738</v>
      </c>
      <c r="B7065" s="283">
        <v>101008</v>
      </c>
      <c r="C7065" s="108" t="s">
        <v>687</v>
      </c>
      <c r="D7065" t="s">
        <v>319</v>
      </c>
      <c r="E7065" s="284">
        <v>5.24</v>
      </c>
      <c r="F7065" s="284">
        <v>0.38</v>
      </c>
      <c r="G7065" s="284">
        <f t="shared" si="110"/>
        <v>4.8600000000000003</v>
      </c>
    </row>
    <row r="7066" spans="1:7" ht="45" x14ac:dyDescent="0.25">
      <c r="A7066" s="261" t="s">
        <v>5738</v>
      </c>
      <c r="B7066" s="283">
        <v>101009</v>
      </c>
      <c r="C7066" s="108" t="s">
        <v>688</v>
      </c>
      <c r="D7066" t="s">
        <v>668</v>
      </c>
      <c r="E7066" s="284">
        <v>41.23</v>
      </c>
      <c r="F7066" s="284">
        <v>4.32</v>
      </c>
      <c r="G7066" s="284">
        <f t="shared" si="110"/>
        <v>36.909999999999997</v>
      </c>
    </row>
    <row r="7067" spans="1:7" ht="45" x14ac:dyDescent="0.25">
      <c r="A7067" s="261" t="s">
        <v>5738</v>
      </c>
      <c r="B7067" s="283">
        <v>101010</v>
      </c>
      <c r="C7067" s="108" t="s">
        <v>689</v>
      </c>
      <c r="D7067" t="s">
        <v>668</v>
      </c>
      <c r="E7067" s="284">
        <v>25.96</v>
      </c>
      <c r="F7067" s="284">
        <v>2.72</v>
      </c>
      <c r="G7067" s="284">
        <f t="shared" si="110"/>
        <v>23.240000000000002</v>
      </c>
    </row>
    <row r="7068" spans="1:7" ht="60" x14ac:dyDescent="0.25">
      <c r="A7068" s="261" t="s">
        <v>5738</v>
      </c>
      <c r="B7068" s="283">
        <v>101013</v>
      </c>
      <c r="C7068" s="108" t="s">
        <v>690</v>
      </c>
      <c r="D7068" t="s">
        <v>668</v>
      </c>
      <c r="E7068" s="284">
        <v>43.06</v>
      </c>
      <c r="F7068" s="284">
        <v>8.82</v>
      </c>
      <c r="G7068" s="284">
        <f t="shared" si="110"/>
        <v>34.24</v>
      </c>
    </row>
    <row r="7069" spans="1:7" ht="60" x14ac:dyDescent="0.25">
      <c r="A7069" s="261" t="s">
        <v>5738</v>
      </c>
      <c r="B7069" s="283">
        <v>101014</v>
      </c>
      <c r="C7069" s="108" t="s">
        <v>691</v>
      </c>
      <c r="D7069" t="s">
        <v>668</v>
      </c>
      <c r="E7069" s="284">
        <v>39.450000000000003</v>
      </c>
      <c r="F7069" s="284">
        <v>8.08</v>
      </c>
      <c r="G7069" s="284">
        <f t="shared" si="110"/>
        <v>31.370000000000005</v>
      </c>
    </row>
    <row r="7070" spans="1:7" ht="60" x14ac:dyDescent="0.25">
      <c r="A7070" s="261" t="s">
        <v>5738</v>
      </c>
      <c r="B7070" s="283">
        <v>101015</v>
      </c>
      <c r="C7070" s="108" t="s">
        <v>692</v>
      </c>
      <c r="D7070" t="s">
        <v>668</v>
      </c>
      <c r="E7070" s="284">
        <v>32.4</v>
      </c>
      <c r="F7070" s="284">
        <v>6.62</v>
      </c>
      <c r="G7070" s="284">
        <f t="shared" si="110"/>
        <v>25.779999999999998</v>
      </c>
    </row>
    <row r="7071" spans="1:7" ht="60" x14ac:dyDescent="0.25">
      <c r="A7071" s="261" t="s">
        <v>5738</v>
      </c>
      <c r="B7071" s="283">
        <v>101016</v>
      </c>
      <c r="C7071" s="108" t="s">
        <v>693</v>
      </c>
      <c r="D7071" t="s">
        <v>668</v>
      </c>
      <c r="E7071" s="284">
        <v>37.51</v>
      </c>
      <c r="F7071" s="284">
        <v>7.69</v>
      </c>
      <c r="G7071" s="284">
        <f t="shared" si="110"/>
        <v>29.819999999999997</v>
      </c>
    </row>
    <row r="7072" spans="1:7" ht="60" x14ac:dyDescent="0.25">
      <c r="A7072" s="261" t="s">
        <v>5738</v>
      </c>
      <c r="B7072" s="283">
        <v>101017</v>
      </c>
      <c r="C7072" s="108" t="s">
        <v>694</v>
      </c>
      <c r="D7072" t="s">
        <v>668</v>
      </c>
      <c r="E7072" s="284">
        <v>28.45</v>
      </c>
      <c r="F7072" s="284">
        <v>5.83</v>
      </c>
      <c r="G7072" s="284">
        <f t="shared" si="110"/>
        <v>22.619999999999997</v>
      </c>
    </row>
    <row r="7073" spans="1:7" ht="60" x14ac:dyDescent="0.25">
      <c r="A7073" s="261" t="s">
        <v>5738</v>
      </c>
      <c r="B7073" s="283">
        <v>101018</v>
      </c>
      <c r="C7073" s="108" t="s">
        <v>695</v>
      </c>
      <c r="D7073" t="s">
        <v>668</v>
      </c>
      <c r="E7073" s="284">
        <v>23.35</v>
      </c>
      <c r="F7073" s="284">
        <v>4.8</v>
      </c>
      <c r="G7073" s="284">
        <f t="shared" si="110"/>
        <v>18.55</v>
      </c>
    </row>
    <row r="7074" spans="1:7" ht="60" x14ac:dyDescent="0.25">
      <c r="A7074" s="261" t="s">
        <v>5738</v>
      </c>
      <c r="B7074" s="283">
        <v>101463</v>
      </c>
      <c r="C7074" s="108" t="s">
        <v>929</v>
      </c>
      <c r="D7074" t="s">
        <v>668</v>
      </c>
      <c r="E7074" s="284">
        <v>43.19</v>
      </c>
      <c r="F7074" s="284">
        <v>8.84</v>
      </c>
      <c r="G7074" s="284">
        <f t="shared" si="110"/>
        <v>34.349999999999994</v>
      </c>
    </row>
    <row r="7075" spans="1:7" ht="60" x14ac:dyDescent="0.25">
      <c r="A7075" s="261" t="s">
        <v>5738</v>
      </c>
      <c r="B7075" s="283">
        <v>101464</v>
      </c>
      <c r="C7075" s="108" t="s">
        <v>930</v>
      </c>
      <c r="D7075" t="s">
        <v>668</v>
      </c>
      <c r="E7075" s="284">
        <v>33.18</v>
      </c>
      <c r="F7075" s="284">
        <v>6.8</v>
      </c>
      <c r="G7075" s="284">
        <f t="shared" si="110"/>
        <v>26.38</v>
      </c>
    </row>
    <row r="7076" spans="1:7" ht="60" x14ac:dyDescent="0.25">
      <c r="A7076" s="261" t="s">
        <v>5738</v>
      </c>
      <c r="B7076" s="283">
        <v>101465</v>
      </c>
      <c r="C7076" s="108" t="s">
        <v>931</v>
      </c>
      <c r="D7076" t="s">
        <v>668</v>
      </c>
      <c r="E7076" s="284">
        <v>25.36</v>
      </c>
      <c r="F7076" s="284">
        <v>5.2</v>
      </c>
      <c r="G7076" s="284">
        <f t="shared" si="110"/>
        <v>20.16</v>
      </c>
    </row>
    <row r="7077" spans="1:7" ht="60" x14ac:dyDescent="0.25">
      <c r="A7077" s="261" t="s">
        <v>5738</v>
      </c>
      <c r="B7077" s="283">
        <v>101466</v>
      </c>
      <c r="C7077" s="108" t="s">
        <v>932</v>
      </c>
      <c r="D7077" t="s">
        <v>668</v>
      </c>
      <c r="E7077" s="284">
        <v>20.63</v>
      </c>
      <c r="F7077" s="284">
        <v>4.22</v>
      </c>
      <c r="G7077" s="284">
        <f t="shared" si="110"/>
        <v>16.41</v>
      </c>
    </row>
    <row r="7078" spans="1:7" ht="60" x14ac:dyDescent="0.25">
      <c r="A7078" s="261" t="s">
        <v>5738</v>
      </c>
      <c r="B7078" s="283">
        <v>101467</v>
      </c>
      <c r="C7078" s="108" t="s">
        <v>933</v>
      </c>
      <c r="D7078" t="s">
        <v>668</v>
      </c>
      <c r="E7078" s="284">
        <v>17.260000000000002</v>
      </c>
      <c r="F7078" s="284">
        <v>3.54</v>
      </c>
      <c r="G7078" s="284">
        <f t="shared" si="110"/>
        <v>13.720000000000002</v>
      </c>
    </row>
    <row r="7079" spans="1:7" ht="60" x14ac:dyDescent="0.25">
      <c r="A7079" s="261" t="s">
        <v>5738</v>
      </c>
      <c r="B7079" s="283">
        <v>101468</v>
      </c>
      <c r="C7079" s="108" t="s">
        <v>934</v>
      </c>
      <c r="D7079" t="s">
        <v>668</v>
      </c>
      <c r="E7079" s="284">
        <v>15.79</v>
      </c>
      <c r="F7079" s="284">
        <v>3.23</v>
      </c>
      <c r="G7079" s="284">
        <f t="shared" si="110"/>
        <v>12.559999999999999</v>
      </c>
    </row>
    <row r="7080" spans="1:7" ht="60" x14ac:dyDescent="0.25">
      <c r="A7080" s="261" t="s">
        <v>5738</v>
      </c>
      <c r="B7080" s="283">
        <v>101469</v>
      </c>
      <c r="C7080" s="108" t="s">
        <v>935</v>
      </c>
      <c r="D7080" t="s">
        <v>668</v>
      </c>
      <c r="E7080" s="284">
        <v>35.340000000000003</v>
      </c>
      <c r="F7080" s="284">
        <v>7.23</v>
      </c>
      <c r="G7080" s="284">
        <f t="shared" si="110"/>
        <v>28.110000000000003</v>
      </c>
    </row>
    <row r="7081" spans="1:7" ht="60" x14ac:dyDescent="0.25">
      <c r="A7081" s="261" t="s">
        <v>5738</v>
      </c>
      <c r="B7081" s="283">
        <v>101470</v>
      </c>
      <c r="C7081" s="108" t="s">
        <v>936</v>
      </c>
      <c r="D7081" t="s">
        <v>668</v>
      </c>
      <c r="E7081" s="284">
        <v>28.06</v>
      </c>
      <c r="F7081" s="284">
        <v>5.75</v>
      </c>
      <c r="G7081" s="284">
        <f t="shared" si="110"/>
        <v>22.31</v>
      </c>
    </row>
    <row r="7082" spans="1:7" ht="60" x14ac:dyDescent="0.25">
      <c r="A7082" s="261" t="s">
        <v>5738</v>
      </c>
      <c r="B7082" s="283">
        <v>101471</v>
      </c>
      <c r="C7082" s="108" t="s">
        <v>937</v>
      </c>
      <c r="D7082" t="s">
        <v>668</v>
      </c>
      <c r="E7082" s="284">
        <v>24.06</v>
      </c>
      <c r="F7082" s="284">
        <v>4.9400000000000004</v>
      </c>
      <c r="G7082" s="284">
        <f t="shared" si="110"/>
        <v>19.119999999999997</v>
      </c>
    </row>
    <row r="7083" spans="1:7" ht="60" x14ac:dyDescent="0.25">
      <c r="A7083" s="261" t="s">
        <v>5738</v>
      </c>
      <c r="B7083" s="283">
        <v>101472</v>
      </c>
      <c r="C7083" s="108" t="s">
        <v>938</v>
      </c>
      <c r="D7083" t="s">
        <v>668</v>
      </c>
      <c r="E7083" s="284">
        <v>18.739999999999998</v>
      </c>
      <c r="F7083" s="284">
        <v>3.84</v>
      </c>
      <c r="G7083" s="284">
        <f t="shared" si="110"/>
        <v>14.899999999999999</v>
      </c>
    </row>
    <row r="7084" spans="1:7" ht="60" x14ac:dyDescent="0.25">
      <c r="A7084" s="261" t="s">
        <v>5738</v>
      </c>
      <c r="B7084" s="283">
        <v>101473</v>
      </c>
      <c r="C7084" s="108" t="s">
        <v>939</v>
      </c>
      <c r="D7084" t="s">
        <v>668</v>
      </c>
      <c r="E7084" s="284">
        <v>26.96</v>
      </c>
      <c r="F7084" s="284">
        <v>5.53</v>
      </c>
      <c r="G7084" s="284">
        <f t="shared" si="110"/>
        <v>21.43</v>
      </c>
    </row>
    <row r="7085" spans="1:7" ht="60" x14ac:dyDescent="0.25">
      <c r="A7085" s="261" t="s">
        <v>5738</v>
      </c>
      <c r="B7085" s="283">
        <v>101474</v>
      </c>
      <c r="C7085" s="108" t="s">
        <v>940</v>
      </c>
      <c r="D7085" t="s">
        <v>668</v>
      </c>
      <c r="E7085" s="284">
        <v>19.3</v>
      </c>
      <c r="F7085" s="284">
        <v>3.95</v>
      </c>
      <c r="G7085" s="284">
        <f t="shared" si="110"/>
        <v>15.350000000000001</v>
      </c>
    </row>
    <row r="7086" spans="1:7" ht="60" x14ac:dyDescent="0.25">
      <c r="A7086" s="261" t="s">
        <v>5738</v>
      </c>
      <c r="B7086" s="283">
        <v>101475</v>
      </c>
      <c r="C7086" s="108" t="s">
        <v>941</v>
      </c>
      <c r="D7086" t="s">
        <v>668</v>
      </c>
      <c r="E7086" s="284">
        <v>17.12</v>
      </c>
      <c r="F7086" s="284">
        <v>3.5</v>
      </c>
      <c r="G7086" s="284">
        <f t="shared" si="110"/>
        <v>13.620000000000001</v>
      </c>
    </row>
    <row r="7087" spans="1:7" ht="60" x14ac:dyDescent="0.25">
      <c r="A7087" s="261" t="s">
        <v>5738</v>
      </c>
      <c r="B7087" s="283">
        <v>101476</v>
      </c>
      <c r="C7087" s="108" t="s">
        <v>942</v>
      </c>
      <c r="D7087" t="s">
        <v>668</v>
      </c>
      <c r="E7087" s="284">
        <v>15.26</v>
      </c>
      <c r="F7087" s="284">
        <v>3.13</v>
      </c>
      <c r="G7087" s="284">
        <f t="shared" si="110"/>
        <v>12.129999999999999</v>
      </c>
    </row>
    <row r="7088" spans="1:7" ht="60" x14ac:dyDescent="0.25">
      <c r="A7088" s="261" t="s">
        <v>5738</v>
      </c>
      <c r="B7088" s="283">
        <v>101477</v>
      </c>
      <c r="C7088" s="108" t="s">
        <v>943</v>
      </c>
      <c r="D7088" t="s">
        <v>668</v>
      </c>
      <c r="E7088" s="284">
        <v>12.5</v>
      </c>
      <c r="F7088" s="284">
        <v>2.57</v>
      </c>
      <c r="G7088" s="284">
        <f t="shared" si="110"/>
        <v>9.93</v>
      </c>
    </row>
    <row r="7089" spans="1:7" ht="60" x14ac:dyDescent="0.25">
      <c r="A7089" s="261" t="s">
        <v>5738</v>
      </c>
      <c r="B7089" s="283">
        <v>101478</v>
      </c>
      <c r="C7089" s="108" t="s">
        <v>944</v>
      </c>
      <c r="D7089" t="s">
        <v>668</v>
      </c>
      <c r="E7089" s="284">
        <v>10.63</v>
      </c>
      <c r="F7089" s="284">
        <v>2.17</v>
      </c>
      <c r="G7089" s="284">
        <f t="shared" si="110"/>
        <v>8.4600000000000009</v>
      </c>
    </row>
    <row r="7090" spans="1:7" ht="60" x14ac:dyDescent="0.25">
      <c r="A7090" s="261" t="s">
        <v>5738</v>
      </c>
      <c r="B7090" s="283">
        <v>101480</v>
      </c>
      <c r="C7090" s="108" t="s">
        <v>946</v>
      </c>
      <c r="D7090" t="s">
        <v>668</v>
      </c>
      <c r="E7090" s="284">
        <v>63.21</v>
      </c>
      <c r="F7090" s="284">
        <v>12.96</v>
      </c>
      <c r="G7090" s="284">
        <f t="shared" si="110"/>
        <v>50.25</v>
      </c>
    </row>
    <row r="7091" spans="1:7" ht="60" x14ac:dyDescent="0.25">
      <c r="A7091" s="261" t="s">
        <v>5738</v>
      </c>
      <c r="B7091" s="283">
        <v>101481</v>
      </c>
      <c r="C7091" s="108" t="s">
        <v>947</v>
      </c>
      <c r="D7091" t="s">
        <v>668</v>
      </c>
      <c r="E7091" s="284">
        <v>45.65</v>
      </c>
      <c r="F7091" s="284">
        <v>9.35</v>
      </c>
      <c r="G7091" s="284">
        <f t="shared" si="110"/>
        <v>36.299999999999997</v>
      </c>
    </row>
    <row r="7092" spans="1:7" ht="60" x14ac:dyDescent="0.25">
      <c r="A7092" s="261" t="s">
        <v>5738</v>
      </c>
      <c r="B7092" s="283">
        <v>101482</v>
      </c>
      <c r="C7092" s="108" t="s">
        <v>948</v>
      </c>
      <c r="D7092" t="s">
        <v>668</v>
      </c>
      <c r="E7092" s="284">
        <v>34.130000000000003</v>
      </c>
      <c r="F7092" s="284">
        <v>6.99</v>
      </c>
      <c r="G7092" s="284">
        <f t="shared" si="110"/>
        <v>27.14</v>
      </c>
    </row>
    <row r="7093" spans="1:7" ht="60" x14ac:dyDescent="0.25">
      <c r="A7093" s="261" t="s">
        <v>5738</v>
      </c>
      <c r="B7093" s="283">
        <v>101483</v>
      </c>
      <c r="C7093" s="108" t="s">
        <v>949</v>
      </c>
      <c r="D7093" t="s">
        <v>668</v>
      </c>
      <c r="E7093" s="284">
        <v>35.409999999999997</v>
      </c>
      <c r="F7093" s="284">
        <v>7.24</v>
      </c>
      <c r="G7093" s="284">
        <f t="shared" si="110"/>
        <v>28.169999999999995</v>
      </c>
    </row>
    <row r="7094" spans="1:7" ht="60" x14ac:dyDescent="0.25">
      <c r="A7094" s="261" t="s">
        <v>5738</v>
      </c>
      <c r="B7094" s="283">
        <v>101484</v>
      </c>
      <c r="C7094" s="108" t="s">
        <v>950</v>
      </c>
      <c r="D7094" t="s">
        <v>668</v>
      </c>
      <c r="E7094" s="284">
        <v>183.53</v>
      </c>
      <c r="F7094" s="284">
        <v>37.58</v>
      </c>
      <c r="G7094" s="284">
        <f t="shared" si="110"/>
        <v>145.94999999999999</v>
      </c>
    </row>
    <row r="7095" spans="1:7" ht="60" x14ac:dyDescent="0.25">
      <c r="A7095" s="261" t="s">
        <v>5738</v>
      </c>
      <c r="B7095" s="283">
        <v>101485</v>
      </c>
      <c r="C7095" s="108" t="s">
        <v>951</v>
      </c>
      <c r="D7095" t="s">
        <v>668</v>
      </c>
      <c r="E7095" s="284">
        <v>140.88999999999999</v>
      </c>
      <c r="F7095" s="284">
        <v>28.86</v>
      </c>
      <c r="G7095" s="284">
        <f t="shared" si="110"/>
        <v>112.02999999999999</v>
      </c>
    </row>
    <row r="7096" spans="1:7" ht="60" x14ac:dyDescent="0.25">
      <c r="A7096" s="261" t="s">
        <v>5738</v>
      </c>
      <c r="B7096" s="283">
        <v>101486</v>
      </c>
      <c r="C7096" s="108" t="s">
        <v>952</v>
      </c>
      <c r="D7096" t="s">
        <v>668</v>
      </c>
      <c r="E7096" s="284">
        <v>126.92</v>
      </c>
      <c r="F7096" s="284">
        <v>26.01</v>
      </c>
      <c r="G7096" s="284">
        <f t="shared" si="110"/>
        <v>100.91</v>
      </c>
    </row>
    <row r="7097" spans="1:7" ht="60" x14ac:dyDescent="0.25">
      <c r="A7097" s="261" t="s">
        <v>5738</v>
      </c>
      <c r="B7097" s="283">
        <v>101487</v>
      </c>
      <c r="C7097" s="108" t="s">
        <v>953</v>
      </c>
      <c r="D7097" t="s">
        <v>668</v>
      </c>
      <c r="E7097" s="284">
        <v>92.92</v>
      </c>
      <c r="F7097" s="284">
        <v>19.03</v>
      </c>
      <c r="G7097" s="284">
        <f t="shared" si="110"/>
        <v>73.89</v>
      </c>
    </row>
    <row r="7098" spans="1:7" ht="60" x14ac:dyDescent="0.25">
      <c r="A7098" s="261" t="s">
        <v>5738</v>
      </c>
      <c r="B7098" s="283">
        <v>101488</v>
      </c>
      <c r="C7098" s="108" t="s">
        <v>954</v>
      </c>
      <c r="D7098" t="s">
        <v>668</v>
      </c>
      <c r="E7098" s="284">
        <v>80.41</v>
      </c>
      <c r="F7098" s="284">
        <v>16.47</v>
      </c>
      <c r="G7098" s="284">
        <f t="shared" si="110"/>
        <v>63.94</v>
      </c>
    </row>
    <row r="7099" spans="1:7" ht="60" x14ac:dyDescent="0.25">
      <c r="A7099" s="261" t="s">
        <v>5738</v>
      </c>
      <c r="B7099" s="283">
        <v>101188</v>
      </c>
      <c r="C7099" s="108" t="s">
        <v>761</v>
      </c>
      <c r="D7099" t="s">
        <v>321</v>
      </c>
      <c r="E7099" s="284">
        <v>5.44</v>
      </c>
      <c r="F7099" s="284">
        <v>3.04</v>
      </c>
      <c r="G7099" s="284">
        <f t="shared" si="110"/>
        <v>2.4000000000000004</v>
      </c>
    </row>
    <row r="7100" spans="1:7" ht="60" x14ac:dyDescent="0.25">
      <c r="A7100" s="261" t="s">
        <v>5738</v>
      </c>
      <c r="B7100" s="283">
        <v>101189</v>
      </c>
      <c r="C7100" s="108" t="s">
        <v>762</v>
      </c>
      <c r="D7100" t="s">
        <v>321</v>
      </c>
      <c r="E7100" s="284">
        <v>64.599999999999994</v>
      </c>
      <c r="F7100" s="284">
        <v>17.84</v>
      </c>
      <c r="G7100" s="284">
        <f t="shared" si="110"/>
        <v>46.759999999999991</v>
      </c>
    </row>
    <row r="7101" spans="1:7" ht="60" x14ac:dyDescent="0.25">
      <c r="A7101" s="261" t="s">
        <v>5738</v>
      </c>
      <c r="B7101" s="283">
        <v>101190</v>
      </c>
      <c r="C7101" s="108" t="s">
        <v>763</v>
      </c>
      <c r="D7101" t="s">
        <v>321</v>
      </c>
      <c r="E7101" s="284">
        <v>63.98</v>
      </c>
      <c r="F7101" s="284">
        <v>17.850000000000001</v>
      </c>
      <c r="G7101" s="284">
        <f t="shared" si="110"/>
        <v>46.129999999999995</v>
      </c>
    </row>
    <row r="7102" spans="1:7" ht="60" x14ac:dyDescent="0.25">
      <c r="A7102" s="261" t="s">
        <v>5738</v>
      </c>
      <c r="B7102" s="283">
        <v>101191</v>
      </c>
      <c r="C7102" s="108" t="s">
        <v>764</v>
      </c>
      <c r="D7102" t="s">
        <v>321</v>
      </c>
      <c r="E7102" s="284">
        <v>64.290000000000006</v>
      </c>
      <c r="F7102" s="284">
        <v>17.84</v>
      </c>
      <c r="G7102" s="284">
        <f t="shared" si="110"/>
        <v>46.45</v>
      </c>
    </row>
    <row r="7103" spans="1:7" ht="60" x14ac:dyDescent="0.25">
      <c r="A7103" s="261" t="s">
        <v>5738</v>
      </c>
      <c r="B7103" s="283">
        <v>101192</v>
      </c>
      <c r="C7103" s="108" t="s">
        <v>765</v>
      </c>
      <c r="D7103" t="s">
        <v>321</v>
      </c>
      <c r="E7103" s="284">
        <v>63.91</v>
      </c>
      <c r="F7103" s="284">
        <v>17.850000000000001</v>
      </c>
      <c r="G7103" s="284">
        <f t="shared" si="110"/>
        <v>46.059999999999995</v>
      </c>
    </row>
    <row r="7104" spans="1:7" ht="60" x14ac:dyDescent="0.25">
      <c r="A7104" s="261" t="s">
        <v>5738</v>
      </c>
      <c r="B7104" s="283">
        <v>101193</v>
      </c>
      <c r="C7104" s="108" t="s">
        <v>766</v>
      </c>
      <c r="D7104" t="s">
        <v>321</v>
      </c>
      <c r="E7104" s="284">
        <v>58.12</v>
      </c>
      <c r="F7104" s="284">
        <v>17.850000000000001</v>
      </c>
      <c r="G7104" s="284">
        <f t="shared" si="110"/>
        <v>40.269999999999996</v>
      </c>
    </row>
    <row r="7105" spans="1:7" ht="60" x14ac:dyDescent="0.25">
      <c r="A7105" s="261" t="s">
        <v>5738</v>
      </c>
      <c r="B7105" s="283">
        <v>101194</v>
      </c>
      <c r="C7105" s="108" t="s">
        <v>767</v>
      </c>
      <c r="D7105" t="s">
        <v>321</v>
      </c>
      <c r="E7105" s="284">
        <v>58.43</v>
      </c>
      <c r="F7105" s="284">
        <v>17.850000000000001</v>
      </c>
      <c r="G7105" s="284">
        <f t="shared" si="110"/>
        <v>40.58</v>
      </c>
    </row>
    <row r="7106" spans="1:7" ht="75" x14ac:dyDescent="0.25">
      <c r="A7106" s="261" t="s">
        <v>5738</v>
      </c>
      <c r="B7106" s="283">
        <v>101197</v>
      </c>
      <c r="C7106" s="108" t="s">
        <v>768</v>
      </c>
      <c r="D7106" t="s">
        <v>321</v>
      </c>
      <c r="E7106" s="284">
        <v>118.49</v>
      </c>
      <c r="F7106" s="284">
        <v>34.119999999999997</v>
      </c>
      <c r="G7106" s="284">
        <f t="shared" si="110"/>
        <v>84.37</v>
      </c>
    </row>
    <row r="7107" spans="1:7" ht="75" x14ac:dyDescent="0.25">
      <c r="A7107" s="261" t="s">
        <v>5738</v>
      </c>
      <c r="B7107" s="283">
        <v>101198</v>
      </c>
      <c r="C7107" s="108" t="s">
        <v>769</v>
      </c>
      <c r="D7107" t="s">
        <v>321</v>
      </c>
      <c r="E7107" s="284">
        <v>85.96</v>
      </c>
      <c r="F7107" s="284">
        <v>28.41</v>
      </c>
      <c r="G7107" s="284">
        <f t="shared" ref="G7107:G7170" si="111">E7107-F7107</f>
        <v>57.55</v>
      </c>
    </row>
    <row r="7108" spans="1:7" ht="75" x14ac:dyDescent="0.25">
      <c r="A7108" s="261" t="s">
        <v>5738</v>
      </c>
      <c r="B7108" s="283">
        <v>101199</v>
      </c>
      <c r="C7108" s="108" t="s">
        <v>770</v>
      </c>
      <c r="D7108" t="s">
        <v>321</v>
      </c>
      <c r="E7108" s="284">
        <v>86.73</v>
      </c>
      <c r="F7108" s="284">
        <v>28.41</v>
      </c>
      <c r="G7108" s="284">
        <f t="shared" si="111"/>
        <v>58.320000000000007</v>
      </c>
    </row>
    <row r="7109" spans="1:7" ht="75" x14ac:dyDescent="0.25">
      <c r="A7109" s="261" t="s">
        <v>5738</v>
      </c>
      <c r="B7109" s="283">
        <v>101200</v>
      </c>
      <c r="C7109" s="108" t="s">
        <v>771</v>
      </c>
      <c r="D7109" t="s">
        <v>321</v>
      </c>
      <c r="E7109" s="284">
        <v>42.68</v>
      </c>
      <c r="F7109" s="284">
        <v>16.5</v>
      </c>
      <c r="G7109" s="284">
        <f t="shared" si="111"/>
        <v>26.18</v>
      </c>
    </row>
    <row r="7110" spans="1:7" ht="75" x14ac:dyDescent="0.25">
      <c r="A7110" s="261" t="s">
        <v>5738</v>
      </c>
      <c r="B7110" s="283">
        <v>101201</v>
      </c>
      <c r="C7110" s="108" t="s">
        <v>772</v>
      </c>
      <c r="D7110" t="s">
        <v>321</v>
      </c>
      <c r="E7110" s="284">
        <v>54.27</v>
      </c>
      <c r="F7110" s="284">
        <v>21.41</v>
      </c>
      <c r="G7110" s="284">
        <f t="shared" si="111"/>
        <v>32.86</v>
      </c>
    </row>
    <row r="7111" spans="1:7" ht="75" x14ac:dyDescent="0.25">
      <c r="A7111" s="261" t="s">
        <v>5738</v>
      </c>
      <c r="B7111" s="283">
        <v>101202</v>
      </c>
      <c r="C7111" s="108" t="s">
        <v>773</v>
      </c>
      <c r="D7111" t="s">
        <v>321</v>
      </c>
      <c r="E7111" s="284">
        <v>43.38</v>
      </c>
      <c r="F7111" s="284">
        <v>17.72</v>
      </c>
      <c r="G7111" s="284">
        <f t="shared" si="111"/>
        <v>25.660000000000004</v>
      </c>
    </row>
    <row r="7112" spans="1:7" ht="75" x14ac:dyDescent="0.25">
      <c r="A7112" s="261" t="s">
        <v>5738</v>
      </c>
      <c r="B7112" s="283">
        <v>101203</v>
      </c>
      <c r="C7112" s="108" t="s">
        <v>774</v>
      </c>
      <c r="D7112" t="s">
        <v>321</v>
      </c>
      <c r="E7112" s="284">
        <v>42.61</v>
      </c>
      <c r="F7112" s="284">
        <v>17.72</v>
      </c>
      <c r="G7112" s="284">
        <f t="shared" si="111"/>
        <v>24.89</v>
      </c>
    </row>
    <row r="7113" spans="1:7" ht="75" x14ac:dyDescent="0.25">
      <c r="A7113" s="261" t="s">
        <v>5738</v>
      </c>
      <c r="B7113" s="283">
        <v>101204</v>
      </c>
      <c r="C7113" s="108" t="s">
        <v>775</v>
      </c>
      <c r="D7113" t="s">
        <v>321</v>
      </c>
      <c r="E7113" s="284">
        <v>42.91</v>
      </c>
      <c r="F7113" s="284">
        <v>17.72</v>
      </c>
      <c r="G7113" s="284">
        <f t="shared" si="111"/>
        <v>25.189999999999998</v>
      </c>
    </row>
    <row r="7114" spans="1:7" ht="60" x14ac:dyDescent="0.25">
      <c r="A7114" s="261" t="s">
        <v>5738</v>
      </c>
      <c r="B7114" s="283">
        <v>101205</v>
      </c>
      <c r="C7114" s="108" t="s">
        <v>776</v>
      </c>
      <c r="D7114" t="s">
        <v>321</v>
      </c>
      <c r="E7114" s="284">
        <v>43.38</v>
      </c>
      <c r="F7114" s="284">
        <v>17.72</v>
      </c>
      <c r="G7114" s="284">
        <f t="shared" si="111"/>
        <v>25.660000000000004</v>
      </c>
    </row>
    <row r="7115" spans="1:7" ht="90" x14ac:dyDescent="0.25">
      <c r="A7115" s="261" t="s">
        <v>5738</v>
      </c>
      <c r="B7115" s="283">
        <v>102362</v>
      </c>
      <c r="C7115" s="108" t="s">
        <v>1434</v>
      </c>
      <c r="D7115" t="s">
        <v>245</v>
      </c>
      <c r="E7115" s="284">
        <v>145.19</v>
      </c>
      <c r="F7115" s="284">
        <v>32.270000000000003</v>
      </c>
      <c r="G7115" s="284">
        <f t="shared" si="111"/>
        <v>112.91999999999999</v>
      </c>
    </row>
    <row r="7116" spans="1:7" ht="90" x14ac:dyDescent="0.25">
      <c r="A7116" s="261" t="s">
        <v>5738</v>
      </c>
      <c r="B7116" s="283">
        <v>102363</v>
      </c>
      <c r="C7116" s="108" t="s">
        <v>1435</v>
      </c>
      <c r="D7116" t="s">
        <v>245</v>
      </c>
      <c r="E7116" s="284">
        <v>152.49</v>
      </c>
      <c r="F7116" s="284">
        <v>31.99</v>
      </c>
      <c r="G7116" s="284">
        <f t="shared" si="111"/>
        <v>120.50000000000001</v>
      </c>
    </row>
    <row r="7117" spans="1:7" ht="90" x14ac:dyDescent="0.25">
      <c r="A7117" s="261" t="s">
        <v>5738</v>
      </c>
      <c r="B7117" s="283">
        <v>102364</v>
      </c>
      <c r="C7117" s="108" t="s">
        <v>1436</v>
      </c>
      <c r="D7117" t="s">
        <v>245</v>
      </c>
      <c r="E7117" s="284">
        <v>166.09</v>
      </c>
      <c r="F7117" s="284">
        <v>31.99</v>
      </c>
      <c r="G7117" s="284">
        <f t="shared" si="111"/>
        <v>134.1</v>
      </c>
    </row>
    <row r="7118" spans="1:7" x14ac:dyDescent="0.25">
      <c r="A7118" s="261" t="s">
        <v>5738</v>
      </c>
      <c r="B7118" s="283">
        <v>98509</v>
      </c>
      <c r="C7118" s="108" t="s">
        <v>5526</v>
      </c>
      <c r="D7118" t="s">
        <v>242</v>
      </c>
      <c r="E7118" s="284">
        <v>38.200000000000003</v>
      </c>
      <c r="F7118" s="284">
        <v>1.83</v>
      </c>
      <c r="G7118" s="284">
        <f t="shared" si="111"/>
        <v>36.370000000000005</v>
      </c>
    </row>
    <row r="7119" spans="1:7" ht="30" x14ac:dyDescent="0.25">
      <c r="A7119" s="261" t="s">
        <v>5738</v>
      </c>
      <c r="B7119" s="283">
        <v>98510</v>
      </c>
      <c r="C7119" s="108" t="s">
        <v>5527</v>
      </c>
      <c r="D7119" t="s">
        <v>242</v>
      </c>
      <c r="E7119" s="284">
        <v>60.92</v>
      </c>
      <c r="F7119" s="284">
        <v>13.17</v>
      </c>
      <c r="G7119" s="284">
        <f t="shared" si="111"/>
        <v>47.75</v>
      </c>
    </row>
    <row r="7120" spans="1:7" ht="45" x14ac:dyDescent="0.25">
      <c r="A7120" s="261" t="s">
        <v>5738</v>
      </c>
      <c r="B7120" s="283">
        <v>98511</v>
      </c>
      <c r="C7120" s="108" t="s">
        <v>5528</v>
      </c>
      <c r="D7120" t="s">
        <v>242</v>
      </c>
      <c r="E7120" s="284">
        <v>113.67</v>
      </c>
      <c r="F7120" s="284">
        <v>18.84</v>
      </c>
      <c r="G7120" s="284">
        <f t="shared" si="111"/>
        <v>94.83</v>
      </c>
    </row>
    <row r="7121" spans="1:7" ht="30" x14ac:dyDescent="0.25">
      <c r="A7121" s="261" t="s">
        <v>5738</v>
      </c>
      <c r="B7121" s="283">
        <v>98516</v>
      </c>
      <c r="C7121" s="108" t="s">
        <v>5529</v>
      </c>
      <c r="D7121" t="s">
        <v>242</v>
      </c>
      <c r="E7121" s="284">
        <v>334.17</v>
      </c>
      <c r="F7121" s="284">
        <v>111.91</v>
      </c>
      <c r="G7121" s="284">
        <f t="shared" si="111"/>
        <v>222.26000000000002</v>
      </c>
    </row>
    <row r="7122" spans="1:7" ht="30" x14ac:dyDescent="0.25">
      <c r="A7122" s="261" t="s">
        <v>5738</v>
      </c>
      <c r="B7122" s="283">
        <v>98519</v>
      </c>
      <c r="C7122" s="108" t="s">
        <v>5530</v>
      </c>
      <c r="D7122" t="s">
        <v>245</v>
      </c>
      <c r="E7122" s="284">
        <v>1.91</v>
      </c>
      <c r="F7122" s="284">
        <v>1.41</v>
      </c>
      <c r="G7122" s="284">
        <f t="shared" si="111"/>
        <v>0.5</v>
      </c>
    </row>
    <row r="7123" spans="1:7" x14ac:dyDescent="0.25">
      <c r="A7123" s="261" t="s">
        <v>5738</v>
      </c>
      <c r="B7123" s="283">
        <v>98520</v>
      </c>
      <c r="C7123" s="108" t="s">
        <v>5531</v>
      </c>
      <c r="D7123" t="s">
        <v>245</v>
      </c>
      <c r="E7123" s="284">
        <v>5.14</v>
      </c>
      <c r="F7123" s="284">
        <v>1.1399999999999999</v>
      </c>
      <c r="G7123" s="284">
        <f t="shared" si="111"/>
        <v>4</v>
      </c>
    </row>
    <row r="7124" spans="1:7" ht="30" x14ac:dyDescent="0.25">
      <c r="A7124" s="261" t="s">
        <v>5738</v>
      </c>
      <c r="B7124" s="283">
        <v>98521</v>
      </c>
      <c r="C7124" s="108" t="s">
        <v>5532</v>
      </c>
      <c r="D7124" t="s">
        <v>245</v>
      </c>
      <c r="E7124" s="284">
        <v>0.33</v>
      </c>
      <c r="F7124" s="284">
        <v>0.27</v>
      </c>
      <c r="G7124" s="284">
        <f t="shared" si="111"/>
        <v>0.06</v>
      </c>
    </row>
    <row r="7125" spans="1:7" ht="45" x14ac:dyDescent="0.25">
      <c r="A7125" s="261" t="s">
        <v>5738</v>
      </c>
      <c r="B7125" s="283">
        <v>98522</v>
      </c>
      <c r="C7125" s="108" t="s">
        <v>5533</v>
      </c>
      <c r="D7125" t="s">
        <v>321</v>
      </c>
      <c r="E7125" s="284">
        <v>126.91</v>
      </c>
      <c r="F7125" s="284">
        <v>37.93</v>
      </c>
      <c r="G7125" s="284">
        <f t="shared" si="111"/>
        <v>88.97999999999999</v>
      </c>
    </row>
    <row r="7126" spans="1:7" ht="30" x14ac:dyDescent="0.25">
      <c r="A7126" s="261" t="s">
        <v>5738</v>
      </c>
      <c r="B7126" s="283">
        <v>98524</v>
      </c>
      <c r="C7126" s="108" t="s">
        <v>5534</v>
      </c>
      <c r="D7126" t="s">
        <v>245</v>
      </c>
      <c r="E7126" s="284">
        <v>2.94</v>
      </c>
      <c r="F7126" s="284">
        <v>2.15</v>
      </c>
      <c r="G7126" s="284">
        <f t="shared" si="111"/>
        <v>0.79</v>
      </c>
    </row>
    <row r="7127" spans="1:7" ht="30" x14ac:dyDescent="0.25">
      <c r="A7127" s="261" t="s">
        <v>5738</v>
      </c>
      <c r="B7127" s="283">
        <v>98503</v>
      </c>
      <c r="C7127" s="108" t="s">
        <v>5523</v>
      </c>
      <c r="D7127" t="s">
        <v>245</v>
      </c>
      <c r="E7127" s="284">
        <v>28.84</v>
      </c>
      <c r="F7127" s="284">
        <v>3.48</v>
      </c>
      <c r="G7127" s="284">
        <f t="shared" si="111"/>
        <v>25.36</v>
      </c>
    </row>
    <row r="7128" spans="1:7" ht="30" x14ac:dyDescent="0.25">
      <c r="A7128" s="261" t="s">
        <v>5738</v>
      </c>
      <c r="B7128" s="283">
        <v>98504</v>
      </c>
      <c r="C7128" s="108" t="s">
        <v>5524</v>
      </c>
      <c r="D7128" t="s">
        <v>245</v>
      </c>
      <c r="E7128" s="284">
        <v>22.48</v>
      </c>
      <c r="F7128" s="284">
        <v>2.83</v>
      </c>
      <c r="G7128" s="284">
        <f t="shared" si="111"/>
        <v>19.649999999999999</v>
      </c>
    </row>
    <row r="7129" spans="1:7" x14ac:dyDescent="0.25">
      <c r="A7129" s="261" t="s">
        <v>5738</v>
      </c>
      <c r="B7129" s="283">
        <v>98505</v>
      </c>
      <c r="C7129" s="108" t="s">
        <v>5525</v>
      </c>
      <c r="D7129" t="s">
        <v>245</v>
      </c>
      <c r="E7129" s="284">
        <v>55.33</v>
      </c>
      <c r="F7129" s="284">
        <v>3.81</v>
      </c>
      <c r="G7129" s="284">
        <f t="shared" si="111"/>
        <v>51.519999999999996</v>
      </c>
    </row>
    <row r="7130" spans="1:7" ht="30" x14ac:dyDescent="0.25">
      <c r="A7130" s="261" t="s">
        <v>5738</v>
      </c>
      <c r="B7130" s="283">
        <v>103946</v>
      </c>
      <c r="C7130" s="108" t="s">
        <v>2029</v>
      </c>
      <c r="D7130" t="s">
        <v>245</v>
      </c>
      <c r="E7130" s="284">
        <v>29.9</v>
      </c>
      <c r="F7130" s="284">
        <v>2.82</v>
      </c>
      <c r="G7130" s="284">
        <f t="shared" si="111"/>
        <v>27.08</v>
      </c>
    </row>
    <row r="7131" spans="1:7" ht="75" x14ac:dyDescent="0.25">
      <c r="A7131" s="261" t="s">
        <v>5738</v>
      </c>
      <c r="B7131" s="283">
        <v>103185</v>
      </c>
      <c r="C7131" s="108" t="s">
        <v>1758</v>
      </c>
      <c r="D7131" t="s">
        <v>242</v>
      </c>
      <c r="E7131" s="284">
        <v>6139.59</v>
      </c>
      <c r="F7131" s="284">
        <v>85.26</v>
      </c>
      <c r="G7131" s="284">
        <f t="shared" si="111"/>
        <v>6054.33</v>
      </c>
    </row>
    <row r="7132" spans="1:7" ht="90" x14ac:dyDescent="0.25">
      <c r="A7132" s="261" t="s">
        <v>5738</v>
      </c>
      <c r="B7132" s="283">
        <v>103186</v>
      </c>
      <c r="C7132" s="108" t="s">
        <v>1759</v>
      </c>
      <c r="D7132" t="s">
        <v>242</v>
      </c>
      <c r="E7132" s="284">
        <v>6481.12</v>
      </c>
      <c r="F7132" s="284">
        <v>34.93</v>
      </c>
      <c r="G7132" s="284">
        <f t="shared" si="111"/>
        <v>6446.19</v>
      </c>
    </row>
    <row r="7133" spans="1:7" ht="90" x14ac:dyDescent="0.25">
      <c r="A7133" s="261" t="s">
        <v>5738</v>
      </c>
      <c r="B7133" s="283">
        <v>103187</v>
      </c>
      <c r="C7133" s="108" t="s">
        <v>1760</v>
      </c>
      <c r="D7133" t="s">
        <v>242</v>
      </c>
      <c r="E7133" s="284">
        <v>4867.49</v>
      </c>
      <c r="F7133" s="284">
        <v>58.31</v>
      </c>
      <c r="G7133" s="284">
        <f t="shared" si="111"/>
        <v>4809.1799999999994</v>
      </c>
    </row>
    <row r="7134" spans="1:7" ht="90" x14ac:dyDescent="0.25">
      <c r="A7134" s="261" t="s">
        <v>5738</v>
      </c>
      <c r="B7134" s="283">
        <v>103188</v>
      </c>
      <c r="C7134" s="108" t="s">
        <v>1761</v>
      </c>
      <c r="D7134" t="s">
        <v>242</v>
      </c>
      <c r="E7134" s="284">
        <v>5235.62</v>
      </c>
      <c r="F7134" s="284">
        <v>44.83</v>
      </c>
      <c r="G7134" s="284">
        <f t="shared" si="111"/>
        <v>5190.79</v>
      </c>
    </row>
    <row r="7135" spans="1:7" ht="75" x14ac:dyDescent="0.25">
      <c r="A7135" s="261" t="s">
        <v>5738</v>
      </c>
      <c r="B7135" s="283">
        <v>103189</v>
      </c>
      <c r="C7135" s="108" t="s">
        <v>1762</v>
      </c>
      <c r="D7135" t="s">
        <v>242</v>
      </c>
      <c r="E7135" s="284">
        <v>2622.91</v>
      </c>
      <c r="F7135" s="284">
        <v>31.37</v>
      </c>
      <c r="G7135" s="284">
        <f t="shared" si="111"/>
        <v>2591.54</v>
      </c>
    </row>
    <row r="7136" spans="1:7" ht="75" x14ac:dyDescent="0.25">
      <c r="A7136" s="261" t="s">
        <v>5738</v>
      </c>
      <c r="B7136" s="283">
        <v>103190</v>
      </c>
      <c r="C7136" s="108" t="s">
        <v>1763</v>
      </c>
      <c r="D7136" t="s">
        <v>242</v>
      </c>
      <c r="E7136" s="284">
        <v>4070.22</v>
      </c>
      <c r="F7136" s="284">
        <v>59.48</v>
      </c>
      <c r="G7136" s="284">
        <f t="shared" si="111"/>
        <v>4010.74</v>
      </c>
    </row>
    <row r="7137" spans="1:7" ht="75" x14ac:dyDescent="0.25">
      <c r="A7137" s="261" t="s">
        <v>5738</v>
      </c>
      <c r="B7137" s="283">
        <v>103191</v>
      </c>
      <c r="C7137" s="108" t="s">
        <v>1764</v>
      </c>
      <c r="D7137" t="s">
        <v>242</v>
      </c>
      <c r="E7137" s="284">
        <v>2369.08</v>
      </c>
      <c r="F7137" s="284">
        <v>48.83</v>
      </c>
      <c r="G7137" s="284">
        <f t="shared" si="111"/>
        <v>2320.25</v>
      </c>
    </row>
    <row r="7138" spans="1:7" ht="75" x14ac:dyDescent="0.25">
      <c r="A7138" s="261" t="s">
        <v>5738</v>
      </c>
      <c r="B7138" s="283">
        <v>103192</v>
      </c>
      <c r="C7138" s="108" t="s">
        <v>1765</v>
      </c>
      <c r="D7138" t="s">
        <v>242</v>
      </c>
      <c r="E7138" s="284">
        <v>2522.7199999999998</v>
      </c>
      <c r="F7138" s="284">
        <v>48.83</v>
      </c>
      <c r="G7138" s="284">
        <f t="shared" si="111"/>
        <v>2473.89</v>
      </c>
    </row>
    <row r="7139" spans="1:7" ht="75" x14ac:dyDescent="0.25">
      <c r="A7139" s="261" t="s">
        <v>5738</v>
      </c>
      <c r="B7139" s="283">
        <v>103193</v>
      </c>
      <c r="C7139" s="108" t="s">
        <v>1766</v>
      </c>
      <c r="D7139" t="s">
        <v>242</v>
      </c>
      <c r="E7139" s="284">
        <v>1941.45</v>
      </c>
      <c r="F7139" s="284">
        <v>48.83</v>
      </c>
      <c r="G7139" s="284">
        <f t="shared" si="111"/>
        <v>1892.6200000000001</v>
      </c>
    </row>
    <row r="7140" spans="1:7" ht="60" x14ac:dyDescent="0.25">
      <c r="A7140" s="261" t="s">
        <v>5738</v>
      </c>
      <c r="B7140" s="283">
        <v>103194</v>
      </c>
      <c r="C7140" s="108" t="s">
        <v>1767</v>
      </c>
      <c r="D7140" t="s">
        <v>242</v>
      </c>
      <c r="E7140" s="284">
        <v>2799.42</v>
      </c>
      <c r="F7140" s="284">
        <v>48.83</v>
      </c>
      <c r="G7140" s="284">
        <f t="shared" si="111"/>
        <v>2750.59</v>
      </c>
    </row>
    <row r="7141" spans="1:7" ht="75" x14ac:dyDescent="0.25">
      <c r="A7141" s="261" t="s">
        <v>5738</v>
      </c>
      <c r="B7141" s="283">
        <v>103195</v>
      </c>
      <c r="C7141" s="108" t="s">
        <v>1768</v>
      </c>
      <c r="D7141" t="s">
        <v>242</v>
      </c>
      <c r="E7141" s="284">
        <v>2184.11</v>
      </c>
      <c r="F7141" s="284">
        <v>50.16</v>
      </c>
      <c r="G7141" s="284">
        <f t="shared" si="111"/>
        <v>2133.9500000000003</v>
      </c>
    </row>
    <row r="7142" spans="1:7" ht="75" x14ac:dyDescent="0.25">
      <c r="A7142" s="261" t="s">
        <v>5738</v>
      </c>
      <c r="B7142" s="283">
        <v>103205</v>
      </c>
      <c r="C7142" s="108" t="s">
        <v>1769</v>
      </c>
      <c r="D7142" t="s">
        <v>242</v>
      </c>
      <c r="E7142" s="284">
        <v>4088.59</v>
      </c>
      <c r="F7142" s="284">
        <v>80.760000000000005</v>
      </c>
      <c r="G7142" s="284">
        <f t="shared" si="111"/>
        <v>4007.83</v>
      </c>
    </row>
    <row r="7143" spans="1:7" ht="75" x14ac:dyDescent="0.25">
      <c r="A7143" s="261" t="s">
        <v>5738</v>
      </c>
      <c r="B7143" s="283">
        <v>103206</v>
      </c>
      <c r="C7143" s="108" t="s">
        <v>1770</v>
      </c>
      <c r="D7143" t="s">
        <v>242</v>
      </c>
      <c r="E7143" s="284">
        <v>2387.4499999999998</v>
      </c>
      <c r="F7143" s="284">
        <v>70.12</v>
      </c>
      <c r="G7143" s="284">
        <f t="shared" si="111"/>
        <v>2317.33</v>
      </c>
    </row>
    <row r="7144" spans="1:7" ht="90" x14ac:dyDescent="0.25">
      <c r="A7144" s="261" t="s">
        <v>5738</v>
      </c>
      <c r="B7144" s="283">
        <v>103207</v>
      </c>
      <c r="C7144" s="108" t="s">
        <v>1771</v>
      </c>
      <c r="D7144" t="s">
        <v>242</v>
      </c>
      <c r="E7144" s="284">
        <v>2541.09</v>
      </c>
      <c r="F7144" s="284">
        <v>70.12</v>
      </c>
      <c r="G7144" s="284">
        <f t="shared" si="111"/>
        <v>2470.9700000000003</v>
      </c>
    </row>
    <row r="7145" spans="1:7" ht="75" x14ac:dyDescent="0.25">
      <c r="A7145" s="261" t="s">
        <v>5738</v>
      </c>
      <c r="B7145" s="283">
        <v>103208</v>
      </c>
      <c r="C7145" s="108" t="s">
        <v>1772</v>
      </c>
      <c r="D7145" t="s">
        <v>242</v>
      </c>
      <c r="E7145" s="284">
        <v>1959.82</v>
      </c>
      <c r="F7145" s="284">
        <v>70.13</v>
      </c>
      <c r="G7145" s="284">
        <f t="shared" si="111"/>
        <v>1889.69</v>
      </c>
    </row>
    <row r="7146" spans="1:7" ht="75" x14ac:dyDescent="0.25">
      <c r="A7146" s="261" t="s">
        <v>5738</v>
      </c>
      <c r="B7146" s="283">
        <v>103209</v>
      </c>
      <c r="C7146" s="108" t="s">
        <v>1773</v>
      </c>
      <c r="D7146" t="s">
        <v>242</v>
      </c>
      <c r="E7146" s="284">
        <v>2817.79</v>
      </c>
      <c r="F7146" s="284">
        <v>70.12</v>
      </c>
      <c r="G7146" s="284">
        <f t="shared" si="111"/>
        <v>2747.67</v>
      </c>
    </row>
    <row r="7147" spans="1:7" ht="75" x14ac:dyDescent="0.25">
      <c r="A7147" s="261" t="s">
        <v>5738</v>
      </c>
      <c r="B7147" s="283">
        <v>103210</v>
      </c>
      <c r="C7147" s="108" t="s">
        <v>1774</v>
      </c>
      <c r="D7147" t="s">
        <v>242</v>
      </c>
      <c r="E7147" s="284">
        <v>2288.62</v>
      </c>
      <c r="F7147" s="284">
        <v>127.83</v>
      </c>
      <c r="G7147" s="284">
        <f t="shared" si="111"/>
        <v>2160.79</v>
      </c>
    </row>
    <row r="7148" spans="1:7" ht="60" x14ac:dyDescent="0.25">
      <c r="A7148" s="261" t="s">
        <v>5738</v>
      </c>
      <c r="B7148" s="283">
        <v>103304</v>
      </c>
      <c r="C7148" s="108" t="s">
        <v>1779</v>
      </c>
      <c r="D7148" t="s">
        <v>242</v>
      </c>
      <c r="E7148" s="284">
        <v>1244.19</v>
      </c>
      <c r="F7148" s="284">
        <v>26.95</v>
      </c>
      <c r="G7148" s="284">
        <f t="shared" si="111"/>
        <v>1217.24</v>
      </c>
    </row>
    <row r="7149" spans="1:7" ht="75" x14ac:dyDescent="0.25">
      <c r="A7149" s="261" t="s">
        <v>5738</v>
      </c>
      <c r="B7149" s="283">
        <v>103307</v>
      </c>
      <c r="C7149" s="108" t="s">
        <v>1780</v>
      </c>
      <c r="D7149" t="s">
        <v>242</v>
      </c>
      <c r="E7149" s="284">
        <v>1329.6</v>
      </c>
      <c r="F7149" s="284">
        <v>61.53</v>
      </c>
      <c r="G7149" s="284">
        <f t="shared" si="111"/>
        <v>1268.07</v>
      </c>
    </row>
    <row r="7150" spans="1:7" ht="60" x14ac:dyDescent="0.25">
      <c r="A7150" s="261" t="s">
        <v>5738</v>
      </c>
      <c r="B7150" s="283">
        <v>103310</v>
      </c>
      <c r="C7150" s="108" t="s">
        <v>1781</v>
      </c>
      <c r="D7150" t="s">
        <v>242</v>
      </c>
      <c r="E7150" s="284">
        <v>1281.27</v>
      </c>
      <c r="F7150" s="284">
        <v>26.11</v>
      </c>
      <c r="G7150" s="284">
        <f t="shared" si="111"/>
        <v>1255.1600000000001</v>
      </c>
    </row>
    <row r="7151" spans="1:7" ht="60" x14ac:dyDescent="0.25">
      <c r="A7151" s="261" t="s">
        <v>5738</v>
      </c>
      <c r="B7151" s="283">
        <v>103314</v>
      </c>
      <c r="C7151" s="108" t="s">
        <v>1782</v>
      </c>
      <c r="D7151" t="s">
        <v>245</v>
      </c>
      <c r="E7151" s="284">
        <v>171.05</v>
      </c>
      <c r="F7151" s="284">
        <v>21.66</v>
      </c>
      <c r="G7151" s="284">
        <f t="shared" si="111"/>
        <v>149.39000000000001</v>
      </c>
    </row>
    <row r="7152" spans="1:7" ht="60" x14ac:dyDescent="0.25">
      <c r="A7152" s="261" t="s">
        <v>5738</v>
      </c>
      <c r="B7152" s="283">
        <v>103315</v>
      </c>
      <c r="C7152" s="108" t="s">
        <v>1783</v>
      </c>
      <c r="D7152" t="s">
        <v>245</v>
      </c>
      <c r="E7152" s="284">
        <v>162.71</v>
      </c>
      <c r="F7152" s="284">
        <v>15.89</v>
      </c>
      <c r="G7152" s="284">
        <f t="shared" si="111"/>
        <v>146.82</v>
      </c>
    </row>
    <row r="7153" spans="1:7" ht="45" x14ac:dyDescent="0.25">
      <c r="A7153" s="261" t="s">
        <v>5738</v>
      </c>
      <c r="B7153" s="283">
        <v>103769</v>
      </c>
      <c r="C7153" s="108" t="s">
        <v>1908</v>
      </c>
      <c r="D7153" t="s">
        <v>242</v>
      </c>
      <c r="E7153" s="284">
        <v>5072.88</v>
      </c>
      <c r="F7153" s="284">
        <v>299.81</v>
      </c>
      <c r="G7153" s="284">
        <f t="shared" si="111"/>
        <v>4773.07</v>
      </c>
    </row>
    <row r="7154" spans="1:7" ht="60" x14ac:dyDescent="0.25">
      <c r="A7154" s="261" t="s">
        <v>5738</v>
      </c>
      <c r="B7154" s="283">
        <v>98525</v>
      </c>
      <c r="C7154" s="108" t="s">
        <v>5535</v>
      </c>
      <c r="D7154" t="s">
        <v>245</v>
      </c>
      <c r="E7154" s="284">
        <v>0.43</v>
      </c>
      <c r="F7154" s="284">
        <v>0.21</v>
      </c>
      <c r="G7154" s="284">
        <f t="shared" si="111"/>
        <v>0.22</v>
      </c>
    </row>
    <row r="7155" spans="1:7" ht="45" x14ac:dyDescent="0.25">
      <c r="A7155" s="261" t="s">
        <v>5738</v>
      </c>
      <c r="B7155" s="283">
        <v>98526</v>
      </c>
      <c r="C7155" s="108" t="s">
        <v>5536</v>
      </c>
      <c r="D7155" t="s">
        <v>242</v>
      </c>
      <c r="E7155" s="284">
        <v>82.52</v>
      </c>
      <c r="F7155" s="284">
        <v>38.450000000000003</v>
      </c>
      <c r="G7155" s="284">
        <f t="shared" si="111"/>
        <v>44.069999999999993</v>
      </c>
    </row>
    <row r="7156" spans="1:7" ht="45" x14ac:dyDescent="0.25">
      <c r="A7156" s="261" t="s">
        <v>5738</v>
      </c>
      <c r="B7156" s="283">
        <v>98527</v>
      </c>
      <c r="C7156" s="108" t="s">
        <v>5537</v>
      </c>
      <c r="D7156" t="s">
        <v>242</v>
      </c>
      <c r="E7156" s="284">
        <v>177.66</v>
      </c>
      <c r="F7156" s="284">
        <v>82.67</v>
      </c>
      <c r="G7156" s="284">
        <f t="shared" si="111"/>
        <v>94.99</v>
      </c>
    </row>
    <row r="7157" spans="1:7" ht="45" x14ac:dyDescent="0.25">
      <c r="A7157" s="261" t="s">
        <v>5738</v>
      </c>
      <c r="B7157" s="283">
        <v>98528</v>
      </c>
      <c r="C7157" s="108" t="s">
        <v>5538</v>
      </c>
      <c r="D7157" t="s">
        <v>242</v>
      </c>
      <c r="E7157" s="284">
        <v>259.79000000000002</v>
      </c>
      <c r="F7157" s="284">
        <v>120.87</v>
      </c>
      <c r="G7157" s="284">
        <f t="shared" si="111"/>
        <v>138.92000000000002</v>
      </c>
    </row>
    <row r="7158" spans="1:7" ht="45" x14ac:dyDescent="0.25">
      <c r="A7158" s="261" t="s">
        <v>5738</v>
      </c>
      <c r="B7158" s="283">
        <v>98529</v>
      </c>
      <c r="C7158" s="108" t="s">
        <v>5539</v>
      </c>
      <c r="D7158" t="s">
        <v>242</v>
      </c>
      <c r="E7158" s="284">
        <v>63.36</v>
      </c>
      <c r="F7158" s="284">
        <v>45.52</v>
      </c>
      <c r="G7158" s="284">
        <f t="shared" si="111"/>
        <v>17.839999999999996</v>
      </c>
    </row>
    <row r="7159" spans="1:7" ht="45" x14ac:dyDescent="0.25">
      <c r="A7159" s="261" t="s">
        <v>5738</v>
      </c>
      <c r="B7159" s="283">
        <v>98530</v>
      </c>
      <c r="C7159" s="108" t="s">
        <v>5540</v>
      </c>
      <c r="D7159" t="s">
        <v>242</v>
      </c>
      <c r="E7159" s="284">
        <v>112.87</v>
      </c>
      <c r="F7159" s="284">
        <v>81.06</v>
      </c>
      <c r="G7159" s="284">
        <f t="shared" si="111"/>
        <v>31.810000000000002</v>
      </c>
    </row>
    <row r="7160" spans="1:7" ht="45" x14ac:dyDescent="0.25">
      <c r="A7160" s="261" t="s">
        <v>5738</v>
      </c>
      <c r="B7160" s="283">
        <v>98531</v>
      </c>
      <c r="C7160" s="108" t="s">
        <v>5541</v>
      </c>
      <c r="D7160" t="s">
        <v>242</v>
      </c>
      <c r="E7160" s="284">
        <v>286.25</v>
      </c>
      <c r="F7160" s="284">
        <v>147.72999999999999</v>
      </c>
      <c r="G7160" s="284">
        <f t="shared" si="111"/>
        <v>138.52000000000001</v>
      </c>
    </row>
    <row r="7161" spans="1:7" ht="30" x14ac:dyDescent="0.25">
      <c r="A7161" s="261" t="s">
        <v>5738</v>
      </c>
      <c r="B7161" s="283">
        <v>98532</v>
      </c>
      <c r="C7161" s="108" t="s">
        <v>5542</v>
      </c>
      <c r="D7161" t="s">
        <v>242</v>
      </c>
      <c r="E7161" s="284">
        <v>114.5</v>
      </c>
      <c r="F7161" s="284">
        <v>35.31</v>
      </c>
      <c r="G7161" s="284">
        <f t="shared" si="111"/>
        <v>79.19</v>
      </c>
    </row>
    <row r="7162" spans="1:7" ht="45" x14ac:dyDescent="0.25">
      <c r="A7162" s="261" t="s">
        <v>5738</v>
      </c>
      <c r="B7162" s="283">
        <v>98533</v>
      </c>
      <c r="C7162" s="108" t="s">
        <v>5543</v>
      </c>
      <c r="D7162" t="s">
        <v>242</v>
      </c>
      <c r="E7162" s="284">
        <v>311.51</v>
      </c>
      <c r="F7162" s="284">
        <v>110.14</v>
      </c>
      <c r="G7162" s="284">
        <f t="shared" si="111"/>
        <v>201.37</v>
      </c>
    </row>
    <row r="7163" spans="1:7" ht="45" x14ac:dyDescent="0.25">
      <c r="A7163" s="261" t="s">
        <v>5738</v>
      </c>
      <c r="B7163" s="283">
        <v>98534</v>
      </c>
      <c r="C7163" s="108" t="s">
        <v>5544</v>
      </c>
      <c r="D7163" t="s">
        <v>242</v>
      </c>
      <c r="E7163" s="284">
        <v>800.53</v>
      </c>
      <c r="F7163" s="284">
        <v>266.07</v>
      </c>
      <c r="G7163" s="284">
        <f t="shared" si="111"/>
        <v>534.46</v>
      </c>
    </row>
    <row r="7164" spans="1:7" ht="30" x14ac:dyDescent="0.25">
      <c r="A7164" s="261" t="s">
        <v>5738</v>
      </c>
      <c r="B7164" s="283">
        <v>98535</v>
      </c>
      <c r="C7164" s="108" t="s">
        <v>5545</v>
      </c>
      <c r="D7164" t="s">
        <v>242</v>
      </c>
      <c r="E7164" s="284">
        <v>1262.8900000000001</v>
      </c>
      <c r="F7164" s="284">
        <v>448.5</v>
      </c>
      <c r="G7164" s="284">
        <f t="shared" si="111"/>
        <v>814.3900000000001</v>
      </c>
    </row>
    <row r="7165" spans="1:7" ht="30" x14ac:dyDescent="0.25">
      <c r="A7165" s="261" t="s">
        <v>5738</v>
      </c>
      <c r="B7165" s="283">
        <v>88238</v>
      </c>
      <c r="C7165" s="108" t="s">
        <v>856</v>
      </c>
      <c r="D7165" t="s">
        <v>302</v>
      </c>
      <c r="E7165" s="284">
        <v>21.13</v>
      </c>
      <c r="F7165" s="284">
        <v>15.28</v>
      </c>
      <c r="G7165" s="284">
        <f t="shared" si="111"/>
        <v>5.85</v>
      </c>
    </row>
    <row r="7166" spans="1:7" ht="30" x14ac:dyDescent="0.25">
      <c r="A7166" s="261" t="s">
        <v>5738</v>
      </c>
      <c r="B7166" s="283">
        <v>88239</v>
      </c>
      <c r="C7166" s="108" t="s">
        <v>2611</v>
      </c>
      <c r="D7166" t="s">
        <v>302</v>
      </c>
      <c r="E7166" s="284">
        <v>21.04</v>
      </c>
      <c r="F7166" s="284">
        <v>15.33</v>
      </c>
      <c r="G7166" s="284">
        <f t="shared" si="111"/>
        <v>5.7099999999999991</v>
      </c>
    </row>
    <row r="7167" spans="1:7" ht="30" x14ac:dyDescent="0.25">
      <c r="A7167" s="261" t="s">
        <v>5738</v>
      </c>
      <c r="B7167" s="283">
        <v>88240</v>
      </c>
      <c r="C7167" s="108" t="s">
        <v>2612</v>
      </c>
      <c r="D7167" t="s">
        <v>302</v>
      </c>
      <c r="E7167" s="284">
        <v>19.940000000000001</v>
      </c>
      <c r="F7167" s="284">
        <v>15.28</v>
      </c>
      <c r="G7167" s="284">
        <f t="shared" si="111"/>
        <v>4.6600000000000019</v>
      </c>
    </row>
    <row r="7168" spans="1:7" ht="30" x14ac:dyDescent="0.25">
      <c r="A7168" s="261" t="s">
        <v>5738</v>
      </c>
      <c r="B7168" s="283">
        <v>88241</v>
      </c>
      <c r="C7168" s="108" t="s">
        <v>859</v>
      </c>
      <c r="D7168" t="s">
        <v>302</v>
      </c>
      <c r="E7168" s="284">
        <v>21.04</v>
      </c>
      <c r="F7168" s="284">
        <v>15.19</v>
      </c>
      <c r="G7168" s="284">
        <f t="shared" si="111"/>
        <v>5.85</v>
      </c>
    </row>
    <row r="7169" spans="1:7" ht="30" x14ac:dyDescent="0.25">
      <c r="A7169" s="261" t="s">
        <v>5738</v>
      </c>
      <c r="B7169" s="283">
        <v>88242</v>
      </c>
      <c r="C7169" s="108" t="s">
        <v>2613</v>
      </c>
      <c r="D7169" t="s">
        <v>302</v>
      </c>
      <c r="E7169" s="284">
        <v>21.18</v>
      </c>
      <c r="F7169" s="284">
        <v>15.33</v>
      </c>
      <c r="G7169" s="284">
        <f t="shared" si="111"/>
        <v>5.85</v>
      </c>
    </row>
    <row r="7170" spans="1:7" ht="30" x14ac:dyDescent="0.25">
      <c r="A7170" s="261" t="s">
        <v>5738</v>
      </c>
      <c r="B7170" s="283">
        <v>88243</v>
      </c>
      <c r="C7170" s="108" t="s">
        <v>861</v>
      </c>
      <c r="D7170" t="s">
        <v>302</v>
      </c>
      <c r="E7170" s="284">
        <v>20.92</v>
      </c>
      <c r="F7170" s="284">
        <v>15.19</v>
      </c>
      <c r="G7170" s="284">
        <f t="shared" si="111"/>
        <v>5.7300000000000022</v>
      </c>
    </row>
    <row r="7171" spans="1:7" x14ac:dyDescent="0.25">
      <c r="A7171" s="261" t="s">
        <v>5738</v>
      </c>
      <c r="B7171" s="283">
        <v>88245</v>
      </c>
      <c r="C7171" s="108" t="s">
        <v>862</v>
      </c>
      <c r="D7171" t="s">
        <v>302</v>
      </c>
      <c r="E7171" s="284">
        <v>23.91</v>
      </c>
      <c r="F7171" s="284">
        <v>18.059999999999999</v>
      </c>
      <c r="G7171" s="284">
        <f t="shared" ref="G7171:G7234" si="112">E7171-F7171</f>
        <v>5.8500000000000014</v>
      </c>
    </row>
    <row r="7172" spans="1:7" ht="30" x14ac:dyDescent="0.25">
      <c r="A7172" s="261" t="s">
        <v>5738</v>
      </c>
      <c r="B7172" s="283">
        <v>88246</v>
      </c>
      <c r="C7172" s="108" t="s">
        <v>2614</v>
      </c>
      <c r="D7172" t="s">
        <v>302</v>
      </c>
      <c r="E7172" s="284">
        <v>18.45</v>
      </c>
      <c r="F7172" s="284">
        <v>13.79</v>
      </c>
      <c r="G7172" s="284">
        <f t="shared" si="112"/>
        <v>4.66</v>
      </c>
    </row>
    <row r="7173" spans="1:7" ht="30" x14ac:dyDescent="0.25">
      <c r="A7173" s="261" t="s">
        <v>5738</v>
      </c>
      <c r="B7173" s="283">
        <v>88247</v>
      </c>
      <c r="C7173" s="108" t="s">
        <v>126</v>
      </c>
      <c r="D7173" t="s">
        <v>302</v>
      </c>
      <c r="E7173" s="284">
        <v>21.56</v>
      </c>
      <c r="F7173" s="284">
        <v>15.72</v>
      </c>
      <c r="G7173" s="284">
        <f t="shared" si="112"/>
        <v>5.8399999999999981</v>
      </c>
    </row>
    <row r="7174" spans="1:7" ht="30" x14ac:dyDescent="0.25">
      <c r="A7174" s="261" t="s">
        <v>5738</v>
      </c>
      <c r="B7174" s="283">
        <v>88248</v>
      </c>
      <c r="C7174" s="108" t="s">
        <v>864</v>
      </c>
      <c r="D7174" t="s">
        <v>302</v>
      </c>
      <c r="E7174" s="284">
        <v>20.55</v>
      </c>
      <c r="F7174" s="284">
        <v>15.39</v>
      </c>
      <c r="G7174" s="284">
        <f t="shared" si="112"/>
        <v>5.16</v>
      </c>
    </row>
    <row r="7175" spans="1:7" ht="30" x14ac:dyDescent="0.25">
      <c r="A7175" s="261" t="s">
        <v>5738</v>
      </c>
      <c r="B7175" s="283">
        <v>88249</v>
      </c>
      <c r="C7175" s="108" t="s">
        <v>2615</v>
      </c>
      <c r="D7175" t="s">
        <v>302</v>
      </c>
      <c r="E7175" s="284">
        <v>25.94</v>
      </c>
      <c r="F7175" s="284">
        <v>23.71</v>
      </c>
      <c r="G7175" s="284">
        <f t="shared" si="112"/>
        <v>2.2300000000000004</v>
      </c>
    </row>
    <row r="7176" spans="1:7" ht="30" x14ac:dyDescent="0.25">
      <c r="A7176" s="261" t="s">
        <v>5738</v>
      </c>
      <c r="B7176" s="283">
        <v>88250</v>
      </c>
      <c r="C7176" s="108" t="s">
        <v>866</v>
      </c>
      <c r="D7176" t="s">
        <v>302</v>
      </c>
      <c r="E7176" s="284">
        <v>19.940000000000001</v>
      </c>
      <c r="F7176" s="284">
        <v>15.28</v>
      </c>
      <c r="G7176" s="284">
        <f t="shared" si="112"/>
        <v>4.6600000000000019</v>
      </c>
    </row>
    <row r="7177" spans="1:7" ht="30" x14ac:dyDescent="0.25">
      <c r="A7177" s="261" t="s">
        <v>5738</v>
      </c>
      <c r="B7177" s="283">
        <v>88251</v>
      </c>
      <c r="C7177" s="108" t="s">
        <v>2616</v>
      </c>
      <c r="D7177" t="s">
        <v>302</v>
      </c>
      <c r="E7177" s="284">
        <v>21.13</v>
      </c>
      <c r="F7177" s="284">
        <v>15.28</v>
      </c>
      <c r="G7177" s="284">
        <f t="shared" si="112"/>
        <v>5.85</v>
      </c>
    </row>
    <row r="7178" spans="1:7" ht="30" x14ac:dyDescent="0.25">
      <c r="A7178" s="261" t="s">
        <v>5738</v>
      </c>
      <c r="B7178" s="283">
        <v>88252</v>
      </c>
      <c r="C7178" s="108" t="s">
        <v>868</v>
      </c>
      <c r="D7178" t="s">
        <v>302</v>
      </c>
      <c r="E7178" s="284">
        <v>19.920000000000002</v>
      </c>
      <c r="F7178" s="284">
        <v>14.19</v>
      </c>
      <c r="G7178" s="284">
        <f t="shared" si="112"/>
        <v>5.7300000000000022</v>
      </c>
    </row>
    <row r="7179" spans="1:7" ht="30" x14ac:dyDescent="0.25">
      <c r="A7179" s="261" t="s">
        <v>5738</v>
      </c>
      <c r="B7179" s="283">
        <v>88253</v>
      </c>
      <c r="C7179" s="108" t="s">
        <v>869</v>
      </c>
      <c r="D7179" t="s">
        <v>302</v>
      </c>
      <c r="E7179" s="284">
        <v>15.05</v>
      </c>
      <c r="F7179" s="284">
        <v>12.89</v>
      </c>
      <c r="G7179" s="284">
        <f t="shared" si="112"/>
        <v>2.16</v>
      </c>
    </row>
    <row r="7180" spans="1:7" ht="30" x14ac:dyDescent="0.25">
      <c r="A7180" s="261" t="s">
        <v>5738</v>
      </c>
      <c r="B7180" s="283">
        <v>88255</v>
      </c>
      <c r="C7180" s="108" t="s">
        <v>2617</v>
      </c>
      <c r="D7180" t="s">
        <v>302</v>
      </c>
      <c r="E7180" s="284">
        <v>29.28</v>
      </c>
      <c r="F7180" s="284">
        <v>27.15</v>
      </c>
      <c r="G7180" s="284">
        <f t="shared" si="112"/>
        <v>2.1300000000000026</v>
      </c>
    </row>
    <row r="7181" spans="1:7" ht="30" x14ac:dyDescent="0.25">
      <c r="A7181" s="261" t="s">
        <v>5738</v>
      </c>
      <c r="B7181" s="283">
        <v>88256</v>
      </c>
      <c r="C7181" s="108" t="s">
        <v>2618</v>
      </c>
      <c r="D7181" t="s">
        <v>302</v>
      </c>
      <c r="E7181" s="284">
        <v>23.98</v>
      </c>
      <c r="F7181" s="284">
        <v>18.13</v>
      </c>
      <c r="G7181" s="284">
        <f t="shared" si="112"/>
        <v>5.8500000000000014</v>
      </c>
    </row>
    <row r="7182" spans="1:7" ht="30" x14ac:dyDescent="0.25">
      <c r="A7182" s="261" t="s">
        <v>5738</v>
      </c>
      <c r="B7182" s="283">
        <v>88257</v>
      </c>
      <c r="C7182" s="108" t="s">
        <v>2619</v>
      </c>
      <c r="D7182" t="s">
        <v>302</v>
      </c>
      <c r="E7182" s="284">
        <v>37.14</v>
      </c>
      <c r="F7182" s="284">
        <v>32.479999999999997</v>
      </c>
      <c r="G7182" s="284">
        <f t="shared" si="112"/>
        <v>4.6600000000000037</v>
      </c>
    </row>
    <row r="7183" spans="1:7" ht="30" x14ac:dyDescent="0.25">
      <c r="A7183" s="261" t="s">
        <v>5738</v>
      </c>
      <c r="B7183" s="283">
        <v>88258</v>
      </c>
      <c r="C7183" s="108" t="s">
        <v>2620</v>
      </c>
      <c r="D7183" t="s">
        <v>302</v>
      </c>
      <c r="E7183" s="284">
        <v>14.74</v>
      </c>
      <c r="F7183" s="284">
        <v>12.51</v>
      </c>
      <c r="G7183" s="284">
        <f t="shared" si="112"/>
        <v>2.2300000000000004</v>
      </c>
    </row>
    <row r="7184" spans="1:7" x14ac:dyDescent="0.25">
      <c r="A7184" s="261" t="s">
        <v>5738</v>
      </c>
      <c r="B7184" s="283">
        <v>88260</v>
      </c>
      <c r="C7184" s="108" t="s">
        <v>873</v>
      </c>
      <c r="D7184" t="s">
        <v>302</v>
      </c>
      <c r="E7184" s="284">
        <v>21.27</v>
      </c>
      <c r="F7184" s="284">
        <v>15.42</v>
      </c>
      <c r="G7184" s="284">
        <f t="shared" si="112"/>
        <v>5.85</v>
      </c>
    </row>
    <row r="7185" spans="1:7" ht="30" x14ac:dyDescent="0.25">
      <c r="A7185" s="261" t="s">
        <v>5738</v>
      </c>
      <c r="B7185" s="283">
        <v>88261</v>
      </c>
      <c r="C7185" s="108" t="s">
        <v>129</v>
      </c>
      <c r="D7185" t="s">
        <v>302</v>
      </c>
      <c r="E7185" s="284">
        <v>22.77</v>
      </c>
      <c r="F7185" s="284">
        <v>17.059999999999999</v>
      </c>
      <c r="G7185" s="284">
        <f t="shared" si="112"/>
        <v>5.7100000000000009</v>
      </c>
    </row>
    <row r="7186" spans="1:7" ht="30" x14ac:dyDescent="0.25">
      <c r="A7186" s="261" t="s">
        <v>5738</v>
      </c>
      <c r="B7186" s="283">
        <v>88262</v>
      </c>
      <c r="C7186" s="108" t="s">
        <v>185</v>
      </c>
      <c r="D7186" t="s">
        <v>302</v>
      </c>
      <c r="E7186" s="284">
        <v>23.77</v>
      </c>
      <c r="F7186" s="284">
        <v>18.059999999999999</v>
      </c>
      <c r="G7186" s="284">
        <f t="shared" si="112"/>
        <v>5.7100000000000009</v>
      </c>
    </row>
    <row r="7187" spans="1:7" ht="45" x14ac:dyDescent="0.25">
      <c r="A7187" s="261" t="s">
        <v>5738</v>
      </c>
      <c r="B7187" s="283">
        <v>88263</v>
      </c>
      <c r="C7187" s="108" t="s">
        <v>2621</v>
      </c>
      <c r="D7187" t="s">
        <v>302</v>
      </c>
      <c r="E7187" s="284">
        <v>20.63</v>
      </c>
      <c r="F7187" s="284">
        <v>15.97</v>
      </c>
      <c r="G7187" s="284">
        <f t="shared" si="112"/>
        <v>4.6599999999999984</v>
      </c>
    </row>
    <row r="7188" spans="1:7" x14ac:dyDescent="0.25">
      <c r="A7188" s="261" t="s">
        <v>5738</v>
      </c>
      <c r="B7188" s="283">
        <v>88264</v>
      </c>
      <c r="C7188" s="108" t="s">
        <v>127</v>
      </c>
      <c r="D7188" t="s">
        <v>302</v>
      </c>
      <c r="E7188" s="284">
        <v>25.72</v>
      </c>
      <c r="F7188" s="284">
        <v>19.88</v>
      </c>
      <c r="G7188" s="284">
        <f t="shared" si="112"/>
        <v>5.84</v>
      </c>
    </row>
    <row r="7189" spans="1:7" ht="30" x14ac:dyDescent="0.25">
      <c r="A7189" s="261" t="s">
        <v>5738</v>
      </c>
      <c r="B7189" s="283">
        <v>88265</v>
      </c>
      <c r="C7189" s="108" t="s">
        <v>2622</v>
      </c>
      <c r="D7189" t="s">
        <v>302</v>
      </c>
      <c r="E7189" s="284">
        <v>25.72</v>
      </c>
      <c r="F7189" s="284">
        <v>19.88</v>
      </c>
      <c r="G7189" s="284">
        <f t="shared" si="112"/>
        <v>5.84</v>
      </c>
    </row>
    <row r="7190" spans="1:7" ht="30" x14ac:dyDescent="0.25">
      <c r="A7190" s="261" t="s">
        <v>5738</v>
      </c>
      <c r="B7190" s="283">
        <v>88266</v>
      </c>
      <c r="C7190" s="108" t="s">
        <v>878</v>
      </c>
      <c r="D7190" t="s">
        <v>302</v>
      </c>
      <c r="E7190" s="284">
        <v>30.82</v>
      </c>
      <c r="F7190" s="284">
        <v>24.98</v>
      </c>
      <c r="G7190" s="284">
        <f t="shared" si="112"/>
        <v>5.84</v>
      </c>
    </row>
    <row r="7191" spans="1:7" ht="30" x14ac:dyDescent="0.25">
      <c r="A7191" s="261" t="s">
        <v>5738</v>
      </c>
      <c r="B7191" s="283">
        <v>88267</v>
      </c>
      <c r="C7191" s="108" t="s">
        <v>879</v>
      </c>
      <c r="D7191" t="s">
        <v>302</v>
      </c>
      <c r="E7191" s="284">
        <v>25.45</v>
      </c>
      <c r="F7191" s="284">
        <v>20.29</v>
      </c>
      <c r="G7191" s="284">
        <f t="shared" si="112"/>
        <v>5.16</v>
      </c>
    </row>
    <row r="7192" spans="1:7" x14ac:dyDescent="0.25">
      <c r="A7192" s="261" t="s">
        <v>5738</v>
      </c>
      <c r="B7192" s="283">
        <v>88269</v>
      </c>
      <c r="C7192" s="108" t="s">
        <v>880</v>
      </c>
      <c r="D7192" t="s">
        <v>302</v>
      </c>
      <c r="E7192" s="284">
        <v>23.91</v>
      </c>
      <c r="F7192" s="284">
        <v>18.059999999999999</v>
      </c>
      <c r="G7192" s="284">
        <f t="shared" si="112"/>
        <v>5.8500000000000014</v>
      </c>
    </row>
    <row r="7193" spans="1:7" ht="30" x14ac:dyDescent="0.25">
      <c r="A7193" s="261" t="s">
        <v>5738</v>
      </c>
      <c r="B7193" s="283">
        <v>88270</v>
      </c>
      <c r="C7193" s="108" t="s">
        <v>881</v>
      </c>
      <c r="D7193" t="s">
        <v>302</v>
      </c>
      <c r="E7193" s="284">
        <v>25.34</v>
      </c>
      <c r="F7193" s="284">
        <v>19.489999999999998</v>
      </c>
      <c r="G7193" s="284">
        <f t="shared" si="112"/>
        <v>5.8500000000000014</v>
      </c>
    </row>
    <row r="7194" spans="1:7" ht="30" x14ac:dyDescent="0.25">
      <c r="A7194" s="261" t="s">
        <v>5738</v>
      </c>
      <c r="B7194" s="283">
        <v>88272</v>
      </c>
      <c r="C7194" s="108" t="s">
        <v>2623</v>
      </c>
      <c r="D7194" t="s">
        <v>302</v>
      </c>
      <c r="E7194" s="284">
        <v>27.5</v>
      </c>
      <c r="F7194" s="284">
        <v>20.69</v>
      </c>
      <c r="G7194" s="284">
        <f t="shared" si="112"/>
        <v>6.8099999999999987</v>
      </c>
    </row>
    <row r="7195" spans="1:7" x14ac:dyDescent="0.25">
      <c r="A7195" s="261" t="s">
        <v>5738</v>
      </c>
      <c r="B7195" s="283">
        <v>88273</v>
      </c>
      <c r="C7195" s="108" t="s">
        <v>886</v>
      </c>
      <c r="D7195" t="s">
        <v>302</v>
      </c>
      <c r="E7195" s="284">
        <v>22.5</v>
      </c>
      <c r="F7195" s="284">
        <v>16.79</v>
      </c>
      <c r="G7195" s="284">
        <f t="shared" si="112"/>
        <v>5.7100000000000009</v>
      </c>
    </row>
    <row r="7196" spans="1:7" ht="30" x14ac:dyDescent="0.25">
      <c r="A7196" s="261" t="s">
        <v>5738</v>
      </c>
      <c r="B7196" s="283">
        <v>88274</v>
      </c>
      <c r="C7196" s="108" t="s">
        <v>2624</v>
      </c>
      <c r="D7196" t="s">
        <v>302</v>
      </c>
      <c r="E7196" s="284">
        <v>23.94</v>
      </c>
      <c r="F7196" s="284">
        <v>18.09</v>
      </c>
      <c r="G7196" s="284">
        <f t="shared" si="112"/>
        <v>5.8500000000000014</v>
      </c>
    </row>
    <row r="7197" spans="1:7" ht="30" x14ac:dyDescent="0.25">
      <c r="A7197" s="261" t="s">
        <v>5738</v>
      </c>
      <c r="B7197" s="283">
        <v>88275</v>
      </c>
      <c r="C7197" s="108" t="s">
        <v>2625</v>
      </c>
      <c r="D7197" t="s">
        <v>302</v>
      </c>
      <c r="E7197" s="284">
        <v>41.73</v>
      </c>
      <c r="F7197" s="284">
        <v>37.07</v>
      </c>
      <c r="G7197" s="284">
        <f t="shared" si="112"/>
        <v>4.6599999999999966</v>
      </c>
    </row>
    <row r="7198" spans="1:7" ht="30" x14ac:dyDescent="0.25">
      <c r="A7198" s="261" t="s">
        <v>5738</v>
      </c>
      <c r="B7198" s="283">
        <v>88277</v>
      </c>
      <c r="C7198" s="108" t="s">
        <v>2626</v>
      </c>
      <c r="D7198" t="s">
        <v>302</v>
      </c>
      <c r="E7198" s="284">
        <v>37.71</v>
      </c>
      <c r="F7198" s="284">
        <v>33.049999999999997</v>
      </c>
      <c r="G7198" s="284">
        <f t="shared" si="112"/>
        <v>4.6600000000000037</v>
      </c>
    </row>
    <row r="7199" spans="1:7" ht="30" x14ac:dyDescent="0.25">
      <c r="A7199" s="261" t="s">
        <v>5738</v>
      </c>
      <c r="B7199" s="283">
        <v>88278</v>
      </c>
      <c r="C7199" s="108" t="s">
        <v>2627</v>
      </c>
      <c r="D7199" t="s">
        <v>302</v>
      </c>
      <c r="E7199" s="284">
        <v>27.5</v>
      </c>
      <c r="F7199" s="284">
        <v>22.84</v>
      </c>
      <c r="G7199" s="284">
        <f t="shared" si="112"/>
        <v>4.66</v>
      </c>
    </row>
    <row r="7200" spans="1:7" ht="30" x14ac:dyDescent="0.25">
      <c r="A7200" s="261" t="s">
        <v>5738</v>
      </c>
      <c r="B7200" s="283">
        <v>88279</v>
      </c>
      <c r="C7200" s="108" t="s">
        <v>2628</v>
      </c>
      <c r="D7200" t="s">
        <v>302</v>
      </c>
      <c r="E7200" s="284">
        <v>38.01</v>
      </c>
      <c r="F7200" s="284">
        <v>32.17</v>
      </c>
      <c r="G7200" s="284">
        <f t="shared" si="112"/>
        <v>5.8399999999999963</v>
      </c>
    </row>
    <row r="7201" spans="1:7" ht="30" x14ac:dyDescent="0.25">
      <c r="A7201" s="261" t="s">
        <v>5738</v>
      </c>
      <c r="B7201" s="283">
        <v>88281</v>
      </c>
      <c r="C7201" s="108" t="s">
        <v>2629</v>
      </c>
      <c r="D7201" t="s">
        <v>302</v>
      </c>
      <c r="E7201" s="284">
        <v>22.97</v>
      </c>
      <c r="F7201" s="284">
        <v>18.309999999999999</v>
      </c>
      <c r="G7201" s="284">
        <f t="shared" si="112"/>
        <v>4.66</v>
      </c>
    </row>
    <row r="7202" spans="1:7" ht="30" x14ac:dyDescent="0.25">
      <c r="A7202" s="261" t="s">
        <v>5738</v>
      </c>
      <c r="B7202" s="283">
        <v>88282</v>
      </c>
      <c r="C7202" s="108" t="s">
        <v>2630</v>
      </c>
      <c r="D7202" t="s">
        <v>302</v>
      </c>
      <c r="E7202" s="284">
        <v>22.29</v>
      </c>
      <c r="F7202" s="284">
        <v>17.63</v>
      </c>
      <c r="G7202" s="284">
        <f t="shared" si="112"/>
        <v>4.66</v>
      </c>
    </row>
    <row r="7203" spans="1:7" ht="30" x14ac:dyDescent="0.25">
      <c r="A7203" s="261" t="s">
        <v>5738</v>
      </c>
      <c r="B7203" s="283">
        <v>88283</v>
      </c>
      <c r="C7203" s="108" t="s">
        <v>2631</v>
      </c>
      <c r="D7203" t="s">
        <v>302</v>
      </c>
      <c r="E7203" s="284">
        <v>26.58</v>
      </c>
      <c r="F7203" s="284">
        <v>21.92</v>
      </c>
      <c r="G7203" s="284">
        <f t="shared" si="112"/>
        <v>4.6599999999999966</v>
      </c>
    </row>
    <row r="7204" spans="1:7" ht="30" x14ac:dyDescent="0.25">
      <c r="A7204" s="261" t="s">
        <v>5738</v>
      </c>
      <c r="B7204" s="283">
        <v>88284</v>
      </c>
      <c r="C7204" s="108" t="s">
        <v>7782</v>
      </c>
      <c r="D7204" t="s">
        <v>302</v>
      </c>
      <c r="E7204" s="284">
        <v>20.32</v>
      </c>
      <c r="F7204" s="284">
        <v>15.66</v>
      </c>
      <c r="G7204" s="284">
        <f t="shared" si="112"/>
        <v>4.66</v>
      </c>
    </row>
    <row r="7205" spans="1:7" ht="30" x14ac:dyDescent="0.25">
      <c r="A7205" s="261" t="s">
        <v>5738</v>
      </c>
      <c r="B7205" s="283">
        <v>88286</v>
      </c>
      <c r="C7205" s="108" t="s">
        <v>2632</v>
      </c>
      <c r="D7205" t="s">
        <v>302</v>
      </c>
      <c r="E7205" s="284">
        <v>26.19</v>
      </c>
      <c r="F7205" s="284">
        <v>21.53</v>
      </c>
      <c r="G7205" s="284">
        <f t="shared" si="112"/>
        <v>4.66</v>
      </c>
    </row>
    <row r="7206" spans="1:7" x14ac:dyDescent="0.25">
      <c r="A7206" s="261" t="s">
        <v>5738</v>
      </c>
      <c r="B7206" s="283">
        <v>88288</v>
      </c>
      <c r="C7206" s="108" t="s">
        <v>2633</v>
      </c>
      <c r="D7206" t="s">
        <v>302</v>
      </c>
      <c r="E7206" s="284">
        <v>17.38</v>
      </c>
      <c r="F7206" s="284">
        <v>15.22</v>
      </c>
      <c r="G7206" s="284">
        <f t="shared" si="112"/>
        <v>2.1599999999999984</v>
      </c>
    </row>
    <row r="7207" spans="1:7" ht="30" x14ac:dyDescent="0.25">
      <c r="A7207" s="261" t="s">
        <v>5738</v>
      </c>
      <c r="B7207" s="283">
        <v>88291</v>
      </c>
      <c r="C7207" s="108" t="s">
        <v>898</v>
      </c>
      <c r="D7207" t="s">
        <v>302</v>
      </c>
      <c r="E7207" s="284">
        <v>34.619999999999997</v>
      </c>
      <c r="F7207" s="284">
        <v>29.96</v>
      </c>
      <c r="G7207" s="284">
        <f t="shared" si="112"/>
        <v>4.6599999999999966</v>
      </c>
    </row>
    <row r="7208" spans="1:7" ht="30" x14ac:dyDescent="0.25">
      <c r="A7208" s="261" t="s">
        <v>5738</v>
      </c>
      <c r="B7208" s="283">
        <v>88292</v>
      </c>
      <c r="C7208" s="108" t="s">
        <v>2634</v>
      </c>
      <c r="D7208" t="s">
        <v>302</v>
      </c>
      <c r="E7208" s="284">
        <v>23.22</v>
      </c>
      <c r="F7208" s="284">
        <v>18.559999999999999</v>
      </c>
      <c r="G7208" s="284">
        <f t="shared" si="112"/>
        <v>4.66</v>
      </c>
    </row>
    <row r="7209" spans="1:7" ht="30" x14ac:dyDescent="0.25">
      <c r="A7209" s="261" t="s">
        <v>5738</v>
      </c>
      <c r="B7209" s="283">
        <v>88293</v>
      </c>
      <c r="C7209" s="108" t="s">
        <v>2635</v>
      </c>
      <c r="D7209" t="s">
        <v>302</v>
      </c>
      <c r="E7209" s="284">
        <v>34.619999999999997</v>
      </c>
      <c r="F7209" s="284">
        <v>29.96</v>
      </c>
      <c r="G7209" s="284">
        <f t="shared" si="112"/>
        <v>4.6599999999999966</v>
      </c>
    </row>
    <row r="7210" spans="1:7" ht="30" x14ac:dyDescent="0.25">
      <c r="A7210" s="261" t="s">
        <v>5738</v>
      </c>
      <c r="B7210" s="283">
        <v>88294</v>
      </c>
      <c r="C7210" s="108" t="s">
        <v>902</v>
      </c>
      <c r="D7210" t="s">
        <v>302</v>
      </c>
      <c r="E7210" s="284">
        <v>31.83</v>
      </c>
      <c r="F7210" s="284">
        <v>27.17</v>
      </c>
      <c r="G7210" s="284">
        <f t="shared" si="112"/>
        <v>4.6599999999999966</v>
      </c>
    </row>
    <row r="7211" spans="1:7" ht="30" x14ac:dyDescent="0.25">
      <c r="A7211" s="261" t="s">
        <v>5738</v>
      </c>
      <c r="B7211" s="283">
        <v>88295</v>
      </c>
      <c r="C7211" s="108" t="s">
        <v>2636</v>
      </c>
      <c r="D7211" t="s">
        <v>302</v>
      </c>
      <c r="E7211" s="284">
        <v>29.67</v>
      </c>
      <c r="F7211" s="284">
        <v>25.01</v>
      </c>
      <c r="G7211" s="284">
        <f t="shared" si="112"/>
        <v>4.66</v>
      </c>
    </row>
    <row r="7212" spans="1:7" ht="30" x14ac:dyDescent="0.25">
      <c r="A7212" s="261" t="s">
        <v>5738</v>
      </c>
      <c r="B7212" s="283">
        <v>88296</v>
      </c>
      <c r="C7212" s="108" t="s">
        <v>904</v>
      </c>
      <c r="D7212" t="s">
        <v>302</v>
      </c>
      <c r="E7212" s="284">
        <v>44.78</v>
      </c>
      <c r="F7212" s="284">
        <v>40.119999999999997</v>
      </c>
      <c r="G7212" s="284">
        <f t="shared" si="112"/>
        <v>4.6600000000000037</v>
      </c>
    </row>
    <row r="7213" spans="1:7" ht="30" x14ac:dyDescent="0.25">
      <c r="A7213" s="261" t="s">
        <v>5738</v>
      </c>
      <c r="B7213" s="283">
        <v>88297</v>
      </c>
      <c r="C7213" s="108" t="s">
        <v>2637</v>
      </c>
      <c r="D7213" t="s">
        <v>302</v>
      </c>
      <c r="E7213" s="284">
        <v>33.86</v>
      </c>
      <c r="F7213" s="284">
        <v>29.2</v>
      </c>
      <c r="G7213" s="284">
        <f t="shared" si="112"/>
        <v>4.66</v>
      </c>
    </row>
    <row r="7214" spans="1:7" ht="30" x14ac:dyDescent="0.25">
      <c r="A7214" s="261" t="s">
        <v>5738</v>
      </c>
      <c r="B7214" s="283">
        <v>88298</v>
      </c>
      <c r="C7214" s="108" t="s">
        <v>907</v>
      </c>
      <c r="D7214" t="s">
        <v>302</v>
      </c>
      <c r="E7214" s="284">
        <v>28.66</v>
      </c>
      <c r="F7214" s="284">
        <v>24</v>
      </c>
      <c r="G7214" s="284">
        <f t="shared" si="112"/>
        <v>4.66</v>
      </c>
    </row>
    <row r="7215" spans="1:7" ht="30" x14ac:dyDescent="0.25">
      <c r="A7215" s="261" t="s">
        <v>5738</v>
      </c>
      <c r="B7215" s="283">
        <v>88299</v>
      </c>
      <c r="C7215" s="108" t="s">
        <v>2638</v>
      </c>
      <c r="D7215" t="s">
        <v>302</v>
      </c>
      <c r="E7215" s="284">
        <v>45.31</v>
      </c>
      <c r="F7215" s="284">
        <v>40.65</v>
      </c>
      <c r="G7215" s="284">
        <f t="shared" si="112"/>
        <v>4.6600000000000037</v>
      </c>
    </row>
    <row r="7216" spans="1:7" ht="30" x14ac:dyDescent="0.25">
      <c r="A7216" s="261" t="s">
        <v>5738</v>
      </c>
      <c r="B7216" s="283">
        <v>88300</v>
      </c>
      <c r="C7216" s="108" t="s">
        <v>909</v>
      </c>
      <c r="D7216" t="s">
        <v>302</v>
      </c>
      <c r="E7216" s="284">
        <v>45.31</v>
      </c>
      <c r="F7216" s="284">
        <v>40.65</v>
      </c>
      <c r="G7216" s="284">
        <f t="shared" si="112"/>
        <v>4.6600000000000037</v>
      </c>
    </row>
    <row r="7217" spans="1:7" ht="30" x14ac:dyDescent="0.25">
      <c r="A7217" s="261" t="s">
        <v>5738</v>
      </c>
      <c r="B7217" s="283">
        <v>88301</v>
      </c>
      <c r="C7217" s="108" t="s">
        <v>910</v>
      </c>
      <c r="D7217" t="s">
        <v>302</v>
      </c>
      <c r="E7217" s="284">
        <v>34.619999999999997</v>
      </c>
      <c r="F7217" s="284">
        <v>29.96</v>
      </c>
      <c r="G7217" s="284">
        <f t="shared" si="112"/>
        <v>4.6599999999999966</v>
      </c>
    </row>
    <row r="7218" spans="1:7" ht="30" x14ac:dyDescent="0.25">
      <c r="A7218" s="261" t="s">
        <v>5738</v>
      </c>
      <c r="B7218" s="283">
        <v>88302</v>
      </c>
      <c r="C7218" s="108" t="s">
        <v>2639</v>
      </c>
      <c r="D7218" t="s">
        <v>302</v>
      </c>
      <c r="E7218" s="284">
        <v>34.619999999999997</v>
      </c>
      <c r="F7218" s="284">
        <v>29.96</v>
      </c>
      <c r="G7218" s="284">
        <f t="shared" si="112"/>
        <v>4.6599999999999966</v>
      </c>
    </row>
    <row r="7219" spans="1:7" ht="30" x14ac:dyDescent="0.25">
      <c r="A7219" s="261" t="s">
        <v>5738</v>
      </c>
      <c r="B7219" s="283">
        <v>88303</v>
      </c>
      <c r="C7219" s="108" t="s">
        <v>912</v>
      </c>
      <c r="D7219" t="s">
        <v>302</v>
      </c>
      <c r="E7219" s="284">
        <v>29.11</v>
      </c>
      <c r="F7219" s="284">
        <v>24.45</v>
      </c>
      <c r="G7219" s="284">
        <f t="shared" si="112"/>
        <v>4.66</v>
      </c>
    </row>
    <row r="7220" spans="1:7" ht="30" x14ac:dyDescent="0.25">
      <c r="A7220" s="261" t="s">
        <v>5738</v>
      </c>
      <c r="B7220" s="283">
        <v>88304</v>
      </c>
      <c r="C7220" s="108" t="s">
        <v>913</v>
      </c>
      <c r="D7220" t="s">
        <v>302</v>
      </c>
      <c r="E7220" s="284">
        <v>45.31</v>
      </c>
      <c r="F7220" s="284">
        <v>40.65</v>
      </c>
      <c r="G7220" s="284">
        <f t="shared" si="112"/>
        <v>4.6600000000000037</v>
      </c>
    </row>
    <row r="7221" spans="1:7" ht="30" x14ac:dyDescent="0.25">
      <c r="A7221" s="261" t="s">
        <v>5738</v>
      </c>
      <c r="B7221" s="283">
        <v>88306</v>
      </c>
      <c r="C7221" s="108" t="s">
        <v>2640</v>
      </c>
      <c r="D7221" t="s">
        <v>302</v>
      </c>
      <c r="E7221" s="284">
        <v>29.06</v>
      </c>
      <c r="F7221" s="284">
        <v>24.4</v>
      </c>
      <c r="G7221" s="284">
        <f t="shared" si="112"/>
        <v>4.66</v>
      </c>
    </row>
    <row r="7222" spans="1:7" ht="30" x14ac:dyDescent="0.25">
      <c r="A7222" s="261" t="s">
        <v>5738</v>
      </c>
      <c r="B7222" s="283">
        <v>88307</v>
      </c>
      <c r="C7222" s="108" t="s">
        <v>2641</v>
      </c>
      <c r="D7222" t="s">
        <v>302</v>
      </c>
      <c r="E7222" s="284">
        <v>32.99</v>
      </c>
      <c r="F7222" s="284">
        <v>28.33</v>
      </c>
      <c r="G7222" s="284">
        <f t="shared" si="112"/>
        <v>4.6600000000000037</v>
      </c>
    </row>
    <row r="7223" spans="1:7" x14ac:dyDescent="0.25">
      <c r="A7223" s="261" t="s">
        <v>5738</v>
      </c>
      <c r="B7223" s="283">
        <v>88308</v>
      </c>
      <c r="C7223" s="108" t="s">
        <v>914</v>
      </c>
      <c r="D7223" t="s">
        <v>302</v>
      </c>
      <c r="E7223" s="284">
        <v>23.98</v>
      </c>
      <c r="F7223" s="284">
        <v>18.13</v>
      </c>
      <c r="G7223" s="284">
        <f t="shared" si="112"/>
        <v>5.8500000000000014</v>
      </c>
    </row>
    <row r="7224" spans="1:7" x14ac:dyDescent="0.25">
      <c r="A7224" s="261" t="s">
        <v>5738</v>
      </c>
      <c r="B7224" s="283">
        <v>88309</v>
      </c>
      <c r="C7224" s="108" t="s">
        <v>915</v>
      </c>
      <c r="D7224" t="s">
        <v>302</v>
      </c>
      <c r="E7224" s="284">
        <v>24.11</v>
      </c>
      <c r="F7224" s="284">
        <v>18.260000000000002</v>
      </c>
      <c r="G7224" s="284">
        <f t="shared" si="112"/>
        <v>5.8499999999999979</v>
      </c>
    </row>
    <row r="7225" spans="1:7" x14ac:dyDescent="0.25">
      <c r="A7225" s="261" t="s">
        <v>5738</v>
      </c>
      <c r="B7225" s="283">
        <v>88310</v>
      </c>
      <c r="C7225" s="108" t="s">
        <v>186</v>
      </c>
      <c r="D7225" t="s">
        <v>302</v>
      </c>
      <c r="E7225" s="284">
        <v>25.62</v>
      </c>
      <c r="F7225" s="284">
        <v>18.13</v>
      </c>
      <c r="G7225" s="284">
        <f t="shared" si="112"/>
        <v>7.490000000000002</v>
      </c>
    </row>
    <row r="7226" spans="1:7" ht="30" x14ac:dyDescent="0.25">
      <c r="A7226" s="261" t="s">
        <v>5738</v>
      </c>
      <c r="B7226" s="283">
        <v>88311</v>
      </c>
      <c r="C7226" s="108" t="s">
        <v>916</v>
      </c>
      <c r="D7226" t="s">
        <v>302</v>
      </c>
      <c r="E7226" s="284">
        <v>25.07</v>
      </c>
      <c r="F7226" s="284">
        <v>17.579999999999998</v>
      </c>
      <c r="G7226" s="284">
        <f t="shared" si="112"/>
        <v>7.490000000000002</v>
      </c>
    </row>
    <row r="7227" spans="1:7" ht="30" x14ac:dyDescent="0.25">
      <c r="A7227" s="261" t="s">
        <v>5738</v>
      </c>
      <c r="B7227" s="283">
        <v>88312</v>
      </c>
      <c r="C7227" s="108" t="s">
        <v>917</v>
      </c>
      <c r="D7227" t="s">
        <v>302</v>
      </c>
      <c r="E7227" s="284">
        <v>25.62</v>
      </c>
      <c r="F7227" s="284">
        <v>18.13</v>
      </c>
      <c r="G7227" s="284">
        <f t="shared" si="112"/>
        <v>7.490000000000002</v>
      </c>
    </row>
    <row r="7228" spans="1:7" x14ac:dyDescent="0.25">
      <c r="A7228" s="261" t="s">
        <v>5738</v>
      </c>
      <c r="B7228" s="283">
        <v>88313</v>
      </c>
      <c r="C7228" s="108" t="s">
        <v>2642</v>
      </c>
      <c r="D7228" t="s">
        <v>302</v>
      </c>
      <c r="E7228" s="284">
        <v>25.13</v>
      </c>
      <c r="F7228" s="284">
        <v>20.47</v>
      </c>
      <c r="G7228" s="284">
        <f t="shared" si="112"/>
        <v>4.66</v>
      </c>
    </row>
    <row r="7229" spans="1:7" x14ac:dyDescent="0.25">
      <c r="A7229" s="261" t="s">
        <v>5738</v>
      </c>
      <c r="B7229" s="283">
        <v>88314</v>
      </c>
      <c r="C7229" s="108" t="s">
        <v>919</v>
      </c>
      <c r="D7229" t="s">
        <v>302</v>
      </c>
      <c r="E7229" s="284">
        <v>19.96</v>
      </c>
      <c r="F7229" s="284">
        <v>15.3</v>
      </c>
      <c r="G7229" s="284">
        <f t="shared" si="112"/>
        <v>4.66</v>
      </c>
    </row>
    <row r="7230" spans="1:7" x14ac:dyDescent="0.25">
      <c r="A7230" s="261" t="s">
        <v>5738</v>
      </c>
      <c r="B7230" s="283">
        <v>88315</v>
      </c>
      <c r="C7230" s="108" t="s">
        <v>920</v>
      </c>
      <c r="D7230" t="s">
        <v>302</v>
      </c>
      <c r="E7230" s="284">
        <v>23.91</v>
      </c>
      <c r="F7230" s="284">
        <v>18.059999999999999</v>
      </c>
      <c r="G7230" s="284">
        <f t="shared" si="112"/>
        <v>5.8500000000000014</v>
      </c>
    </row>
    <row r="7231" spans="1:7" x14ac:dyDescent="0.25">
      <c r="A7231" s="261" t="s">
        <v>5738</v>
      </c>
      <c r="B7231" s="283">
        <v>88316</v>
      </c>
      <c r="C7231" s="108" t="s">
        <v>35</v>
      </c>
      <c r="D7231" t="s">
        <v>302</v>
      </c>
      <c r="E7231" s="284">
        <v>20.079999999999998</v>
      </c>
      <c r="F7231" s="284">
        <v>14.35</v>
      </c>
      <c r="G7231" s="284">
        <f t="shared" si="112"/>
        <v>5.7299999999999986</v>
      </c>
    </row>
    <row r="7232" spans="1:7" x14ac:dyDescent="0.25">
      <c r="A7232" s="261" t="s">
        <v>5738</v>
      </c>
      <c r="B7232" s="283">
        <v>88317</v>
      </c>
      <c r="C7232" s="108" t="s">
        <v>922</v>
      </c>
      <c r="D7232" t="s">
        <v>302</v>
      </c>
      <c r="E7232" s="284">
        <v>30.64</v>
      </c>
      <c r="F7232" s="284">
        <v>23.83</v>
      </c>
      <c r="G7232" s="284">
        <f t="shared" si="112"/>
        <v>6.8100000000000023</v>
      </c>
    </row>
    <row r="7233" spans="1:7" ht="30" x14ac:dyDescent="0.25">
      <c r="A7233" s="261" t="s">
        <v>5738</v>
      </c>
      <c r="B7233" s="283">
        <v>88318</v>
      </c>
      <c r="C7233" s="108" t="s">
        <v>2643</v>
      </c>
      <c r="D7233" t="s">
        <v>302</v>
      </c>
      <c r="E7233" s="284">
        <v>33.17</v>
      </c>
      <c r="F7233" s="284">
        <v>26.36</v>
      </c>
      <c r="G7233" s="284">
        <f t="shared" si="112"/>
        <v>6.8100000000000023</v>
      </c>
    </row>
    <row r="7234" spans="1:7" ht="30" x14ac:dyDescent="0.25">
      <c r="A7234" s="261" t="s">
        <v>5738</v>
      </c>
      <c r="B7234" s="283">
        <v>88320</v>
      </c>
      <c r="C7234" s="108" t="s">
        <v>924</v>
      </c>
      <c r="D7234" t="s">
        <v>302</v>
      </c>
      <c r="E7234" s="284">
        <v>23.77</v>
      </c>
      <c r="F7234" s="284">
        <v>18.059999999999999</v>
      </c>
      <c r="G7234" s="284">
        <f t="shared" si="112"/>
        <v>5.7100000000000009</v>
      </c>
    </row>
    <row r="7235" spans="1:7" ht="30" x14ac:dyDescent="0.25">
      <c r="A7235" s="261" t="s">
        <v>5738</v>
      </c>
      <c r="B7235" s="283">
        <v>88321</v>
      </c>
      <c r="C7235" s="108" t="s">
        <v>2644</v>
      </c>
      <c r="D7235" t="s">
        <v>302</v>
      </c>
      <c r="E7235" s="284">
        <v>30.67</v>
      </c>
      <c r="F7235" s="284">
        <v>28.44</v>
      </c>
      <c r="G7235" s="284">
        <f t="shared" ref="G7235:G7298" si="113">E7235-F7235</f>
        <v>2.2300000000000004</v>
      </c>
    </row>
    <row r="7236" spans="1:7" ht="30" x14ac:dyDescent="0.25">
      <c r="A7236" s="261" t="s">
        <v>5738</v>
      </c>
      <c r="B7236" s="283">
        <v>88322</v>
      </c>
      <c r="C7236" s="108" t="s">
        <v>2645</v>
      </c>
      <c r="D7236" t="s">
        <v>302</v>
      </c>
      <c r="E7236" s="284">
        <v>41.42</v>
      </c>
      <c r="F7236" s="284">
        <v>39.17</v>
      </c>
      <c r="G7236" s="284">
        <f t="shared" si="113"/>
        <v>2.25</v>
      </c>
    </row>
    <row r="7237" spans="1:7" x14ac:dyDescent="0.25">
      <c r="A7237" s="261" t="s">
        <v>5738</v>
      </c>
      <c r="B7237" s="283">
        <v>88323</v>
      </c>
      <c r="C7237" s="108" t="s">
        <v>2646</v>
      </c>
      <c r="D7237" t="s">
        <v>302</v>
      </c>
      <c r="E7237" s="284">
        <v>23.55</v>
      </c>
      <c r="F7237" s="284">
        <v>17.84</v>
      </c>
      <c r="G7237" s="284">
        <f t="shared" si="113"/>
        <v>5.7100000000000009</v>
      </c>
    </row>
    <row r="7238" spans="1:7" x14ac:dyDescent="0.25">
      <c r="A7238" s="261" t="s">
        <v>5738</v>
      </c>
      <c r="B7238" s="283">
        <v>88324</v>
      </c>
      <c r="C7238" s="108" t="s">
        <v>2647</v>
      </c>
      <c r="D7238" t="s">
        <v>302</v>
      </c>
      <c r="E7238" s="284">
        <v>33.86</v>
      </c>
      <c r="F7238" s="284">
        <v>29.2</v>
      </c>
      <c r="G7238" s="284">
        <f t="shared" si="113"/>
        <v>4.66</v>
      </c>
    </row>
    <row r="7239" spans="1:7" x14ac:dyDescent="0.25">
      <c r="A7239" s="261" t="s">
        <v>5738</v>
      </c>
      <c r="B7239" s="283">
        <v>88325</v>
      </c>
      <c r="C7239" s="108" t="s">
        <v>928</v>
      </c>
      <c r="D7239" t="s">
        <v>302</v>
      </c>
      <c r="E7239" s="284">
        <v>21.75</v>
      </c>
      <c r="F7239" s="284">
        <v>15.9</v>
      </c>
      <c r="G7239" s="284">
        <f t="shared" si="113"/>
        <v>5.85</v>
      </c>
    </row>
    <row r="7240" spans="1:7" ht="45" x14ac:dyDescent="0.25">
      <c r="A7240" s="261" t="s">
        <v>5738</v>
      </c>
      <c r="B7240" s="283">
        <v>88377</v>
      </c>
      <c r="C7240" s="108" t="s">
        <v>2648</v>
      </c>
      <c r="D7240" t="s">
        <v>302</v>
      </c>
      <c r="E7240" s="284">
        <v>29.44</v>
      </c>
      <c r="F7240" s="284">
        <v>24.78</v>
      </c>
      <c r="G7240" s="284">
        <f t="shared" si="113"/>
        <v>4.66</v>
      </c>
    </row>
    <row r="7241" spans="1:7" x14ac:dyDescent="0.25">
      <c r="A7241" s="261" t="s">
        <v>5738</v>
      </c>
      <c r="B7241" s="283">
        <v>88441</v>
      </c>
      <c r="C7241" s="108" t="s">
        <v>883</v>
      </c>
      <c r="D7241" t="s">
        <v>302</v>
      </c>
      <c r="E7241" s="284">
        <v>20.95</v>
      </c>
      <c r="F7241" s="284">
        <v>15.1</v>
      </c>
      <c r="G7241" s="284">
        <f t="shared" si="113"/>
        <v>5.85</v>
      </c>
    </row>
    <row r="7242" spans="1:7" ht="30" x14ac:dyDescent="0.25">
      <c r="A7242" s="261" t="s">
        <v>5738</v>
      </c>
      <c r="B7242" s="283">
        <v>88597</v>
      </c>
      <c r="C7242" s="108" t="s">
        <v>2685</v>
      </c>
      <c r="D7242" t="s">
        <v>302</v>
      </c>
      <c r="E7242" s="284">
        <v>29.91</v>
      </c>
      <c r="F7242" s="284">
        <v>27.75</v>
      </c>
      <c r="G7242" s="284">
        <f t="shared" si="113"/>
        <v>2.16</v>
      </c>
    </row>
    <row r="7243" spans="1:7" x14ac:dyDescent="0.25">
      <c r="A7243" s="261" t="s">
        <v>5738</v>
      </c>
      <c r="B7243" s="283">
        <v>90766</v>
      </c>
      <c r="C7243" s="108" t="s">
        <v>3342</v>
      </c>
      <c r="D7243" t="s">
        <v>302</v>
      </c>
      <c r="E7243" s="284">
        <v>22.92</v>
      </c>
      <c r="F7243" s="284">
        <v>20.69</v>
      </c>
      <c r="G7243" s="284">
        <f t="shared" si="113"/>
        <v>2.2300000000000004</v>
      </c>
    </row>
    <row r="7244" spans="1:7" ht="30" x14ac:dyDescent="0.25">
      <c r="A7244" s="261" t="s">
        <v>5738</v>
      </c>
      <c r="B7244" s="283">
        <v>90767</v>
      </c>
      <c r="C7244" s="108" t="s">
        <v>3343</v>
      </c>
      <c r="D7244" t="s">
        <v>302</v>
      </c>
      <c r="E7244" s="284">
        <v>23.02</v>
      </c>
      <c r="F7244" s="284">
        <v>20.79</v>
      </c>
      <c r="G7244" s="284">
        <f t="shared" si="113"/>
        <v>2.2300000000000004</v>
      </c>
    </row>
    <row r="7245" spans="1:7" ht="30" x14ac:dyDescent="0.25">
      <c r="A7245" s="261" t="s">
        <v>5738</v>
      </c>
      <c r="B7245" s="283">
        <v>90768</v>
      </c>
      <c r="C7245" s="108" t="s">
        <v>3344</v>
      </c>
      <c r="D7245" t="s">
        <v>302</v>
      </c>
      <c r="E7245" s="284">
        <v>101.17</v>
      </c>
      <c r="F7245" s="284">
        <v>99.04</v>
      </c>
      <c r="G7245" s="284">
        <f t="shared" si="113"/>
        <v>2.1299999999999955</v>
      </c>
    </row>
    <row r="7246" spans="1:7" ht="30" x14ac:dyDescent="0.25">
      <c r="A7246" s="261" t="s">
        <v>5738</v>
      </c>
      <c r="B7246" s="283">
        <v>90769</v>
      </c>
      <c r="C7246" s="108" t="s">
        <v>3345</v>
      </c>
      <c r="D7246" t="s">
        <v>302</v>
      </c>
      <c r="E7246" s="284">
        <v>107.05</v>
      </c>
      <c r="F7246" s="284">
        <v>104.92</v>
      </c>
      <c r="G7246" s="284">
        <f t="shared" si="113"/>
        <v>2.1299999999999955</v>
      </c>
    </row>
    <row r="7247" spans="1:7" ht="30" x14ac:dyDescent="0.25">
      <c r="A7247" s="261" t="s">
        <v>5738</v>
      </c>
      <c r="B7247" s="283">
        <v>90770</v>
      </c>
      <c r="C7247" s="108" t="s">
        <v>3346</v>
      </c>
      <c r="D7247" t="s">
        <v>302</v>
      </c>
      <c r="E7247" s="284">
        <v>112.09</v>
      </c>
      <c r="F7247" s="284">
        <v>109.96</v>
      </c>
      <c r="G7247" s="284">
        <f t="shared" si="113"/>
        <v>2.1300000000000097</v>
      </c>
    </row>
    <row r="7248" spans="1:7" ht="30" x14ac:dyDescent="0.25">
      <c r="A7248" s="261" t="s">
        <v>5738</v>
      </c>
      <c r="B7248" s="283">
        <v>90771</v>
      </c>
      <c r="C7248" s="108" t="s">
        <v>3347</v>
      </c>
      <c r="D7248" t="s">
        <v>302</v>
      </c>
      <c r="E7248" s="284">
        <v>27.57</v>
      </c>
      <c r="F7248" s="284">
        <v>25.41</v>
      </c>
      <c r="G7248" s="284">
        <f t="shared" si="113"/>
        <v>2.16</v>
      </c>
    </row>
    <row r="7249" spans="1:7" ht="30" x14ac:dyDescent="0.25">
      <c r="A7249" s="261" t="s">
        <v>5738</v>
      </c>
      <c r="B7249" s="283">
        <v>90772</v>
      </c>
      <c r="C7249" s="108" t="s">
        <v>3348</v>
      </c>
      <c r="D7249" t="s">
        <v>302</v>
      </c>
      <c r="E7249" s="284">
        <v>19.77</v>
      </c>
      <c r="F7249" s="284">
        <v>17.54</v>
      </c>
      <c r="G7249" s="284">
        <f t="shared" si="113"/>
        <v>2.2300000000000004</v>
      </c>
    </row>
    <row r="7250" spans="1:7" ht="30" x14ac:dyDescent="0.25">
      <c r="A7250" s="261" t="s">
        <v>5738</v>
      </c>
      <c r="B7250" s="283">
        <v>90773</v>
      </c>
      <c r="C7250" s="108" t="s">
        <v>3349</v>
      </c>
      <c r="D7250" t="s">
        <v>302</v>
      </c>
      <c r="E7250" s="284">
        <v>21.32</v>
      </c>
      <c r="F7250" s="284">
        <v>19.16</v>
      </c>
      <c r="G7250" s="284">
        <f t="shared" si="113"/>
        <v>2.16</v>
      </c>
    </row>
    <row r="7251" spans="1:7" ht="30" x14ac:dyDescent="0.25">
      <c r="A7251" s="261" t="s">
        <v>5738</v>
      </c>
      <c r="B7251" s="283">
        <v>90775</v>
      </c>
      <c r="C7251" s="108" t="s">
        <v>3350</v>
      </c>
      <c r="D7251" t="s">
        <v>302</v>
      </c>
      <c r="E7251" s="284">
        <v>27.53</v>
      </c>
      <c r="F7251" s="284">
        <v>25.37</v>
      </c>
      <c r="G7251" s="284">
        <f t="shared" si="113"/>
        <v>2.16</v>
      </c>
    </row>
    <row r="7252" spans="1:7" ht="30" x14ac:dyDescent="0.25">
      <c r="A7252" s="261" t="s">
        <v>5738</v>
      </c>
      <c r="B7252" s="283">
        <v>90776</v>
      </c>
      <c r="C7252" s="108" t="s">
        <v>3351</v>
      </c>
      <c r="D7252" t="s">
        <v>302</v>
      </c>
      <c r="E7252" s="284">
        <v>52.25</v>
      </c>
      <c r="F7252" s="284">
        <v>49.52</v>
      </c>
      <c r="G7252" s="284">
        <f t="shared" si="113"/>
        <v>2.7299999999999969</v>
      </c>
    </row>
    <row r="7253" spans="1:7" ht="30" x14ac:dyDescent="0.25">
      <c r="A7253" s="261" t="s">
        <v>5738</v>
      </c>
      <c r="B7253" s="283">
        <v>90777</v>
      </c>
      <c r="C7253" s="108" t="s">
        <v>3352</v>
      </c>
      <c r="D7253" t="s">
        <v>302</v>
      </c>
      <c r="E7253" s="284">
        <v>103.78</v>
      </c>
      <c r="F7253" s="284">
        <v>101.65</v>
      </c>
      <c r="G7253" s="284">
        <f t="shared" si="113"/>
        <v>2.1299999999999955</v>
      </c>
    </row>
    <row r="7254" spans="1:7" ht="30" x14ac:dyDescent="0.25">
      <c r="A7254" s="261" t="s">
        <v>5738</v>
      </c>
      <c r="B7254" s="283">
        <v>90778</v>
      </c>
      <c r="C7254" s="108" t="s">
        <v>3353</v>
      </c>
      <c r="D7254" t="s">
        <v>302</v>
      </c>
      <c r="E7254" s="284">
        <v>109.26</v>
      </c>
      <c r="F7254" s="284">
        <v>107.13</v>
      </c>
      <c r="G7254" s="284">
        <f t="shared" si="113"/>
        <v>2.1300000000000097</v>
      </c>
    </row>
    <row r="7255" spans="1:7" ht="30" x14ac:dyDescent="0.25">
      <c r="A7255" s="261" t="s">
        <v>5738</v>
      </c>
      <c r="B7255" s="283">
        <v>90779</v>
      </c>
      <c r="C7255" s="108" t="s">
        <v>3354</v>
      </c>
      <c r="D7255" t="s">
        <v>302</v>
      </c>
      <c r="E7255" s="284">
        <v>120.06</v>
      </c>
      <c r="F7255" s="284">
        <v>117.93</v>
      </c>
      <c r="G7255" s="284">
        <f t="shared" si="113"/>
        <v>2.1299999999999955</v>
      </c>
    </row>
    <row r="7256" spans="1:7" ht="30" x14ac:dyDescent="0.25">
      <c r="A7256" s="261" t="s">
        <v>5738</v>
      </c>
      <c r="B7256" s="283">
        <v>90780</v>
      </c>
      <c r="C7256" s="108" t="s">
        <v>3355</v>
      </c>
      <c r="D7256" t="s">
        <v>302</v>
      </c>
      <c r="E7256" s="284">
        <v>85.67</v>
      </c>
      <c r="F7256" s="284">
        <v>82.94</v>
      </c>
      <c r="G7256" s="284">
        <f t="shared" si="113"/>
        <v>2.730000000000004</v>
      </c>
    </row>
    <row r="7257" spans="1:7" x14ac:dyDescent="0.25">
      <c r="A7257" s="261" t="s">
        <v>5738</v>
      </c>
      <c r="B7257" s="283">
        <v>90781</v>
      </c>
      <c r="C7257" s="108" t="s">
        <v>3356</v>
      </c>
      <c r="D7257" t="s">
        <v>302</v>
      </c>
      <c r="E7257" s="284">
        <v>30.85</v>
      </c>
      <c r="F7257" s="284">
        <v>28.69</v>
      </c>
      <c r="G7257" s="284">
        <f t="shared" si="113"/>
        <v>2.16</v>
      </c>
    </row>
    <row r="7258" spans="1:7" ht="30" x14ac:dyDescent="0.25">
      <c r="A7258" s="261" t="s">
        <v>5738</v>
      </c>
      <c r="B7258" s="283">
        <v>93558</v>
      </c>
      <c r="C7258" s="108" t="s">
        <v>4349</v>
      </c>
      <c r="D7258" t="s">
        <v>317</v>
      </c>
      <c r="E7258" s="284">
        <v>3965.76</v>
      </c>
      <c r="F7258" s="284">
        <v>3089.03</v>
      </c>
      <c r="G7258" s="284">
        <f t="shared" si="113"/>
        <v>876.73</v>
      </c>
    </row>
    <row r="7259" spans="1:7" ht="30" x14ac:dyDescent="0.25">
      <c r="A7259" s="261" t="s">
        <v>5738</v>
      </c>
      <c r="B7259" s="283">
        <v>93559</v>
      </c>
      <c r="C7259" s="108" t="s">
        <v>2685</v>
      </c>
      <c r="D7259" t="s">
        <v>317</v>
      </c>
      <c r="E7259" s="284">
        <v>5266.54</v>
      </c>
      <c r="F7259" s="284">
        <v>4861.4399999999996</v>
      </c>
      <c r="G7259" s="284">
        <f t="shared" si="113"/>
        <v>405.10000000000036</v>
      </c>
    </row>
    <row r="7260" spans="1:7" ht="30" x14ac:dyDescent="0.25">
      <c r="A7260" s="261" t="s">
        <v>5738</v>
      </c>
      <c r="B7260" s="283">
        <v>93560</v>
      </c>
      <c r="C7260" s="108" t="s">
        <v>3349</v>
      </c>
      <c r="D7260" t="s">
        <v>317</v>
      </c>
      <c r="E7260" s="284">
        <v>3762.34</v>
      </c>
      <c r="F7260" s="284">
        <v>3357.24</v>
      </c>
      <c r="G7260" s="284">
        <f t="shared" si="113"/>
        <v>405.10000000000036</v>
      </c>
    </row>
    <row r="7261" spans="1:7" ht="30" x14ac:dyDescent="0.25">
      <c r="A7261" s="261" t="s">
        <v>5738</v>
      </c>
      <c r="B7261" s="283">
        <v>93561</v>
      </c>
      <c r="C7261" s="108" t="s">
        <v>3350</v>
      </c>
      <c r="D7261" t="s">
        <v>317</v>
      </c>
      <c r="E7261" s="284">
        <v>4852.26</v>
      </c>
      <c r="F7261" s="284">
        <v>4447.16</v>
      </c>
      <c r="G7261" s="284">
        <f t="shared" si="113"/>
        <v>405.10000000000036</v>
      </c>
    </row>
    <row r="7262" spans="1:7" ht="30" x14ac:dyDescent="0.25">
      <c r="A7262" s="261" t="s">
        <v>5738</v>
      </c>
      <c r="B7262" s="283">
        <v>93562</v>
      </c>
      <c r="C7262" s="108" t="s">
        <v>3347</v>
      </c>
      <c r="D7262" t="s">
        <v>317</v>
      </c>
      <c r="E7262" s="284">
        <v>4858.21</v>
      </c>
      <c r="F7262" s="284">
        <v>4453.1099999999997</v>
      </c>
      <c r="G7262" s="284">
        <f t="shared" si="113"/>
        <v>405.10000000000036</v>
      </c>
    </row>
    <row r="7263" spans="1:7" x14ac:dyDescent="0.25">
      <c r="A7263" s="261" t="s">
        <v>5738</v>
      </c>
      <c r="B7263" s="283">
        <v>93563</v>
      </c>
      <c r="C7263" s="108" t="s">
        <v>3342</v>
      </c>
      <c r="D7263" t="s">
        <v>317</v>
      </c>
      <c r="E7263" s="284">
        <v>4043.17</v>
      </c>
      <c r="F7263" s="284">
        <v>3624.85</v>
      </c>
      <c r="G7263" s="284">
        <f t="shared" si="113"/>
        <v>418.32000000000016</v>
      </c>
    </row>
    <row r="7264" spans="1:7" ht="30" x14ac:dyDescent="0.25">
      <c r="A7264" s="261" t="s">
        <v>5738</v>
      </c>
      <c r="B7264" s="283">
        <v>93564</v>
      </c>
      <c r="C7264" s="108" t="s">
        <v>3343</v>
      </c>
      <c r="D7264" t="s">
        <v>317</v>
      </c>
      <c r="E7264" s="284">
        <v>4045.27</v>
      </c>
      <c r="F7264" s="284">
        <v>3626.95</v>
      </c>
      <c r="G7264" s="284">
        <f t="shared" si="113"/>
        <v>418.32000000000016</v>
      </c>
    </row>
    <row r="7265" spans="1:7" ht="30" x14ac:dyDescent="0.25">
      <c r="A7265" s="261" t="s">
        <v>5738</v>
      </c>
      <c r="B7265" s="283">
        <v>93565</v>
      </c>
      <c r="C7265" s="108" t="s">
        <v>3352</v>
      </c>
      <c r="D7265" t="s">
        <v>317</v>
      </c>
      <c r="E7265" s="284">
        <v>18155.78</v>
      </c>
      <c r="F7265" s="284">
        <v>17753.87</v>
      </c>
      <c r="G7265" s="284">
        <f t="shared" si="113"/>
        <v>401.90999999999985</v>
      </c>
    </row>
    <row r="7266" spans="1:7" ht="30" x14ac:dyDescent="0.25">
      <c r="A7266" s="261" t="s">
        <v>5738</v>
      </c>
      <c r="B7266" s="283">
        <v>93566</v>
      </c>
      <c r="C7266" s="108" t="s">
        <v>3348</v>
      </c>
      <c r="D7266" t="s">
        <v>317</v>
      </c>
      <c r="E7266" s="284">
        <v>3493.94</v>
      </c>
      <c r="F7266" s="284">
        <v>3075.62</v>
      </c>
      <c r="G7266" s="284">
        <f t="shared" si="113"/>
        <v>418.32000000000016</v>
      </c>
    </row>
    <row r="7267" spans="1:7" ht="30" x14ac:dyDescent="0.25">
      <c r="A7267" s="261" t="s">
        <v>5738</v>
      </c>
      <c r="B7267" s="283">
        <v>93567</v>
      </c>
      <c r="C7267" s="108" t="s">
        <v>3353</v>
      </c>
      <c r="D7267" t="s">
        <v>317</v>
      </c>
      <c r="E7267" s="284">
        <v>19115.55</v>
      </c>
      <c r="F7267" s="284">
        <v>18713.64</v>
      </c>
      <c r="G7267" s="284">
        <f t="shared" si="113"/>
        <v>401.90999999999985</v>
      </c>
    </row>
    <row r="7268" spans="1:7" ht="30" x14ac:dyDescent="0.25">
      <c r="A7268" s="261" t="s">
        <v>5738</v>
      </c>
      <c r="B7268" s="283">
        <v>93568</v>
      </c>
      <c r="C7268" s="108" t="s">
        <v>3354</v>
      </c>
      <c r="D7268" t="s">
        <v>317</v>
      </c>
      <c r="E7268" s="284">
        <v>20997.72</v>
      </c>
      <c r="F7268" s="284">
        <v>20595.810000000001</v>
      </c>
      <c r="G7268" s="284">
        <f t="shared" si="113"/>
        <v>401.90999999999985</v>
      </c>
    </row>
    <row r="7269" spans="1:7" ht="30" x14ac:dyDescent="0.25">
      <c r="A7269" s="261" t="s">
        <v>5738</v>
      </c>
      <c r="B7269" s="283">
        <v>93569</v>
      </c>
      <c r="C7269" s="108" t="s">
        <v>4350</v>
      </c>
      <c r="D7269" t="s">
        <v>317</v>
      </c>
      <c r="E7269" s="284">
        <v>17732.150000000001</v>
      </c>
      <c r="F7269" s="284">
        <v>17330.240000000002</v>
      </c>
      <c r="G7269" s="284">
        <f t="shared" si="113"/>
        <v>401.90999999999985</v>
      </c>
    </row>
    <row r="7270" spans="1:7" ht="30" x14ac:dyDescent="0.25">
      <c r="A7270" s="261" t="s">
        <v>5738</v>
      </c>
      <c r="B7270" s="283">
        <v>93570</v>
      </c>
      <c r="C7270" s="108" t="s">
        <v>4351</v>
      </c>
      <c r="D7270" t="s">
        <v>317</v>
      </c>
      <c r="E7270" s="284">
        <v>18761.63</v>
      </c>
      <c r="F7270" s="284">
        <v>18359.72</v>
      </c>
      <c r="G7270" s="284">
        <f t="shared" si="113"/>
        <v>401.90999999999985</v>
      </c>
    </row>
    <row r="7271" spans="1:7" ht="30" x14ac:dyDescent="0.25">
      <c r="A7271" s="261" t="s">
        <v>5738</v>
      </c>
      <c r="B7271" s="283">
        <v>93571</v>
      </c>
      <c r="C7271" s="108" t="s">
        <v>4352</v>
      </c>
      <c r="D7271" t="s">
        <v>317</v>
      </c>
      <c r="E7271" s="284">
        <v>19643.490000000002</v>
      </c>
      <c r="F7271" s="284">
        <v>19241.580000000002</v>
      </c>
      <c r="G7271" s="284">
        <f t="shared" si="113"/>
        <v>401.90999999999985</v>
      </c>
    </row>
    <row r="7272" spans="1:7" ht="30" x14ac:dyDescent="0.25">
      <c r="A7272" s="261" t="s">
        <v>5738</v>
      </c>
      <c r="B7272" s="283">
        <v>93572</v>
      </c>
      <c r="C7272" s="108" t="s">
        <v>4353</v>
      </c>
      <c r="D7272" t="s">
        <v>317</v>
      </c>
      <c r="E7272" s="284">
        <v>9146.9699999999993</v>
      </c>
      <c r="F7272" s="284">
        <v>8632.69</v>
      </c>
      <c r="G7272" s="284">
        <f t="shared" si="113"/>
        <v>514.27999999999884</v>
      </c>
    </row>
    <row r="7273" spans="1:7" ht="30" x14ac:dyDescent="0.25">
      <c r="A7273" s="261" t="s">
        <v>5738</v>
      </c>
      <c r="B7273" s="283">
        <v>94295</v>
      </c>
      <c r="C7273" s="108" t="s">
        <v>3355</v>
      </c>
      <c r="D7273" t="s">
        <v>317</v>
      </c>
      <c r="E7273" s="284">
        <v>14977.26</v>
      </c>
      <c r="F7273" s="284">
        <v>14462.98</v>
      </c>
      <c r="G7273" s="284">
        <f t="shared" si="113"/>
        <v>514.28000000000065</v>
      </c>
    </row>
    <row r="7274" spans="1:7" x14ac:dyDescent="0.25">
      <c r="A7274" s="261" t="s">
        <v>5738</v>
      </c>
      <c r="B7274" s="283">
        <v>94296</v>
      </c>
      <c r="C7274" s="108" t="s">
        <v>3356</v>
      </c>
      <c r="D7274" t="s">
        <v>317</v>
      </c>
      <c r="E7274" s="284">
        <v>5425.32</v>
      </c>
      <c r="F7274" s="284">
        <v>5020.22</v>
      </c>
      <c r="G7274" s="284">
        <f t="shared" si="113"/>
        <v>405.09999999999945</v>
      </c>
    </row>
    <row r="7275" spans="1:7" ht="45" x14ac:dyDescent="0.25">
      <c r="A7275" s="261" t="s">
        <v>5738</v>
      </c>
      <c r="B7275" s="283">
        <v>95308</v>
      </c>
      <c r="C7275" s="108" t="s">
        <v>4695</v>
      </c>
      <c r="D7275" t="s">
        <v>302</v>
      </c>
      <c r="E7275" s="284">
        <v>0.2</v>
      </c>
      <c r="F7275" s="284">
        <v>0.2</v>
      </c>
      <c r="G7275" s="284">
        <f t="shared" si="113"/>
        <v>0</v>
      </c>
    </row>
    <row r="7276" spans="1:7" ht="45" x14ac:dyDescent="0.25">
      <c r="A7276" s="261" t="s">
        <v>5738</v>
      </c>
      <c r="B7276" s="283">
        <v>95309</v>
      </c>
      <c r="C7276" s="108" t="s">
        <v>4696</v>
      </c>
      <c r="D7276" t="s">
        <v>302</v>
      </c>
      <c r="E7276" s="284">
        <v>0.25</v>
      </c>
      <c r="F7276" s="284">
        <v>0.25</v>
      </c>
      <c r="G7276" s="284">
        <f t="shared" si="113"/>
        <v>0</v>
      </c>
    </row>
    <row r="7277" spans="1:7" ht="45" x14ac:dyDescent="0.25">
      <c r="A7277" s="261" t="s">
        <v>5738</v>
      </c>
      <c r="B7277" s="283">
        <v>95310</v>
      </c>
      <c r="C7277" s="108" t="s">
        <v>4697</v>
      </c>
      <c r="D7277" t="s">
        <v>302</v>
      </c>
      <c r="E7277" s="284">
        <v>0.2</v>
      </c>
      <c r="F7277" s="284">
        <v>0.2</v>
      </c>
      <c r="G7277" s="284">
        <f t="shared" si="113"/>
        <v>0</v>
      </c>
    </row>
    <row r="7278" spans="1:7" ht="45" x14ac:dyDescent="0.25">
      <c r="A7278" s="261" t="s">
        <v>5738</v>
      </c>
      <c r="B7278" s="283">
        <v>95311</v>
      </c>
      <c r="C7278" s="108" t="s">
        <v>4698</v>
      </c>
      <c r="D7278" t="s">
        <v>302</v>
      </c>
      <c r="E7278" s="284">
        <v>0.19</v>
      </c>
      <c r="F7278" s="284">
        <v>0.19</v>
      </c>
      <c r="G7278" s="284">
        <f t="shared" si="113"/>
        <v>0</v>
      </c>
    </row>
    <row r="7279" spans="1:7" ht="45" x14ac:dyDescent="0.25">
      <c r="A7279" s="261" t="s">
        <v>5738</v>
      </c>
      <c r="B7279" s="283">
        <v>95312</v>
      </c>
      <c r="C7279" s="108" t="s">
        <v>4699</v>
      </c>
      <c r="D7279" t="s">
        <v>302</v>
      </c>
      <c r="E7279" s="284">
        <v>0.25</v>
      </c>
      <c r="F7279" s="284">
        <v>0.25</v>
      </c>
      <c r="G7279" s="284">
        <f t="shared" si="113"/>
        <v>0</v>
      </c>
    </row>
    <row r="7280" spans="1:7" ht="45" x14ac:dyDescent="0.25">
      <c r="A7280" s="261" t="s">
        <v>5738</v>
      </c>
      <c r="B7280" s="283">
        <v>95313</v>
      </c>
      <c r="C7280" s="108" t="s">
        <v>4700</v>
      </c>
      <c r="D7280" t="s">
        <v>302</v>
      </c>
      <c r="E7280" s="284">
        <v>0.19</v>
      </c>
      <c r="F7280" s="284">
        <v>0.19</v>
      </c>
      <c r="G7280" s="284">
        <f t="shared" si="113"/>
        <v>0</v>
      </c>
    </row>
    <row r="7281" spans="1:7" ht="30" x14ac:dyDescent="0.25">
      <c r="A7281" s="261" t="s">
        <v>5738</v>
      </c>
      <c r="B7281" s="283">
        <v>95314</v>
      </c>
      <c r="C7281" s="108" t="s">
        <v>4701</v>
      </c>
      <c r="D7281" t="s">
        <v>302</v>
      </c>
      <c r="E7281" s="284">
        <v>0.23</v>
      </c>
      <c r="F7281" s="284">
        <v>0.23</v>
      </c>
      <c r="G7281" s="284">
        <f t="shared" si="113"/>
        <v>0</v>
      </c>
    </row>
    <row r="7282" spans="1:7" ht="30" x14ac:dyDescent="0.25">
      <c r="A7282" s="261" t="s">
        <v>5738</v>
      </c>
      <c r="B7282" s="283">
        <v>95315</v>
      </c>
      <c r="C7282" s="108" t="s">
        <v>4702</v>
      </c>
      <c r="D7282" t="s">
        <v>302</v>
      </c>
      <c r="E7282" s="284">
        <v>0.23</v>
      </c>
      <c r="F7282" s="284">
        <v>0.23</v>
      </c>
      <c r="G7282" s="284">
        <f t="shared" si="113"/>
        <v>0</v>
      </c>
    </row>
    <row r="7283" spans="1:7" ht="45" x14ac:dyDescent="0.25">
      <c r="A7283" s="261" t="s">
        <v>5738</v>
      </c>
      <c r="B7283" s="283">
        <v>95316</v>
      </c>
      <c r="C7283" s="108" t="s">
        <v>4703</v>
      </c>
      <c r="D7283" t="s">
        <v>302</v>
      </c>
      <c r="E7283" s="284">
        <v>0.64</v>
      </c>
      <c r="F7283" s="284">
        <v>0.64</v>
      </c>
      <c r="G7283" s="284">
        <f t="shared" si="113"/>
        <v>0</v>
      </c>
    </row>
    <row r="7284" spans="1:7" ht="45" x14ac:dyDescent="0.25">
      <c r="A7284" s="261" t="s">
        <v>5738</v>
      </c>
      <c r="B7284" s="283">
        <v>95317</v>
      </c>
      <c r="C7284" s="108" t="s">
        <v>4704</v>
      </c>
      <c r="D7284" t="s">
        <v>302</v>
      </c>
      <c r="E7284" s="284">
        <v>0.31</v>
      </c>
      <c r="F7284" s="284">
        <v>0.31</v>
      </c>
      <c r="G7284" s="284">
        <f t="shared" si="113"/>
        <v>0</v>
      </c>
    </row>
    <row r="7285" spans="1:7" ht="45" x14ac:dyDescent="0.25">
      <c r="A7285" s="261" t="s">
        <v>5738</v>
      </c>
      <c r="B7285" s="283">
        <v>95318</v>
      </c>
      <c r="C7285" s="108" t="s">
        <v>4705</v>
      </c>
      <c r="D7285" t="s">
        <v>302</v>
      </c>
      <c r="E7285" s="284">
        <v>0.22</v>
      </c>
      <c r="F7285" s="284">
        <v>0.22</v>
      </c>
      <c r="G7285" s="284">
        <f t="shared" si="113"/>
        <v>0</v>
      </c>
    </row>
    <row r="7286" spans="1:7" ht="45" x14ac:dyDescent="0.25">
      <c r="A7286" s="261" t="s">
        <v>5738</v>
      </c>
      <c r="B7286" s="283">
        <v>95319</v>
      </c>
      <c r="C7286" s="108" t="s">
        <v>4706</v>
      </c>
      <c r="D7286" t="s">
        <v>302</v>
      </c>
      <c r="E7286" s="284">
        <v>0.2</v>
      </c>
      <c r="F7286" s="284">
        <v>0.2</v>
      </c>
      <c r="G7286" s="284">
        <f t="shared" si="113"/>
        <v>0</v>
      </c>
    </row>
    <row r="7287" spans="1:7" ht="45" x14ac:dyDescent="0.25">
      <c r="A7287" s="261" t="s">
        <v>5738</v>
      </c>
      <c r="B7287" s="283">
        <v>95320</v>
      </c>
      <c r="C7287" s="108" t="s">
        <v>4707</v>
      </c>
      <c r="D7287" t="s">
        <v>302</v>
      </c>
      <c r="E7287" s="284">
        <v>0.2</v>
      </c>
      <c r="F7287" s="284">
        <v>0.2</v>
      </c>
      <c r="G7287" s="284">
        <f t="shared" si="113"/>
        <v>0</v>
      </c>
    </row>
    <row r="7288" spans="1:7" ht="45" x14ac:dyDescent="0.25">
      <c r="A7288" s="261" t="s">
        <v>5738</v>
      </c>
      <c r="B7288" s="283">
        <v>95321</v>
      </c>
      <c r="C7288" s="108" t="s">
        <v>4708</v>
      </c>
      <c r="D7288" t="s">
        <v>302</v>
      </c>
      <c r="E7288" s="284">
        <v>0.18</v>
      </c>
      <c r="F7288" s="284">
        <v>0.18</v>
      </c>
      <c r="G7288" s="284">
        <f t="shared" si="113"/>
        <v>0</v>
      </c>
    </row>
    <row r="7289" spans="1:7" ht="45" x14ac:dyDescent="0.25">
      <c r="A7289" s="261" t="s">
        <v>5738</v>
      </c>
      <c r="B7289" s="283">
        <v>95322</v>
      </c>
      <c r="C7289" s="108" t="s">
        <v>4709</v>
      </c>
      <c r="D7289" t="s">
        <v>302</v>
      </c>
      <c r="E7289" s="284">
        <v>0.12</v>
      </c>
      <c r="F7289" s="284">
        <v>0.12</v>
      </c>
      <c r="G7289" s="284">
        <f t="shared" si="113"/>
        <v>0</v>
      </c>
    </row>
    <row r="7290" spans="1:7" ht="45" x14ac:dyDescent="0.25">
      <c r="A7290" s="261" t="s">
        <v>5738</v>
      </c>
      <c r="B7290" s="283">
        <v>95323</v>
      </c>
      <c r="C7290" s="108" t="s">
        <v>4710</v>
      </c>
      <c r="D7290" t="s">
        <v>302</v>
      </c>
      <c r="E7290" s="284">
        <v>0.25</v>
      </c>
      <c r="F7290" s="284">
        <v>0.25</v>
      </c>
      <c r="G7290" s="284">
        <f t="shared" si="113"/>
        <v>0</v>
      </c>
    </row>
    <row r="7291" spans="1:7" ht="45" x14ac:dyDescent="0.25">
      <c r="A7291" s="261" t="s">
        <v>5738</v>
      </c>
      <c r="B7291" s="283">
        <v>95324</v>
      </c>
      <c r="C7291" s="108" t="s">
        <v>4711</v>
      </c>
      <c r="D7291" t="s">
        <v>302</v>
      </c>
      <c r="E7291" s="284">
        <v>0.3</v>
      </c>
      <c r="F7291" s="284">
        <v>0.3</v>
      </c>
      <c r="G7291" s="284">
        <f t="shared" si="113"/>
        <v>0</v>
      </c>
    </row>
    <row r="7292" spans="1:7" ht="45" x14ac:dyDescent="0.25">
      <c r="A7292" s="261" t="s">
        <v>5738</v>
      </c>
      <c r="B7292" s="283">
        <v>95325</v>
      </c>
      <c r="C7292" s="108" t="s">
        <v>4712</v>
      </c>
      <c r="D7292" t="s">
        <v>302</v>
      </c>
      <c r="E7292" s="284">
        <v>0.65</v>
      </c>
      <c r="F7292" s="284">
        <v>0.65</v>
      </c>
      <c r="G7292" s="284">
        <f t="shared" si="113"/>
        <v>0</v>
      </c>
    </row>
    <row r="7293" spans="1:7" ht="45" x14ac:dyDescent="0.25">
      <c r="A7293" s="261" t="s">
        <v>5738</v>
      </c>
      <c r="B7293" s="283">
        <v>95326</v>
      </c>
      <c r="C7293" s="108" t="s">
        <v>4713</v>
      </c>
      <c r="D7293" t="s">
        <v>302</v>
      </c>
      <c r="E7293" s="284">
        <v>7.0000000000000007E-2</v>
      </c>
      <c r="F7293" s="284">
        <v>7.0000000000000007E-2</v>
      </c>
      <c r="G7293" s="284">
        <f t="shared" si="113"/>
        <v>0</v>
      </c>
    </row>
    <row r="7294" spans="1:7" ht="30" x14ac:dyDescent="0.25">
      <c r="A7294" s="261" t="s">
        <v>5738</v>
      </c>
      <c r="B7294" s="283">
        <v>95328</v>
      </c>
      <c r="C7294" s="108" t="s">
        <v>4714</v>
      </c>
      <c r="D7294" t="s">
        <v>302</v>
      </c>
      <c r="E7294" s="284">
        <v>0.2</v>
      </c>
      <c r="F7294" s="284">
        <v>0.2</v>
      </c>
      <c r="G7294" s="284">
        <f t="shared" si="113"/>
        <v>0</v>
      </c>
    </row>
    <row r="7295" spans="1:7" ht="45" x14ac:dyDescent="0.25">
      <c r="A7295" s="261" t="s">
        <v>5738</v>
      </c>
      <c r="B7295" s="283">
        <v>95329</v>
      </c>
      <c r="C7295" s="108" t="s">
        <v>4715</v>
      </c>
      <c r="D7295" t="s">
        <v>302</v>
      </c>
      <c r="E7295" s="284">
        <v>0.28000000000000003</v>
      </c>
      <c r="F7295" s="284">
        <v>0.28000000000000003</v>
      </c>
      <c r="G7295" s="284">
        <f t="shared" si="113"/>
        <v>0</v>
      </c>
    </row>
    <row r="7296" spans="1:7" ht="45" x14ac:dyDescent="0.25">
      <c r="A7296" s="261" t="s">
        <v>5738</v>
      </c>
      <c r="B7296" s="283">
        <v>95330</v>
      </c>
      <c r="C7296" s="108" t="s">
        <v>4716</v>
      </c>
      <c r="D7296" t="s">
        <v>302</v>
      </c>
      <c r="E7296" s="284">
        <v>0.23</v>
      </c>
      <c r="F7296" s="284">
        <v>0.23</v>
      </c>
      <c r="G7296" s="284">
        <f t="shared" si="113"/>
        <v>0</v>
      </c>
    </row>
    <row r="7297" spans="1:7" ht="45" x14ac:dyDescent="0.25">
      <c r="A7297" s="261" t="s">
        <v>5738</v>
      </c>
      <c r="B7297" s="283">
        <v>95331</v>
      </c>
      <c r="C7297" s="108" t="s">
        <v>4717</v>
      </c>
      <c r="D7297" t="s">
        <v>302</v>
      </c>
      <c r="E7297" s="284">
        <v>0.2</v>
      </c>
      <c r="F7297" s="284">
        <v>0.2</v>
      </c>
      <c r="G7297" s="284">
        <f t="shared" si="113"/>
        <v>0</v>
      </c>
    </row>
    <row r="7298" spans="1:7" ht="30" x14ac:dyDescent="0.25">
      <c r="A7298" s="261" t="s">
        <v>5738</v>
      </c>
      <c r="B7298" s="283">
        <v>95332</v>
      </c>
      <c r="C7298" s="108" t="s">
        <v>4718</v>
      </c>
      <c r="D7298" t="s">
        <v>302</v>
      </c>
      <c r="E7298" s="284">
        <v>0.81</v>
      </c>
      <c r="F7298" s="284">
        <v>0.81</v>
      </c>
      <c r="G7298" s="284">
        <f t="shared" si="113"/>
        <v>0</v>
      </c>
    </row>
    <row r="7299" spans="1:7" ht="45" x14ac:dyDescent="0.25">
      <c r="A7299" s="261" t="s">
        <v>5738</v>
      </c>
      <c r="B7299" s="283">
        <v>95333</v>
      </c>
      <c r="C7299" s="108" t="s">
        <v>4719</v>
      </c>
      <c r="D7299" t="s">
        <v>302</v>
      </c>
      <c r="E7299" s="284">
        <v>0.81</v>
      </c>
      <c r="F7299" s="284">
        <v>0.81</v>
      </c>
      <c r="G7299" s="284">
        <f t="shared" ref="G7299:G7362" si="114">E7299-F7299</f>
        <v>0</v>
      </c>
    </row>
    <row r="7300" spans="1:7" ht="30" x14ac:dyDescent="0.25">
      <c r="A7300" s="261" t="s">
        <v>5738</v>
      </c>
      <c r="B7300" s="283">
        <v>95334</v>
      </c>
      <c r="C7300" s="108" t="s">
        <v>4720</v>
      </c>
      <c r="D7300" t="s">
        <v>302</v>
      </c>
      <c r="E7300" s="284">
        <v>0.85</v>
      </c>
      <c r="F7300" s="284">
        <v>0.85</v>
      </c>
      <c r="G7300" s="284">
        <f t="shared" si="114"/>
        <v>0</v>
      </c>
    </row>
    <row r="7301" spans="1:7" ht="45" x14ac:dyDescent="0.25">
      <c r="A7301" s="261" t="s">
        <v>5738</v>
      </c>
      <c r="B7301" s="283">
        <v>95335</v>
      </c>
      <c r="C7301" s="108" t="s">
        <v>4721</v>
      </c>
      <c r="D7301" t="s">
        <v>302</v>
      </c>
      <c r="E7301" s="284">
        <v>0.41</v>
      </c>
      <c r="F7301" s="284">
        <v>0.41</v>
      </c>
      <c r="G7301" s="284">
        <f t="shared" si="114"/>
        <v>0</v>
      </c>
    </row>
    <row r="7302" spans="1:7" ht="30" x14ac:dyDescent="0.25">
      <c r="A7302" s="261" t="s">
        <v>5738</v>
      </c>
      <c r="B7302" s="283">
        <v>95337</v>
      </c>
      <c r="C7302" s="108" t="s">
        <v>4722</v>
      </c>
      <c r="D7302" t="s">
        <v>302</v>
      </c>
      <c r="E7302" s="284">
        <v>0.23</v>
      </c>
      <c r="F7302" s="284">
        <v>0.23</v>
      </c>
      <c r="G7302" s="284">
        <f t="shared" si="114"/>
        <v>0</v>
      </c>
    </row>
    <row r="7303" spans="1:7" ht="45" x14ac:dyDescent="0.25">
      <c r="A7303" s="261" t="s">
        <v>5738</v>
      </c>
      <c r="B7303" s="283">
        <v>95338</v>
      </c>
      <c r="C7303" s="108" t="s">
        <v>4723</v>
      </c>
      <c r="D7303" t="s">
        <v>302</v>
      </c>
      <c r="E7303" s="284">
        <v>0.46</v>
      </c>
      <c r="F7303" s="284">
        <v>0.46</v>
      </c>
      <c r="G7303" s="284">
        <f t="shared" si="114"/>
        <v>0</v>
      </c>
    </row>
    <row r="7304" spans="1:7" ht="30" x14ac:dyDescent="0.25">
      <c r="A7304" s="261" t="s">
        <v>5738</v>
      </c>
      <c r="B7304" s="283">
        <v>95339</v>
      </c>
      <c r="C7304" s="108" t="s">
        <v>4724</v>
      </c>
      <c r="D7304" t="s">
        <v>302</v>
      </c>
      <c r="E7304" s="284">
        <v>0.41</v>
      </c>
      <c r="F7304" s="284">
        <v>0.41</v>
      </c>
      <c r="G7304" s="284">
        <f t="shared" si="114"/>
        <v>0</v>
      </c>
    </row>
    <row r="7305" spans="1:7" ht="30" x14ac:dyDescent="0.25">
      <c r="A7305" s="261" t="s">
        <v>5738</v>
      </c>
      <c r="B7305" s="283">
        <v>95340</v>
      </c>
      <c r="C7305" s="108" t="s">
        <v>4725</v>
      </c>
      <c r="D7305" t="s">
        <v>302</v>
      </c>
      <c r="E7305" s="284">
        <v>0.28000000000000003</v>
      </c>
      <c r="F7305" s="284">
        <v>0.28000000000000003</v>
      </c>
      <c r="G7305" s="284">
        <f t="shared" si="114"/>
        <v>0</v>
      </c>
    </row>
    <row r="7306" spans="1:7" ht="45" x14ac:dyDescent="0.25">
      <c r="A7306" s="261" t="s">
        <v>5738</v>
      </c>
      <c r="B7306" s="283">
        <v>95341</v>
      </c>
      <c r="C7306" s="108" t="s">
        <v>4726</v>
      </c>
      <c r="D7306" t="s">
        <v>302</v>
      </c>
      <c r="E7306" s="284">
        <v>0.3</v>
      </c>
      <c r="F7306" s="284">
        <v>0.3</v>
      </c>
      <c r="G7306" s="284">
        <f t="shared" si="114"/>
        <v>0</v>
      </c>
    </row>
    <row r="7307" spans="1:7" ht="45" x14ac:dyDescent="0.25">
      <c r="A7307" s="261" t="s">
        <v>5738</v>
      </c>
      <c r="B7307" s="283">
        <v>95342</v>
      </c>
      <c r="C7307" s="108" t="s">
        <v>4727</v>
      </c>
      <c r="D7307" t="s">
        <v>302</v>
      </c>
      <c r="E7307" s="284">
        <v>0.35</v>
      </c>
      <c r="F7307" s="284">
        <v>0.35</v>
      </c>
      <c r="G7307" s="284">
        <f t="shared" si="114"/>
        <v>0</v>
      </c>
    </row>
    <row r="7308" spans="1:7" ht="45" x14ac:dyDescent="0.25">
      <c r="A7308" s="261" t="s">
        <v>5738</v>
      </c>
      <c r="B7308" s="283">
        <v>95343</v>
      </c>
      <c r="C7308" s="108" t="s">
        <v>4728</v>
      </c>
      <c r="D7308" t="s">
        <v>302</v>
      </c>
      <c r="E7308" s="284">
        <v>0.55000000000000004</v>
      </c>
      <c r="F7308" s="284">
        <v>0.55000000000000004</v>
      </c>
      <c r="G7308" s="284">
        <f t="shared" si="114"/>
        <v>0</v>
      </c>
    </row>
    <row r="7309" spans="1:7" ht="45" x14ac:dyDescent="0.25">
      <c r="A7309" s="261" t="s">
        <v>5738</v>
      </c>
      <c r="B7309" s="283">
        <v>95344</v>
      </c>
      <c r="C7309" s="108" t="s">
        <v>4729</v>
      </c>
      <c r="D7309" t="s">
        <v>302</v>
      </c>
      <c r="E7309" s="284">
        <v>0.28999999999999998</v>
      </c>
      <c r="F7309" s="284">
        <v>0.28999999999999998</v>
      </c>
      <c r="G7309" s="284">
        <f t="shared" si="114"/>
        <v>0</v>
      </c>
    </row>
    <row r="7310" spans="1:7" ht="45" x14ac:dyDescent="0.25">
      <c r="A7310" s="261" t="s">
        <v>5738</v>
      </c>
      <c r="B7310" s="283">
        <v>95345</v>
      </c>
      <c r="C7310" s="108" t="s">
        <v>4730</v>
      </c>
      <c r="D7310" t="s">
        <v>302</v>
      </c>
      <c r="E7310" s="284">
        <v>1.1000000000000001</v>
      </c>
      <c r="F7310" s="284">
        <v>1.1000000000000001</v>
      </c>
      <c r="G7310" s="284">
        <f t="shared" si="114"/>
        <v>0</v>
      </c>
    </row>
    <row r="7311" spans="1:7" ht="45" x14ac:dyDescent="0.25">
      <c r="A7311" s="261" t="s">
        <v>5738</v>
      </c>
      <c r="B7311" s="283">
        <v>95346</v>
      </c>
      <c r="C7311" s="108" t="s">
        <v>4731</v>
      </c>
      <c r="D7311" t="s">
        <v>302</v>
      </c>
      <c r="E7311" s="284">
        <v>0.1</v>
      </c>
      <c r="F7311" s="284">
        <v>0.1</v>
      </c>
      <c r="G7311" s="284">
        <f t="shared" si="114"/>
        <v>0</v>
      </c>
    </row>
    <row r="7312" spans="1:7" ht="45" x14ac:dyDescent="0.25">
      <c r="A7312" s="261" t="s">
        <v>5738</v>
      </c>
      <c r="B7312" s="283">
        <v>95347</v>
      </c>
      <c r="C7312" s="108" t="s">
        <v>4732</v>
      </c>
      <c r="D7312" t="s">
        <v>302</v>
      </c>
      <c r="E7312" s="284">
        <v>0.1</v>
      </c>
      <c r="F7312" s="284">
        <v>0.1</v>
      </c>
      <c r="G7312" s="284">
        <f t="shared" si="114"/>
        <v>0</v>
      </c>
    </row>
    <row r="7313" spans="1:7" ht="45" x14ac:dyDescent="0.25">
      <c r="A7313" s="261" t="s">
        <v>5738</v>
      </c>
      <c r="B7313" s="283">
        <v>95348</v>
      </c>
      <c r="C7313" s="108" t="s">
        <v>4733</v>
      </c>
      <c r="D7313" t="s">
        <v>302</v>
      </c>
      <c r="E7313" s="284">
        <v>0.12</v>
      </c>
      <c r="F7313" s="284">
        <v>0.12</v>
      </c>
      <c r="G7313" s="284">
        <f t="shared" si="114"/>
        <v>0</v>
      </c>
    </row>
    <row r="7314" spans="1:7" ht="45" x14ac:dyDescent="0.25">
      <c r="A7314" s="261" t="s">
        <v>5738</v>
      </c>
      <c r="B7314" s="283">
        <v>95349</v>
      </c>
      <c r="C7314" s="108" t="s">
        <v>4734</v>
      </c>
      <c r="D7314" t="s">
        <v>302</v>
      </c>
      <c r="E7314" s="284">
        <v>0.09</v>
      </c>
      <c r="F7314" s="284">
        <v>0.09</v>
      </c>
      <c r="G7314" s="284">
        <f t="shared" si="114"/>
        <v>0</v>
      </c>
    </row>
    <row r="7315" spans="1:7" ht="45" x14ac:dyDescent="0.25">
      <c r="A7315" s="261" t="s">
        <v>5738</v>
      </c>
      <c r="B7315" s="283">
        <v>95351</v>
      </c>
      <c r="C7315" s="108" t="s">
        <v>4735</v>
      </c>
      <c r="D7315" t="s">
        <v>302</v>
      </c>
      <c r="E7315" s="284">
        <v>0.39</v>
      </c>
      <c r="F7315" s="284">
        <v>0.39</v>
      </c>
      <c r="G7315" s="284">
        <f t="shared" si="114"/>
        <v>0</v>
      </c>
    </row>
    <row r="7316" spans="1:7" ht="30" x14ac:dyDescent="0.25">
      <c r="A7316" s="261" t="s">
        <v>5738</v>
      </c>
      <c r="B7316" s="283">
        <v>95352</v>
      </c>
      <c r="C7316" s="108" t="s">
        <v>4736</v>
      </c>
      <c r="D7316" t="s">
        <v>302</v>
      </c>
      <c r="E7316" s="284">
        <v>0.14000000000000001</v>
      </c>
      <c r="F7316" s="284">
        <v>0.14000000000000001</v>
      </c>
      <c r="G7316" s="284">
        <f t="shared" si="114"/>
        <v>0</v>
      </c>
    </row>
    <row r="7317" spans="1:7" ht="45" x14ac:dyDescent="0.25">
      <c r="A7317" s="261" t="s">
        <v>5738</v>
      </c>
      <c r="B7317" s="283">
        <v>95354</v>
      </c>
      <c r="C7317" s="108" t="s">
        <v>4737</v>
      </c>
      <c r="D7317" t="s">
        <v>302</v>
      </c>
      <c r="E7317" s="284">
        <v>0.28000000000000003</v>
      </c>
      <c r="F7317" s="284">
        <v>0.28000000000000003</v>
      </c>
      <c r="G7317" s="284">
        <f t="shared" si="114"/>
        <v>0</v>
      </c>
    </row>
    <row r="7318" spans="1:7" ht="45" x14ac:dyDescent="0.25">
      <c r="A7318" s="261" t="s">
        <v>5738</v>
      </c>
      <c r="B7318" s="283">
        <v>95355</v>
      </c>
      <c r="C7318" s="108" t="s">
        <v>4738</v>
      </c>
      <c r="D7318" t="s">
        <v>302</v>
      </c>
      <c r="E7318" s="284">
        <v>0.17</v>
      </c>
      <c r="F7318" s="284">
        <v>0.17</v>
      </c>
      <c r="G7318" s="284">
        <f t="shared" si="114"/>
        <v>0</v>
      </c>
    </row>
    <row r="7319" spans="1:7" ht="45" x14ac:dyDescent="0.25">
      <c r="A7319" s="261" t="s">
        <v>5738</v>
      </c>
      <c r="B7319" s="283">
        <v>95356</v>
      </c>
      <c r="C7319" s="108" t="s">
        <v>4739</v>
      </c>
      <c r="D7319" t="s">
        <v>302</v>
      </c>
      <c r="E7319" s="284">
        <v>0.28000000000000003</v>
      </c>
      <c r="F7319" s="284">
        <v>0.28000000000000003</v>
      </c>
      <c r="G7319" s="284">
        <f t="shared" si="114"/>
        <v>0</v>
      </c>
    </row>
    <row r="7320" spans="1:7" ht="45" x14ac:dyDescent="0.25">
      <c r="A7320" s="261" t="s">
        <v>5738</v>
      </c>
      <c r="B7320" s="283">
        <v>95357</v>
      </c>
      <c r="C7320" s="108" t="s">
        <v>4740</v>
      </c>
      <c r="D7320" t="s">
        <v>302</v>
      </c>
      <c r="E7320" s="284">
        <v>0.35</v>
      </c>
      <c r="F7320" s="284">
        <v>0.35</v>
      </c>
      <c r="G7320" s="284">
        <f t="shared" si="114"/>
        <v>0</v>
      </c>
    </row>
    <row r="7321" spans="1:7" ht="45" x14ac:dyDescent="0.25">
      <c r="A7321" s="261" t="s">
        <v>5738</v>
      </c>
      <c r="B7321" s="283">
        <v>95358</v>
      </c>
      <c r="C7321" s="108" t="s">
        <v>4741</v>
      </c>
      <c r="D7321" t="s">
        <v>302</v>
      </c>
      <c r="E7321" s="284">
        <v>0.46</v>
      </c>
      <c r="F7321" s="284">
        <v>0.46</v>
      </c>
      <c r="G7321" s="284">
        <f t="shared" si="114"/>
        <v>0</v>
      </c>
    </row>
    <row r="7322" spans="1:7" ht="45" x14ac:dyDescent="0.25">
      <c r="A7322" s="261" t="s">
        <v>5738</v>
      </c>
      <c r="B7322" s="283">
        <v>95359</v>
      </c>
      <c r="C7322" s="108" t="s">
        <v>4742</v>
      </c>
      <c r="D7322" t="s">
        <v>302</v>
      </c>
      <c r="E7322" s="284">
        <v>0.74</v>
      </c>
      <c r="F7322" s="284">
        <v>0.74</v>
      </c>
      <c r="G7322" s="284">
        <f t="shared" si="114"/>
        <v>0</v>
      </c>
    </row>
    <row r="7323" spans="1:7" ht="45" x14ac:dyDescent="0.25">
      <c r="A7323" s="261" t="s">
        <v>5738</v>
      </c>
      <c r="B7323" s="283">
        <v>95360</v>
      </c>
      <c r="C7323" s="108" t="s">
        <v>4743</v>
      </c>
      <c r="D7323" t="s">
        <v>302</v>
      </c>
      <c r="E7323" s="284">
        <v>0.38</v>
      </c>
      <c r="F7323" s="284">
        <v>0.38</v>
      </c>
      <c r="G7323" s="284">
        <f t="shared" si="114"/>
        <v>0</v>
      </c>
    </row>
    <row r="7324" spans="1:7" ht="45" x14ac:dyDescent="0.25">
      <c r="A7324" s="261" t="s">
        <v>5738</v>
      </c>
      <c r="B7324" s="283">
        <v>95361</v>
      </c>
      <c r="C7324" s="108" t="s">
        <v>4744</v>
      </c>
      <c r="D7324" t="s">
        <v>302</v>
      </c>
      <c r="E7324" s="284">
        <v>0.22</v>
      </c>
      <c r="F7324" s="284">
        <v>0.22</v>
      </c>
      <c r="G7324" s="284">
        <f t="shared" si="114"/>
        <v>0</v>
      </c>
    </row>
    <row r="7325" spans="1:7" ht="45" x14ac:dyDescent="0.25">
      <c r="A7325" s="261" t="s">
        <v>5738</v>
      </c>
      <c r="B7325" s="283">
        <v>95362</v>
      </c>
      <c r="C7325" s="108" t="s">
        <v>4745</v>
      </c>
      <c r="D7325" t="s">
        <v>302</v>
      </c>
      <c r="E7325" s="284">
        <v>0.38</v>
      </c>
      <c r="F7325" s="284">
        <v>0.38</v>
      </c>
      <c r="G7325" s="284">
        <f t="shared" si="114"/>
        <v>0</v>
      </c>
    </row>
    <row r="7326" spans="1:7" ht="45" x14ac:dyDescent="0.25">
      <c r="A7326" s="261" t="s">
        <v>5738</v>
      </c>
      <c r="B7326" s="283">
        <v>95363</v>
      </c>
      <c r="C7326" s="108" t="s">
        <v>4746</v>
      </c>
      <c r="D7326" t="s">
        <v>302</v>
      </c>
      <c r="E7326" s="284">
        <v>0.38</v>
      </c>
      <c r="F7326" s="284">
        <v>0.38</v>
      </c>
      <c r="G7326" s="284">
        <f t="shared" si="114"/>
        <v>0</v>
      </c>
    </row>
    <row r="7327" spans="1:7" ht="45" x14ac:dyDescent="0.25">
      <c r="A7327" s="261" t="s">
        <v>5738</v>
      </c>
      <c r="B7327" s="283">
        <v>95364</v>
      </c>
      <c r="C7327" s="108" t="s">
        <v>4747</v>
      </c>
      <c r="D7327" t="s">
        <v>302</v>
      </c>
      <c r="E7327" s="284">
        <v>0.28000000000000003</v>
      </c>
      <c r="F7327" s="284">
        <v>0.28000000000000003</v>
      </c>
      <c r="G7327" s="284">
        <f t="shared" si="114"/>
        <v>0</v>
      </c>
    </row>
    <row r="7328" spans="1:7" ht="45" x14ac:dyDescent="0.25">
      <c r="A7328" s="261" t="s">
        <v>5738</v>
      </c>
      <c r="B7328" s="283">
        <v>95365</v>
      </c>
      <c r="C7328" s="108" t="s">
        <v>4748</v>
      </c>
      <c r="D7328" t="s">
        <v>302</v>
      </c>
      <c r="E7328" s="284">
        <v>0.28000000000000003</v>
      </c>
      <c r="F7328" s="284">
        <v>0.28000000000000003</v>
      </c>
      <c r="G7328" s="284">
        <f t="shared" si="114"/>
        <v>0</v>
      </c>
    </row>
    <row r="7329" spans="1:7" ht="45" x14ac:dyDescent="0.25">
      <c r="A7329" s="261" t="s">
        <v>5738</v>
      </c>
      <c r="B7329" s="283">
        <v>95366</v>
      </c>
      <c r="C7329" s="108" t="s">
        <v>4749</v>
      </c>
      <c r="D7329" t="s">
        <v>302</v>
      </c>
      <c r="E7329" s="284">
        <v>0.23</v>
      </c>
      <c r="F7329" s="284">
        <v>0.23</v>
      </c>
      <c r="G7329" s="284">
        <f t="shared" si="114"/>
        <v>0</v>
      </c>
    </row>
    <row r="7330" spans="1:7" ht="45" x14ac:dyDescent="0.25">
      <c r="A7330" s="261" t="s">
        <v>5738</v>
      </c>
      <c r="B7330" s="283">
        <v>95367</v>
      </c>
      <c r="C7330" s="108" t="s">
        <v>4750</v>
      </c>
      <c r="D7330" t="s">
        <v>302</v>
      </c>
      <c r="E7330" s="284">
        <v>0.38</v>
      </c>
      <c r="F7330" s="284">
        <v>0.38</v>
      </c>
      <c r="G7330" s="284">
        <f t="shared" si="114"/>
        <v>0</v>
      </c>
    </row>
    <row r="7331" spans="1:7" ht="45" x14ac:dyDescent="0.25">
      <c r="A7331" s="261" t="s">
        <v>5738</v>
      </c>
      <c r="B7331" s="283">
        <v>95368</v>
      </c>
      <c r="C7331" s="108" t="s">
        <v>4751</v>
      </c>
      <c r="D7331" t="s">
        <v>302</v>
      </c>
      <c r="E7331" s="284">
        <v>0.31</v>
      </c>
      <c r="F7331" s="284">
        <v>0.31</v>
      </c>
      <c r="G7331" s="284">
        <f t="shared" si="114"/>
        <v>0</v>
      </c>
    </row>
    <row r="7332" spans="1:7" ht="45" x14ac:dyDescent="0.25">
      <c r="A7332" s="261" t="s">
        <v>5738</v>
      </c>
      <c r="B7332" s="283">
        <v>95369</v>
      </c>
      <c r="C7332" s="108" t="s">
        <v>4752</v>
      </c>
      <c r="D7332" t="s">
        <v>302</v>
      </c>
      <c r="E7332" s="284">
        <v>0.26</v>
      </c>
      <c r="F7332" s="284">
        <v>0.26</v>
      </c>
      <c r="G7332" s="284">
        <f t="shared" si="114"/>
        <v>0</v>
      </c>
    </row>
    <row r="7333" spans="1:7" ht="30" x14ac:dyDescent="0.25">
      <c r="A7333" s="261" t="s">
        <v>5738</v>
      </c>
      <c r="B7333" s="283">
        <v>95370</v>
      </c>
      <c r="C7333" s="108" t="s">
        <v>4753</v>
      </c>
      <c r="D7333" t="s">
        <v>302</v>
      </c>
      <c r="E7333" s="284">
        <v>0.3</v>
      </c>
      <c r="F7333" s="284">
        <v>0.3</v>
      </c>
      <c r="G7333" s="284">
        <f t="shared" si="114"/>
        <v>0</v>
      </c>
    </row>
    <row r="7334" spans="1:7" ht="30" x14ac:dyDescent="0.25">
      <c r="A7334" s="261" t="s">
        <v>5738</v>
      </c>
      <c r="B7334" s="283">
        <v>95371</v>
      </c>
      <c r="C7334" s="108" t="s">
        <v>4754</v>
      </c>
      <c r="D7334" t="s">
        <v>302</v>
      </c>
      <c r="E7334" s="284">
        <v>0.43</v>
      </c>
      <c r="F7334" s="284">
        <v>0.43</v>
      </c>
      <c r="G7334" s="284">
        <f t="shared" si="114"/>
        <v>0</v>
      </c>
    </row>
    <row r="7335" spans="1:7" ht="30" x14ac:dyDescent="0.25">
      <c r="A7335" s="261" t="s">
        <v>5738</v>
      </c>
      <c r="B7335" s="283">
        <v>95372</v>
      </c>
      <c r="C7335" s="108" t="s">
        <v>4755</v>
      </c>
      <c r="D7335" t="s">
        <v>302</v>
      </c>
      <c r="E7335" s="284">
        <v>0.3</v>
      </c>
      <c r="F7335" s="284">
        <v>0.3</v>
      </c>
      <c r="G7335" s="284">
        <f t="shared" si="114"/>
        <v>0</v>
      </c>
    </row>
    <row r="7336" spans="1:7" ht="45" x14ac:dyDescent="0.25">
      <c r="A7336" s="261" t="s">
        <v>5738</v>
      </c>
      <c r="B7336" s="283">
        <v>95373</v>
      </c>
      <c r="C7336" s="108" t="s">
        <v>4756</v>
      </c>
      <c r="D7336" t="s">
        <v>302</v>
      </c>
      <c r="E7336" s="284">
        <v>0.28999999999999998</v>
      </c>
      <c r="F7336" s="284">
        <v>0.28999999999999998</v>
      </c>
      <c r="G7336" s="284">
        <f t="shared" si="114"/>
        <v>0</v>
      </c>
    </row>
    <row r="7337" spans="1:7" ht="45" x14ac:dyDescent="0.25">
      <c r="A7337" s="261" t="s">
        <v>5738</v>
      </c>
      <c r="B7337" s="283">
        <v>95374</v>
      </c>
      <c r="C7337" s="108" t="s">
        <v>4757</v>
      </c>
      <c r="D7337" t="s">
        <v>302</v>
      </c>
      <c r="E7337" s="284">
        <v>0.3</v>
      </c>
      <c r="F7337" s="284">
        <v>0.3</v>
      </c>
      <c r="G7337" s="284">
        <f t="shared" si="114"/>
        <v>0</v>
      </c>
    </row>
    <row r="7338" spans="1:7" ht="30" x14ac:dyDescent="0.25">
      <c r="A7338" s="261" t="s">
        <v>5738</v>
      </c>
      <c r="B7338" s="283">
        <v>95375</v>
      </c>
      <c r="C7338" s="108" t="s">
        <v>4758</v>
      </c>
      <c r="D7338" t="s">
        <v>302</v>
      </c>
      <c r="E7338" s="284">
        <v>0.48</v>
      </c>
      <c r="F7338" s="284">
        <v>0.48</v>
      </c>
      <c r="G7338" s="284">
        <f t="shared" si="114"/>
        <v>0</v>
      </c>
    </row>
    <row r="7339" spans="1:7" ht="30" x14ac:dyDescent="0.25">
      <c r="A7339" s="261" t="s">
        <v>5738</v>
      </c>
      <c r="B7339" s="283">
        <v>95376</v>
      </c>
      <c r="C7339" s="108" t="s">
        <v>4759</v>
      </c>
      <c r="D7339" t="s">
        <v>302</v>
      </c>
      <c r="E7339" s="284">
        <v>0.08</v>
      </c>
      <c r="F7339" s="284">
        <v>0.08</v>
      </c>
      <c r="G7339" s="284">
        <f t="shared" si="114"/>
        <v>0</v>
      </c>
    </row>
    <row r="7340" spans="1:7" ht="30" x14ac:dyDescent="0.25">
      <c r="A7340" s="261" t="s">
        <v>5738</v>
      </c>
      <c r="B7340" s="283">
        <v>95377</v>
      </c>
      <c r="C7340" s="108" t="s">
        <v>4760</v>
      </c>
      <c r="D7340" t="s">
        <v>302</v>
      </c>
      <c r="E7340" s="284">
        <v>0.23</v>
      </c>
      <c r="F7340" s="284">
        <v>0.23</v>
      </c>
      <c r="G7340" s="284">
        <f t="shared" si="114"/>
        <v>0</v>
      </c>
    </row>
    <row r="7341" spans="1:7" ht="30" x14ac:dyDescent="0.25">
      <c r="A7341" s="261" t="s">
        <v>5738</v>
      </c>
      <c r="B7341" s="283">
        <v>95378</v>
      </c>
      <c r="C7341" s="108" t="s">
        <v>4761</v>
      </c>
      <c r="D7341" t="s">
        <v>302</v>
      </c>
      <c r="E7341" s="284">
        <v>0.34</v>
      </c>
      <c r="F7341" s="284">
        <v>0.34</v>
      </c>
      <c r="G7341" s="284">
        <f t="shared" si="114"/>
        <v>0</v>
      </c>
    </row>
    <row r="7342" spans="1:7" ht="30" x14ac:dyDescent="0.25">
      <c r="A7342" s="261" t="s">
        <v>5738</v>
      </c>
      <c r="B7342" s="283">
        <v>95379</v>
      </c>
      <c r="C7342" s="108" t="s">
        <v>4762</v>
      </c>
      <c r="D7342" t="s">
        <v>302</v>
      </c>
      <c r="E7342" s="284">
        <v>0.31</v>
      </c>
      <c r="F7342" s="284">
        <v>0.31</v>
      </c>
      <c r="G7342" s="284">
        <f t="shared" si="114"/>
        <v>0</v>
      </c>
    </row>
    <row r="7343" spans="1:7" ht="45" x14ac:dyDescent="0.25">
      <c r="A7343" s="261" t="s">
        <v>5738</v>
      </c>
      <c r="B7343" s="283">
        <v>95380</v>
      </c>
      <c r="C7343" s="108" t="s">
        <v>4763</v>
      </c>
      <c r="D7343" t="s">
        <v>302</v>
      </c>
      <c r="E7343" s="284">
        <v>0.34</v>
      </c>
      <c r="F7343" s="284">
        <v>0.34</v>
      </c>
      <c r="G7343" s="284">
        <f t="shared" si="114"/>
        <v>0</v>
      </c>
    </row>
    <row r="7344" spans="1:7" ht="45" x14ac:dyDescent="0.25">
      <c r="A7344" s="261" t="s">
        <v>5738</v>
      </c>
      <c r="B7344" s="283">
        <v>95382</v>
      </c>
      <c r="C7344" s="108" t="s">
        <v>4764</v>
      </c>
      <c r="D7344" t="s">
        <v>302</v>
      </c>
      <c r="E7344" s="284">
        <v>0.23</v>
      </c>
      <c r="F7344" s="284">
        <v>0.23</v>
      </c>
      <c r="G7344" s="284">
        <f t="shared" si="114"/>
        <v>0</v>
      </c>
    </row>
    <row r="7345" spans="1:7" ht="45" x14ac:dyDescent="0.25">
      <c r="A7345" s="261" t="s">
        <v>5738</v>
      </c>
      <c r="B7345" s="283">
        <v>95383</v>
      </c>
      <c r="C7345" s="108" t="s">
        <v>4765</v>
      </c>
      <c r="D7345" t="s">
        <v>302</v>
      </c>
      <c r="E7345" s="284">
        <v>0.26</v>
      </c>
      <c r="F7345" s="284">
        <v>0.26</v>
      </c>
      <c r="G7345" s="284">
        <f t="shared" si="114"/>
        <v>0</v>
      </c>
    </row>
    <row r="7346" spans="1:7" ht="45" x14ac:dyDescent="0.25">
      <c r="A7346" s="261" t="s">
        <v>5738</v>
      </c>
      <c r="B7346" s="283">
        <v>95384</v>
      </c>
      <c r="C7346" s="108" t="s">
        <v>4766</v>
      </c>
      <c r="D7346" t="s">
        <v>302</v>
      </c>
      <c r="E7346" s="284">
        <v>0.51</v>
      </c>
      <c r="F7346" s="284">
        <v>0.51</v>
      </c>
      <c r="G7346" s="284">
        <f t="shared" si="114"/>
        <v>0</v>
      </c>
    </row>
    <row r="7347" spans="1:7" ht="30" x14ac:dyDescent="0.25">
      <c r="A7347" s="261" t="s">
        <v>5738</v>
      </c>
      <c r="B7347" s="283">
        <v>95385</v>
      </c>
      <c r="C7347" s="108" t="s">
        <v>4767</v>
      </c>
      <c r="D7347" t="s">
        <v>302</v>
      </c>
      <c r="E7347" s="284">
        <v>0.23</v>
      </c>
      <c r="F7347" s="284">
        <v>0.23</v>
      </c>
      <c r="G7347" s="284">
        <f t="shared" si="114"/>
        <v>0</v>
      </c>
    </row>
    <row r="7348" spans="1:7" ht="30" x14ac:dyDescent="0.25">
      <c r="A7348" s="261" t="s">
        <v>5738</v>
      </c>
      <c r="B7348" s="283">
        <v>95386</v>
      </c>
      <c r="C7348" s="108" t="s">
        <v>4768</v>
      </c>
      <c r="D7348" t="s">
        <v>302</v>
      </c>
      <c r="E7348" s="284">
        <v>0.38</v>
      </c>
      <c r="F7348" s="284">
        <v>0.38</v>
      </c>
      <c r="G7348" s="284">
        <f t="shared" si="114"/>
        <v>0</v>
      </c>
    </row>
    <row r="7349" spans="1:7" ht="30" x14ac:dyDescent="0.25">
      <c r="A7349" s="261" t="s">
        <v>5738</v>
      </c>
      <c r="B7349" s="283">
        <v>95387</v>
      </c>
      <c r="C7349" s="108" t="s">
        <v>4769</v>
      </c>
      <c r="D7349" t="s">
        <v>302</v>
      </c>
      <c r="E7349" s="284">
        <v>0.26</v>
      </c>
      <c r="F7349" s="284">
        <v>0.26</v>
      </c>
      <c r="G7349" s="284">
        <f t="shared" si="114"/>
        <v>0</v>
      </c>
    </row>
    <row r="7350" spans="1:7" ht="45" x14ac:dyDescent="0.25">
      <c r="A7350" s="261" t="s">
        <v>5738</v>
      </c>
      <c r="B7350" s="283">
        <v>95389</v>
      </c>
      <c r="C7350" s="108" t="s">
        <v>4770</v>
      </c>
      <c r="D7350" t="s">
        <v>302</v>
      </c>
      <c r="E7350" s="284">
        <v>0.23</v>
      </c>
      <c r="F7350" s="284">
        <v>0.23</v>
      </c>
      <c r="G7350" s="284">
        <f t="shared" si="114"/>
        <v>0</v>
      </c>
    </row>
    <row r="7351" spans="1:7" ht="30" x14ac:dyDescent="0.25">
      <c r="A7351" s="261" t="s">
        <v>5738</v>
      </c>
      <c r="B7351" s="283">
        <v>95390</v>
      </c>
      <c r="C7351" s="108" t="s">
        <v>4771</v>
      </c>
      <c r="D7351" t="s">
        <v>302</v>
      </c>
      <c r="E7351" s="284">
        <v>0.08</v>
      </c>
      <c r="F7351" s="284">
        <v>0.08</v>
      </c>
      <c r="G7351" s="284">
        <f t="shared" si="114"/>
        <v>0</v>
      </c>
    </row>
    <row r="7352" spans="1:7" ht="45" x14ac:dyDescent="0.25">
      <c r="A7352" s="261" t="s">
        <v>5738</v>
      </c>
      <c r="B7352" s="283">
        <v>95391</v>
      </c>
      <c r="C7352" s="108" t="s">
        <v>4772</v>
      </c>
      <c r="D7352" t="s">
        <v>302</v>
      </c>
      <c r="E7352" s="284">
        <v>0.16</v>
      </c>
      <c r="F7352" s="284">
        <v>0.16</v>
      </c>
      <c r="G7352" s="284">
        <f t="shared" si="114"/>
        <v>0</v>
      </c>
    </row>
    <row r="7353" spans="1:7" ht="30" x14ac:dyDescent="0.25">
      <c r="A7353" s="261" t="s">
        <v>5738</v>
      </c>
      <c r="B7353" s="283">
        <v>95392</v>
      </c>
      <c r="C7353" s="108" t="s">
        <v>4773</v>
      </c>
      <c r="D7353" t="s">
        <v>302</v>
      </c>
      <c r="E7353" s="284">
        <v>0.12</v>
      </c>
      <c r="F7353" s="284">
        <v>0.12</v>
      </c>
      <c r="G7353" s="284">
        <f t="shared" si="114"/>
        <v>0</v>
      </c>
    </row>
    <row r="7354" spans="1:7" ht="45" x14ac:dyDescent="0.25">
      <c r="A7354" s="261" t="s">
        <v>5738</v>
      </c>
      <c r="B7354" s="283">
        <v>95393</v>
      </c>
      <c r="C7354" s="108" t="s">
        <v>4774</v>
      </c>
      <c r="D7354" t="s">
        <v>302</v>
      </c>
      <c r="E7354" s="284">
        <v>0.49</v>
      </c>
      <c r="F7354" s="284">
        <v>0.49</v>
      </c>
      <c r="G7354" s="284">
        <f t="shared" si="114"/>
        <v>0</v>
      </c>
    </row>
    <row r="7355" spans="1:7" ht="45" x14ac:dyDescent="0.25">
      <c r="A7355" s="261" t="s">
        <v>5738</v>
      </c>
      <c r="B7355" s="283">
        <v>95394</v>
      </c>
      <c r="C7355" s="108" t="s">
        <v>4775</v>
      </c>
      <c r="D7355" t="s">
        <v>302</v>
      </c>
      <c r="E7355" s="284">
        <v>0.93</v>
      </c>
      <c r="F7355" s="284">
        <v>0.93</v>
      </c>
      <c r="G7355" s="284">
        <f t="shared" si="114"/>
        <v>0</v>
      </c>
    </row>
    <row r="7356" spans="1:7" ht="45" x14ac:dyDescent="0.25">
      <c r="A7356" s="261" t="s">
        <v>5738</v>
      </c>
      <c r="B7356" s="283">
        <v>95395</v>
      </c>
      <c r="C7356" s="108" t="s">
        <v>4776</v>
      </c>
      <c r="D7356" t="s">
        <v>302</v>
      </c>
      <c r="E7356" s="284">
        <v>0.99</v>
      </c>
      <c r="F7356" s="284">
        <v>0.99</v>
      </c>
      <c r="G7356" s="284">
        <f t="shared" si="114"/>
        <v>0</v>
      </c>
    </row>
    <row r="7357" spans="1:7" ht="45" x14ac:dyDescent="0.25">
      <c r="A7357" s="261" t="s">
        <v>5738</v>
      </c>
      <c r="B7357" s="283">
        <v>95396</v>
      </c>
      <c r="C7357" s="108" t="s">
        <v>4777</v>
      </c>
      <c r="D7357" t="s">
        <v>302</v>
      </c>
      <c r="E7357" s="284">
        <v>1.04</v>
      </c>
      <c r="F7357" s="284">
        <v>1.04</v>
      </c>
      <c r="G7357" s="284">
        <f t="shared" si="114"/>
        <v>0</v>
      </c>
    </row>
    <row r="7358" spans="1:7" ht="45" x14ac:dyDescent="0.25">
      <c r="A7358" s="261" t="s">
        <v>5738</v>
      </c>
      <c r="B7358" s="283">
        <v>95397</v>
      </c>
      <c r="C7358" s="108" t="s">
        <v>4778</v>
      </c>
      <c r="D7358" t="s">
        <v>302</v>
      </c>
      <c r="E7358" s="284">
        <v>0.14000000000000001</v>
      </c>
      <c r="F7358" s="284">
        <v>0.14000000000000001</v>
      </c>
      <c r="G7358" s="284">
        <f t="shared" si="114"/>
        <v>0</v>
      </c>
    </row>
    <row r="7359" spans="1:7" ht="45" x14ac:dyDescent="0.25">
      <c r="A7359" s="261" t="s">
        <v>5738</v>
      </c>
      <c r="B7359" s="283">
        <v>95398</v>
      </c>
      <c r="C7359" s="108" t="s">
        <v>4779</v>
      </c>
      <c r="D7359" t="s">
        <v>302</v>
      </c>
      <c r="E7359" s="284">
        <v>0.1</v>
      </c>
      <c r="F7359" s="284">
        <v>0.1</v>
      </c>
      <c r="G7359" s="284">
        <f t="shared" si="114"/>
        <v>0</v>
      </c>
    </row>
    <row r="7360" spans="1:7" ht="45" x14ac:dyDescent="0.25">
      <c r="A7360" s="261" t="s">
        <v>5738</v>
      </c>
      <c r="B7360" s="283">
        <v>95399</v>
      </c>
      <c r="C7360" s="108" t="s">
        <v>4780</v>
      </c>
      <c r="D7360" t="s">
        <v>302</v>
      </c>
      <c r="E7360" s="284">
        <v>0.11</v>
      </c>
      <c r="F7360" s="284">
        <v>0.11</v>
      </c>
      <c r="G7360" s="284">
        <f t="shared" si="114"/>
        <v>0</v>
      </c>
    </row>
    <row r="7361" spans="1:7" ht="45" x14ac:dyDescent="0.25">
      <c r="A7361" s="261" t="s">
        <v>5738</v>
      </c>
      <c r="B7361" s="283">
        <v>95400</v>
      </c>
      <c r="C7361" s="108" t="s">
        <v>4781</v>
      </c>
      <c r="D7361" t="s">
        <v>302</v>
      </c>
      <c r="E7361" s="284">
        <v>0.14000000000000001</v>
      </c>
      <c r="F7361" s="284">
        <v>0.14000000000000001</v>
      </c>
      <c r="G7361" s="284">
        <f t="shared" si="114"/>
        <v>0</v>
      </c>
    </row>
    <row r="7362" spans="1:7" ht="30" x14ac:dyDescent="0.25">
      <c r="A7362" s="261" t="s">
        <v>5738</v>
      </c>
      <c r="B7362" s="283">
        <v>95401</v>
      </c>
      <c r="C7362" s="108" t="s">
        <v>4782</v>
      </c>
      <c r="D7362" t="s">
        <v>302</v>
      </c>
      <c r="E7362" s="284">
        <v>1.18</v>
      </c>
      <c r="F7362" s="284">
        <v>1.18</v>
      </c>
      <c r="G7362" s="284">
        <f t="shared" si="114"/>
        <v>0</v>
      </c>
    </row>
    <row r="7363" spans="1:7" ht="45" x14ac:dyDescent="0.25">
      <c r="A7363" s="261" t="s">
        <v>5738</v>
      </c>
      <c r="B7363" s="283">
        <v>95402</v>
      </c>
      <c r="C7363" s="108" t="s">
        <v>4783</v>
      </c>
      <c r="D7363" t="s">
        <v>302</v>
      </c>
      <c r="E7363" s="284">
        <v>1.69</v>
      </c>
      <c r="F7363" s="284">
        <v>1.69</v>
      </c>
      <c r="G7363" s="284">
        <f t="shared" ref="G7363:G7426" si="115">E7363-F7363</f>
        <v>0</v>
      </c>
    </row>
    <row r="7364" spans="1:7" ht="45" x14ac:dyDescent="0.25">
      <c r="A7364" s="261" t="s">
        <v>5738</v>
      </c>
      <c r="B7364" s="283">
        <v>95403</v>
      </c>
      <c r="C7364" s="108" t="s">
        <v>4784</v>
      </c>
      <c r="D7364" t="s">
        <v>302</v>
      </c>
      <c r="E7364" s="284">
        <v>1.78</v>
      </c>
      <c r="F7364" s="284">
        <v>1.78</v>
      </c>
      <c r="G7364" s="284">
        <f t="shared" si="115"/>
        <v>0</v>
      </c>
    </row>
    <row r="7365" spans="1:7" ht="45" x14ac:dyDescent="0.25">
      <c r="A7365" s="261" t="s">
        <v>5738</v>
      </c>
      <c r="B7365" s="283">
        <v>95404</v>
      </c>
      <c r="C7365" s="108" t="s">
        <v>4785</v>
      </c>
      <c r="D7365" t="s">
        <v>302</v>
      </c>
      <c r="E7365" s="284">
        <v>1.97</v>
      </c>
      <c r="F7365" s="284">
        <v>1.97</v>
      </c>
      <c r="G7365" s="284">
        <f t="shared" si="115"/>
        <v>0</v>
      </c>
    </row>
    <row r="7366" spans="1:7" ht="30" x14ac:dyDescent="0.25">
      <c r="A7366" s="261" t="s">
        <v>5738</v>
      </c>
      <c r="B7366" s="283">
        <v>95405</v>
      </c>
      <c r="C7366" s="108" t="s">
        <v>4786</v>
      </c>
      <c r="D7366" t="s">
        <v>302</v>
      </c>
      <c r="E7366" s="284">
        <v>1.97</v>
      </c>
      <c r="F7366" s="284">
        <v>1.97</v>
      </c>
      <c r="G7366" s="284">
        <f t="shared" si="115"/>
        <v>0</v>
      </c>
    </row>
    <row r="7367" spans="1:7" ht="30" x14ac:dyDescent="0.25">
      <c r="A7367" s="261" t="s">
        <v>5738</v>
      </c>
      <c r="B7367" s="283">
        <v>95406</v>
      </c>
      <c r="C7367" s="108" t="s">
        <v>4787</v>
      </c>
      <c r="D7367" t="s">
        <v>302</v>
      </c>
      <c r="E7367" s="284">
        <v>0.27</v>
      </c>
      <c r="F7367" s="284">
        <v>0.27</v>
      </c>
      <c r="G7367" s="284">
        <f t="shared" si="115"/>
        <v>0</v>
      </c>
    </row>
    <row r="7368" spans="1:7" ht="45" x14ac:dyDescent="0.25">
      <c r="A7368" s="261" t="s">
        <v>5738</v>
      </c>
      <c r="B7368" s="283">
        <v>95408</v>
      </c>
      <c r="C7368" s="108" t="s">
        <v>4788</v>
      </c>
      <c r="D7368" t="s">
        <v>317</v>
      </c>
      <c r="E7368" s="284">
        <v>13.47</v>
      </c>
      <c r="F7368" s="284">
        <v>13.47</v>
      </c>
      <c r="G7368" s="284">
        <f t="shared" si="115"/>
        <v>0</v>
      </c>
    </row>
    <row r="7369" spans="1:7" ht="45" x14ac:dyDescent="0.25">
      <c r="A7369" s="261" t="s">
        <v>5738</v>
      </c>
      <c r="B7369" s="283">
        <v>95409</v>
      </c>
      <c r="C7369" s="108" t="s">
        <v>4789</v>
      </c>
      <c r="D7369" t="s">
        <v>317</v>
      </c>
      <c r="E7369" s="284">
        <v>21.2</v>
      </c>
      <c r="F7369" s="284">
        <v>21.2</v>
      </c>
      <c r="G7369" s="284">
        <f t="shared" si="115"/>
        <v>0</v>
      </c>
    </row>
    <row r="7370" spans="1:7" ht="45" x14ac:dyDescent="0.25">
      <c r="A7370" s="261" t="s">
        <v>5738</v>
      </c>
      <c r="B7370" s="283">
        <v>95410</v>
      </c>
      <c r="C7370" s="108" t="s">
        <v>4790</v>
      </c>
      <c r="D7370" t="s">
        <v>317</v>
      </c>
      <c r="E7370" s="284">
        <v>14.64</v>
      </c>
      <c r="F7370" s="284">
        <v>14.64</v>
      </c>
      <c r="G7370" s="284">
        <f t="shared" si="115"/>
        <v>0</v>
      </c>
    </row>
    <row r="7371" spans="1:7" ht="45" x14ac:dyDescent="0.25">
      <c r="A7371" s="261" t="s">
        <v>5738</v>
      </c>
      <c r="B7371" s="283">
        <v>95411</v>
      </c>
      <c r="C7371" s="108" t="s">
        <v>4791</v>
      </c>
      <c r="D7371" t="s">
        <v>317</v>
      </c>
      <c r="E7371" s="284">
        <v>19.39</v>
      </c>
      <c r="F7371" s="284">
        <v>19.39</v>
      </c>
      <c r="G7371" s="284">
        <f t="shared" si="115"/>
        <v>0</v>
      </c>
    </row>
    <row r="7372" spans="1:7" ht="45" x14ac:dyDescent="0.25">
      <c r="A7372" s="261" t="s">
        <v>5738</v>
      </c>
      <c r="B7372" s="283">
        <v>95412</v>
      </c>
      <c r="C7372" s="108" t="s">
        <v>4792</v>
      </c>
      <c r="D7372" t="s">
        <v>317</v>
      </c>
      <c r="E7372" s="284">
        <v>19.41</v>
      </c>
      <c r="F7372" s="284">
        <v>19.41</v>
      </c>
      <c r="G7372" s="284">
        <f t="shared" si="115"/>
        <v>0</v>
      </c>
    </row>
    <row r="7373" spans="1:7" ht="30" x14ac:dyDescent="0.25">
      <c r="A7373" s="261" t="s">
        <v>5738</v>
      </c>
      <c r="B7373" s="283">
        <v>95413</v>
      </c>
      <c r="C7373" s="108" t="s">
        <v>4793</v>
      </c>
      <c r="D7373" t="s">
        <v>317</v>
      </c>
      <c r="E7373" s="284">
        <v>15.8</v>
      </c>
      <c r="F7373" s="284">
        <v>15.8</v>
      </c>
      <c r="G7373" s="284">
        <f t="shared" si="115"/>
        <v>0</v>
      </c>
    </row>
    <row r="7374" spans="1:7" ht="45" x14ac:dyDescent="0.25">
      <c r="A7374" s="261" t="s">
        <v>5738</v>
      </c>
      <c r="B7374" s="283">
        <v>95414</v>
      </c>
      <c r="C7374" s="108" t="s">
        <v>4794</v>
      </c>
      <c r="D7374" t="s">
        <v>317</v>
      </c>
      <c r="E7374" s="284">
        <v>65.040000000000006</v>
      </c>
      <c r="F7374" s="284">
        <v>65.040000000000006</v>
      </c>
      <c r="G7374" s="284">
        <f t="shared" si="115"/>
        <v>0</v>
      </c>
    </row>
    <row r="7375" spans="1:7" ht="45" x14ac:dyDescent="0.25">
      <c r="A7375" s="261" t="s">
        <v>5738</v>
      </c>
      <c r="B7375" s="283">
        <v>95415</v>
      </c>
      <c r="C7375" s="108" t="s">
        <v>4795</v>
      </c>
      <c r="D7375" t="s">
        <v>317</v>
      </c>
      <c r="E7375" s="284">
        <v>222.81</v>
      </c>
      <c r="F7375" s="284">
        <v>222.81</v>
      </c>
      <c r="G7375" s="284">
        <f t="shared" si="115"/>
        <v>0</v>
      </c>
    </row>
    <row r="7376" spans="1:7" ht="45" x14ac:dyDescent="0.25">
      <c r="A7376" s="261" t="s">
        <v>5738</v>
      </c>
      <c r="B7376" s="283">
        <v>95416</v>
      </c>
      <c r="C7376" s="108" t="s">
        <v>4796</v>
      </c>
      <c r="D7376" t="s">
        <v>317</v>
      </c>
      <c r="E7376" s="284">
        <v>13.41</v>
      </c>
      <c r="F7376" s="284">
        <v>13.41</v>
      </c>
      <c r="G7376" s="284">
        <f t="shared" si="115"/>
        <v>0</v>
      </c>
    </row>
    <row r="7377" spans="1:7" ht="45" x14ac:dyDescent="0.25">
      <c r="A7377" s="261" t="s">
        <v>5738</v>
      </c>
      <c r="B7377" s="283">
        <v>95417</v>
      </c>
      <c r="C7377" s="108" t="s">
        <v>4797</v>
      </c>
      <c r="D7377" t="s">
        <v>317</v>
      </c>
      <c r="E7377" s="284">
        <v>234.86</v>
      </c>
      <c r="F7377" s="284">
        <v>234.86</v>
      </c>
      <c r="G7377" s="284">
        <f t="shared" si="115"/>
        <v>0</v>
      </c>
    </row>
    <row r="7378" spans="1:7" ht="45" x14ac:dyDescent="0.25">
      <c r="A7378" s="261" t="s">
        <v>5738</v>
      </c>
      <c r="B7378" s="283">
        <v>95418</v>
      </c>
      <c r="C7378" s="108" t="s">
        <v>4798</v>
      </c>
      <c r="D7378" t="s">
        <v>317</v>
      </c>
      <c r="E7378" s="284">
        <v>258.48</v>
      </c>
      <c r="F7378" s="284">
        <v>258.48</v>
      </c>
      <c r="G7378" s="284">
        <f t="shared" si="115"/>
        <v>0</v>
      </c>
    </row>
    <row r="7379" spans="1:7" ht="30" x14ac:dyDescent="0.25">
      <c r="A7379" s="261" t="s">
        <v>5738</v>
      </c>
      <c r="B7379" s="283">
        <v>95419</v>
      </c>
      <c r="C7379" s="108" t="s">
        <v>4799</v>
      </c>
      <c r="D7379" t="s">
        <v>317</v>
      </c>
      <c r="E7379" s="284">
        <v>123.2</v>
      </c>
      <c r="F7379" s="284">
        <v>123.2</v>
      </c>
      <c r="G7379" s="284">
        <f t="shared" si="115"/>
        <v>0</v>
      </c>
    </row>
    <row r="7380" spans="1:7" ht="30" x14ac:dyDescent="0.25">
      <c r="A7380" s="261" t="s">
        <v>5738</v>
      </c>
      <c r="B7380" s="283">
        <v>95420</v>
      </c>
      <c r="C7380" s="108" t="s">
        <v>4800</v>
      </c>
      <c r="D7380" t="s">
        <v>317</v>
      </c>
      <c r="E7380" s="284">
        <v>130.52000000000001</v>
      </c>
      <c r="F7380" s="284">
        <v>130.52000000000001</v>
      </c>
      <c r="G7380" s="284">
        <f t="shared" si="115"/>
        <v>0</v>
      </c>
    </row>
    <row r="7381" spans="1:7" ht="30" x14ac:dyDescent="0.25">
      <c r="A7381" s="261" t="s">
        <v>5738</v>
      </c>
      <c r="B7381" s="283">
        <v>95421</v>
      </c>
      <c r="C7381" s="108" t="s">
        <v>4801</v>
      </c>
      <c r="D7381" t="s">
        <v>317</v>
      </c>
      <c r="E7381" s="284">
        <v>136.79</v>
      </c>
      <c r="F7381" s="284">
        <v>136.79</v>
      </c>
      <c r="G7381" s="284">
        <f t="shared" si="115"/>
        <v>0</v>
      </c>
    </row>
    <row r="7382" spans="1:7" ht="45" x14ac:dyDescent="0.25">
      <c r="A7382" s="261" t="s">
        <v>5738</v>
      </c>
      <c r="B7382" s="283">
        <v>95422</v>
      </c>
      <c r="C7382" s="108" t="s">
        <v>4802</v>
      </c>
      <c r="D7382" t="s">
        <v>317</v>
      </c>
      <c r="E7382" s="284">
        <v>154.80000000000001</v>
      </c>
      <c r="F7382" s="284">
        <v>154.80000000000001</v>
      </c>
      <c r="G7382" s="284">
        <f t="shared" si="115"/>
        <v>0</v>
      </c>
    </row>
    <row r="7383" spans="1:7" ht="30" x14ac:dyDescent="0.25">
      <c r="A7383" s="261" t="s">
        <v>5738</v>
      </c>
      <c r="B7383" s="283">
        <v>95423</v>
      </c>
      <c r="C7383" s="108" t="s">
        <v>4803</v>
      </c>
      <c r="D7383" t="s">
        <v>317</v>
      </c>
      <c r="E7383" s="284">
        <v>259.35000000000002</v>
      </c>
      <c r="F7383" s="284">
        <v>259.35000000000002</v>
      </c>
      <c r="G7383" s="284">
        <f t="shared" si="115"/>
        <v>0</v>
      </c>
    </row>
    <row r="7384" spans="1:7" ht="30" x14ac:dyDescent="0.25">
      <c r="A7384" s="261" t="s">
        <v>5738</v>
      </c>
      <c r="B7384" s="283">
        <v>95424</v>
      </c>
      <c r="C7384" s="108" t="s">
        <v>4804</v>
      </c>
      <c r="D7384" t="s">
        <v>317</v>
      </c>
      <c r="E7384" s="284">
        <v>35.68</v>
      </c>
      <c r="F7384" s="284">
        <v>35.68</v>
      </c>
      <c r="G7384" s="284">
        <f t="shared" si="115"/>
        <v>0</v>
      </c>
    </row>
    <row r="7385" spans="1:7" ht="30" x14ac:dyDescent="0.25">
      <c r="A7385" s="261" t="s">
        <v>5738</v>
      </c>
      <c r="B7385" s="283">
        <v>100288</v>
      </c>
      <c r="C7385" s="108" t="s">
        <v>301</v>
      </c>
      <c r="D7385" t="s">
        <v>302</v>
      </c>
      <c r="E7385" s="284">
        <v>0.09</v>
      </c>
      <c r="F7385" s="284">
        <v>0.09</v>
      </c>
      <c r="G7385" s="284">
        <f t="shared" si="115"/>
        <v>0</v>
      </c>
    </row>
    <row r="7386" spans="1:7" x14ac:dyDescent="0.25">
      <c r="A7386" s="261" t="s">
        <v>5738</v>
      </c>
      <c r="B7386" s="283">
        <v>100289</v>
      </c>
      <c r="C7386" s="108" t="s">
        <v>303</v>
      </c>
      <c r="D7386" t="s">
        <v>302</v>
      </c>
      <c r="E7386" s="284">
        <v>21.5</v>
      </c>
      <c r="F7386" s="284">
        <v>15.77</v>
      </c>
      <c r="G7386" s="284">
        <f t="shared" si="115"/>
        <v>5.73</v>
      </c>
    </row>
    <row r="7387" spans="1:7" ht="45" x14ac:dyDescent="0.25">
      <c r="A7387" s="261" t="s">
        <v>5738</v>
      </c>
      <c r="B7387" s="283">
        <v>100290</v>
      </c>
      <c r="C7387" s="108" t="s">
        <v>304</v>
      </c>
      <c r="D7387" t="s">
        <v>302</v>
      </c>
      <c r="E7387" s="284">
        <v>0.1</v>
      </c>
      <c r="F7387" s="284">
        <v>0.1</v>
      </c>
      <c r="G7387" s="284">
        <f t="shared" si="115"/>
        <v>0</v>
      </c>
    </row>
    <row r="7388" spans="1:7" ht="30" x14ac:dyDescent="0.25">
      <c r="A7388" s="261" t="s">
        <v>5738</v>
      </c>
      <c r="B7388" s="283">
        <v>100291</v>
      </c>
      <c r="C7388" s="108" t="s">
        <v>305</v>
      </c>
      <c r="D7388" t="s">
        <v>302</v>
      </c>
      <c r="E7388" s="284">
        <v>0.25</v>
      </c>
      <c r="F7388" s="284">
        <v>0.25</v>
      </c>
      <c r="G7388" s="284">
        <f t="shared" si="115"/>
        <v>0</v>
      </c>
    </row>
    <row r="7389" spans="1:7" ht="45" x14ac:dyDescent="0.25">
      <c r="A7389" s="261" t="s">
        <v>5738</v>
      </c>
      <c r="B7389" s="283">
        <v>100293</v>
      </c>
      <c r="C7389" s="108" t="s">
        <v>306</v>
      </c>
      <c r="D7389" t="s">
        <v>302</v>
      </c>
      <c r="E7389" s="284">
        <v>0.23</v>
      </c>
      <c r="F7389" s="284">
        <v>0.23</v>
      </c>
      <c r="G7389" s="284">
        <f t="shared" si="115"/>
        <v>0</v>
      </c>
    </row>
    <row r="7390" spans="1:7" ht="45" x14ac:dyDescent="0.25">
      <c r="A7390" s="261" t="s">
        <v>5738</v>
      </c>
      <c r="B7390" s="283">
        <v>100295</v>
      </c>
      <c r="C7390" s="108" t="s">
        <v>307</v>
      </c>
      <c r="D7390" t="s">
        <v>302</v>
      </c>
      <c r="E7390" s="284">
        <v>0.56999999999999995</v>
      </c>
      <c r="F7390" s="284">
        <v>0.56999999999999995</v>
      </c>
      <c r="G7390" s="284">
        <f t="shared" si="115"/>
        <v>0</v>
      </c>
    </row>
    <row r="7391" spans="1:7" ht="45" x14ac:dyDescent="0.25">
      <c r="A7391" s="261" t="s">
        <v>5738</v>
      </c>
      <c r="B7391" s="283">
        <v>100298</v>
      </c>
      <c r="C7391" s="108" t="s">
        <v>308</v>
      </c>
      <c r="D7391" t="s">
        <v>302</v>
      </c>
      <c r="E7391" s="284">
        <v>0.63</v>
      </c>
      <c r="F7391" s="284">
        <v>0.63</v>
      </c>
      <c r="G7391" s="284">
        <f t="shared" si="115"/>
        <v>0</v>
      </c>
    </row>
    <row r="7392" spans="1:7" ht="45" x14ac:dyDescent="0.25">
      <c r="A7392" s="261" t="s">
        <v>5738</v>
      </c>
      <c r="B7392" s="283">
        <v>100299</v>
      </c>
      <c r="C7392" s="108" t="s">
        <v>309</v>
      </c>
      <c r="D7392" t="s">
        <v>302</v>
      </c>
      <c r="E7392" s="284">
        <v>0.67</v>
      </c>
      <c r="F7392" s="284">
        <v>0.67</v>
      </c>
      <c r="G7392" s="284">
        <f t="shared" si="115"/>
        <v>0</v>
      </c>
    </row>
    <row r="7393" spans="1:7" ht="30" x14ac:dyDescent="0.25">
      <c r="A7393" s="261" t="s">
        <v>5738</v>
      </c>
      <c r="B7393" s="283">
        <v>100300</v>
      </c>
      <c r="C7393" s="108" t="s">
        <v>310</v>
      </c>
      <c r="D7393" t="s">
        <v>302</v>
      </c>
      <c r="E7393" s="284">
        <v>19.75</v>
      </c>
      <c r="F7393" s="284">
        <v>17.52</v>
      </c>
      <c r="G7393" s="284">
        <f t="shared" si="115"/>
        <v>2.2300000000000004</v>
      </c>
    </row>
    <row r="7394" spans="1:7" ht="30" x14ac:dyDescent="0.25">
      <c r="A7394" s="261" t="s">
        <v>5738</v>
      </c>
      <c r="B7394" s="283">
        <v>100301</v>
      </c>
      <c r="C7394" s="108" t="s">
        <v>311</v>
      </c>
      <c r="D7394" t="s">
        <v>302</v>
      </c>
      <c r="E7394" s="284">
        <v>22.82</v>
      </c>
      <c r="F7394" s="284">
        <v>15.33</v>
      </c>
      <c r="G7394" s="284">
        <f t="shared" si="115"/>
        <v>7.49</v>
      </c>
    </row>
    <row r="7395" spans="1:7" ht="30" x14ac:dyDescent="0.25">
      <c r="A7395" s="261" t="s">
        <v>5738</v>
      </c>
      <c r="B7395" s="283">
        <v>100303</v>
      </c>
      <c r="C7395" s="108" t="s">
        <v>312</v>
      </c>
      <c r="D7395" t="s">
        <v>302</v>
      </c>
      <c r="E7395" s="284">
        <v>20.09</v>
      </c>
      <c r="F7395" s="284">
        <v>14.24</v>
      </c>
      <c r="G7395" s="284">
        <f t="shared" si="115"/>
        <v>5.85</v>
      </c>
    </row>
    <row r="7396" spans="1:7" ht="30" x14ac:dyDescent="0.25">
      <c r="A7396" s="261" t="s">
        <v>5738</v>
      </c>
      <c r="B7396" s="283">
        <v>100307</v>
      </c>
      <c r="C7396" s="108" t="s">
        <v>313</v>
      </c>
      <c r="D7396" t="s">
        <v>302</v>
      </c>
      <c r="E7396" s="284">
        <v>22.55</v>
      </c>
      <c r="F7396" s="284">
        <v>16.71</v>
      </c>
      <c r="G7396" s="284">
        <f t="shared" si="115"/>
        <v>5.84</v>
      </c>
    </row>
    <row r="7397" spans="1:7" ht="30" x14ac:dyDescent="0.25">
      <c r="A7397" s="261" t="s">
        <v>5738</v>
      </c>
      <c r="B7397" s="283">
        <v>100308</v>
      </c>
      <c r="C7397" s="108" t="s">
        <v>314</v>
      </c>
      <c r="D7397" t="s">
        <v>302</v>
      </c>
      <c r="E7397" s="284">
        <v>26.48</v>
      </c>
      <c r="F7397" s="284">
        <v>20.64</v>
      </c>
      <c r="G7397" s="284">
        <f t="shared" si="115"/>
        <v>5.84</v>
      </c>
    </row>
    <row r="7398" spans="1:7" ht="30" x14ac:dyDescent="0.25">
      <c r="A7398" s="261" t="s">
        <v>5738</v>
      </c>
      <c r="B7398" s="283">
        <v>100309</v>
      </c>
      <c r="C7398" s="108" t="s">
        <v>315</v>
      </c>
      <c r="D7398" t="s">
        <v>302</v>
      </c>
      <c r="E7398" s="284">
        <v>35.4</v>
      </c>
      <c r="F7398" s="284">
        <v>33.17</v>
      </c>
      <c r="G7398" s="284">
        <f t="shared" si="115"/>
        <v>2.2299999999999969</v>
      </c>
    </row>
    <row r="7399" spans="1:7" ht="45" x14ac:dyDescent="0.25">
      <c r="A7399" s="261" t="s">
        <v>5738</v>
      </c>
      <c r="B7399" s="283">
        <v>100310</v>
      </c>
      <c r="C7399" s="108" t="s">
        <v>316</v>
      </c>
      <c r="D7399" t="s">
        <v>317</v>
      </c>
      <c r="E7399" s="284">
        <v>13.39</v>
      </c>
      <c r="F7399" s="284">
        <v>13.39</v>
      </c>
      <c r="G7399" s="284">
        <f t="shared" si="115"/>
        <v>0</v>
      </c>
    </row>
    <row r="7400" spans="1:7" ht="45" x14ac:dyDescent="0.25">
      <c r="A7400" s="261" t="s">
        <v>5738</v>
      </c>
      <c r="B7400" s="283">
        <v>100315</v>
      </c>
      <c r="C7400" s="108" t="s">
        <v>318</v>
      </c>
      <c r="D7400" t="s">
        <v>317</v>
      </c>
      <c r="E7400" s="284">
        <v>88.31</v>
      </c>
      <c r="F7400" s="284">
        <v>88.31</v>
      </c>
      <c r="G7400" s="284">
        <f t="shared" si="115"/>
        <v>0</v>
      </c>
    </row>
    <row r="7401" spans="1:7" ht="30" x14ac:dyDescent="0.25">
      <c r="A7401" s="261" t="s">
        <v>5738</v>
      </c>
      <c r="B7401" s="283">
        <v>100316</v>
      </c>
      <c r="C7401" s="108" t="s">
        <v>310</v>
      </c>
      <c r="D7401" t="s">
        <v>317</v>
      </c>
      <c r="E7401" s="284">
        <v>3490.5</v>
      </c>
      <c r="F7401" s="284">
        <v>3072.18</v>
      </c>
      <c r="G7401" s="284">
        <f t="shared" si="115"/>
        <v>418.32000000000016</v>
      </c>
    </row>
    <row r="7402" spans="1:7" ht="30" x14ac:dyDescent="0.25">
      <c r="A7402" s="261" t="s">
        <v>5738</v>
      </c>
      <c r="B7402" s="283">
        <v>100321</v>
      </c>
      <c r="C7402" s="108" t="s">
        <v>315</v>
      </c>
      <c r="D7402" t="s">
        <v>317</v>
      </c>
      <c r="E7402" s="284">
        <v>6207.95</v>
      </c>
      <c r="F7402" s="284">
        <v>5789.63</v>
      </c>
      <c r="G7402" s="284">
        <f t="shared" si="115"/>
        <v>418.31999999999971</v>
      </c>
    </row>
    <row r="7403" spans="1:7" ht="30" x14ac:dyDescent="0.25">
      <c r="A7403" s="261" t="s">
        <v>5738</v>
      </c>
      <c r="B7403" s="283">
        <v>100533</v>
      </c>
      <c r="C7403" s="108" t="s">
        <v>406</v>
      </c>
      <c r="D7403" t="s">
        <v>302</v>
      </c>
      <c r="E7403" s="284">
        <v>25.06</v>
      </c>
      <c r="F7403" s="284">
        <v>22.9</v>
      </c>
      <c r="G7403" s="284">
        <f t="shared" si="115"/>
        <v>2.16</v>
      </c>
    </row>
    <row r="7404" spans="1:7" ht="30" x14ac:dyDescent="0.25">
      <c r="A7404" s="261" t="s">
        <v>5738</v>
      </c>
      <c r="B7404" s="283">
        <v>100534</v>
      </c>
      <c r="C7404" s="108" t="s">
        <v>406</v>
      </c>
      <c r="D7404" t="s">
        <v>317</v>
      </c>
      <c r="E7404" s="284">
        <v>4417.7299999999996</v>
      </c>
      <c r="F7404" s="284">
        <v>3999.41</v>
      </c>
      <c r="G7404" s="284">
        <f t="shared" si="115"/>
        <v>418.31999999999971</v>
      </c>
    </row>
    <row r="7405" spans="1:7" ht="45" x14ac:dyDescent="0.25">
      <c r="A7405" s="261" t="s">
        <v>5738</v>
      </c>
      <c r="B7405" s="283">
        <v>100535</v>
      </c>
      <c r="C7405" s="108" t="s">
        <v>407</v>
      </c>
      <c r="D7405" t="s">
        <v>302</v>
      </c>
      <c r="E7405" s="284">
        <v>0.46</v>
      </c>
      <c r="F7405" s="284">
        <v>0.46</v>
      </c>
      <c r="G7405" s="284">
        <f t="shared" si="115"/>
        <v>0</v>
      </c>
    </row>
    <row r="7406" spans="1:7" ht="45" x14ac:dyDescent="0.25">
      <c r="A7406" s="261" t="s">
        <v>5738</v>
      </c>
      <c r="B7406" s="283">
        <v>100536</v>
      </c>
      <c r="C7406" s="108" t="s">
        <v>408</v>
      </c>
      <c r="D7406" t="s">
        <v>317</v>
      </c>
      <c r="E7406" s="284">
        <v>61</v>
      </c>
      <c r="F7406" s="284">
        <v>61</v>
      </c>
      <c r="G7406" s="284">
        <f t="shared" si="115"/>
        <v>0</v>
      </c>
    </row>
    <row r="7407" spans="1:7" ht="45" x14ac:dyDescent="0.25">
      <c r="A7407" s="261" t="s">
        <v>5738</v>
      </c>
      <c r="B7407" s="283">
        <v>101286</v>
      </c>
      <c r="C7407" s="108" t="s">
        <v>777</v>
      </c>
      <c r="D7407" t="s">
        <v>317</v>
      </c>
      <c r="E7407" s="284">
        <v>26.29</v>
      </c>
      <c r="F7407" s="284">
        <v>26.29</v>
      </c>
      <c r="G7407" s="284">
        <f t="shared" si="115"/>
        <v>0</v>
      </c>
    </row>
    <row r="7408" spans="1:7" ht="45" x14ac:dyDescent="0.25">
      <c r="A7408" s="261" t="s">
        <v>5738</v>
      </c>
      <c r="B7408" s="283">
        <v>101287</v>
      </c>
      <c r="C7408" s="108" t="s">
        <v>778</v>
      </c>
      <c r="D7408" t="s">
        <v>317</v>
      </c>
      <c r="E7408" s="284">
        <v>85.01</v>
      </c>
      <c r="F7408" s="284">
        <v>85.01</v>
      </c>
      <c r="G7408" s="284">
        <f t="shared" si="115"/>
        <v>0</v>
      </c>
    </row>
    <row r="7409" spans="1:7" ht="45" x14ac:dyDescent="0.25">
      <c r="A7409" s="261" t="s">
        <v>5738</v>
      </c>
      <c r="B7409" s="283">
        <v>101288</v>
      </c>
      <c r="C7409" s="108" t="s">
        <v>779</v>
      </c>
      <c r="D7409" t="s">
        <v>317</v>
      </c>
      <c r="E7409" s="284">
        <v>26.29</v>
      </c>
      <c r="F7409" s="284">
        <v>26.29</v>
      </c>
      <c r="G7409" s="284">
        <f t="shared" si="115"/>
        <v>0</v>
      </c>
    </row>
    <row r="7410" spans="1:7" ht="45" x14ac:dyDescent="0.25">
      <c r="A7410" s="261" t="s">
        <v>5738</v>
      </c>
      <c r="B7410" s="283">
        <v>101289</v>
      </c>
      <c r="C7410" s="108" t="s">
        <v>780</v>
      </c>
      <c r="D7410" t="s">
        <v>317</v>
      </c>
      <c r="E7410" s="284">
        <v>26.16</v>
      </c>
      <c r="F7410" s="284">
        <v>26.16</v>
      </c>
      <c r="G7410" s="284">
        <f t="shared" si="115"/>
        <v>0</v>
      </c>
    </row>
    <row r="7411" spans="1:7" ht="45" x14ac:dyDescent="0.25">
      <c r="A7411" s="261" t="s">
        <v>5738</v>
      </c>
      <c r="B7411" s="283">
        <v>101290</v>
      </c>
      <c r="C7411" s="108" t="s">
        <v>781</v>
      </c>
      <c r="D7411" t="s">
        <v>317</v>
      </c>
      <c r="E7411" s="284">
        <v>33.61</v>
      </c>
      <c r="F7411" s="284">
        <v>33.61</v>
      </c>
      <c r="G7411" s="284">
        <f t="shared" si="115"/>
        <v>0</v>
      </c>
    </row>
    <row r="7412" spans="1:7" ht="45" x14ac:dyDescent="0.25">
      <c r="A7412" s="261" t="s">
        <v>5738</v>
      </c>
      <c r="B7412" s="283">
        <v>101291</v>
      </c>
      <c r="C7412" s="108" t="s">
        <v>782</v>
      </c>
      <c r="D7412" t="s">
        <v>317</v>
      </c>
      <c r="E7412" s="284">
        <v>26.29</v>
      </c>
      <c r="F7412" s="284">
        <v>26.29</v>
      </c>
      <c r="G7412" s="284">
        <f t="shared" si="115"/>
        <v>0</v>
      </c>
    </row>
    <row r="7413" spans="1:7" ht="45" x14ac:dyDescent="0.25">
      <c r="A7413" s="261" t="s">
        <v>5738</v>
      </c>
      <c r="B7413" s="283">
        <v>101292</v>
      </c>
      <c r="C7413" s="108" t="s">
        <v>783</v>
      </c>
      <c r="D7413" t="s">
        <v>317</v>
      </c>
      <c r="E7413" s="284">
        <v>26.16</v>
      </c>
      <c r="F7413" s="284">
        <v>26.16</v>
      </c>
      <c r="G7413" s="284">
        <f t="shared" si="115"/>
        <v>0</v>
      </c>
    </row>
    <row r="7414" spans="1:7" ht="30" x14ac:dyDescent="0.25">
      <c r="A7414" s="261" t="s">
        <v>5738</v>
      </c>
      <c r="B7414" s="283">
        <v>101293</v>
      </c>
      <c r="C7414" s="108" t="s">
        <v>784</v>
      </c>
      <c r="D7414" t="s">
        <v>317</v>
      </c>
      <c r="E7414" s="284">
        <v>31.08</v>
      </c>
      <c r="F7414" s="284">
        <v>31.08</v>
      </c>
      <c r="G7414" s="284">
        <f t="shared" si="115"/>
        <v>0</v>
      </c>
    </row>
    <row r="7415" spans="1:7" ht="45" x14ac:dyDescent="0.25">
      <c r="A7415" s="261" t="s">
        <v>5738</v>
      </c>
      <c r="B7415" s="283">
        <v>101294</v>
      </c>
      <c r="C7415" s="108" t="s">
        <v>785</v>
      </c>
      <c r="D7415" t="s">
        <v>317</v>
      </c>
      <c r="E7415" s="284">
        <v>30.23</v>
      </c>
      <c r="F7415" s="284">
        <v>30.23</v>
      </c>
      <c r="G7415" s="284">
        <f t="shared" si="115"/>
        <v>0</v>
      </c>
    </row>
    <row r="7416" spans="1:7" ht="45" x14ac:dyDescent="0.25">
      <c r="A7416" s="261" t="s">
        <v>5738</v>
      </c>
      <c r="B7416" s="283">
        <v>101295</v>
      </c>
      <c r="C7416" s="108" t="s">
        <v>786</v>
      </c>
      <c r="D7416" t="s">
        <v>317</v>
      </c>
      <c r="E7416" s="284">
        <v>31.26</v>
      </c>
      <c r="F7416" s="284">
        <v>31.26</v>
      </c>
      <c r="G7416" s="284">
        <f t="shared" si="115"/>
        <v>0</v>
      </c>
    </row>
    <row r="7417" spans="1:7" ht="45" x14ac:dyDescent="0.25">
      <c r="A7417" s="261" t="s">
        <v>5738</v>
      </c>
      <c r="B7417" s="283">
        <v>101296</v>
      </c>
      <c r="C7417" s="108" t="s">
        <v>787</v>
      </c>
      <c r="D7417" t="s">
        <v>317</v>
      </c>
      <c r="E7417" s="284">
        <v>40.97</v>
      </c>
      <c r="F7417" s="284">
        <v>40.97</v>
      </c>
      <c r="G7417" s="284">
        <f t="shared" si="115"/>
        <v>0</v>
      </c>
    </row>
    <row r="7418" spans="1:7" ht="45" x14ac:dyDescent="0.25">
      <c r="A7418" s="261" t="s">
        <v>5738</v>
      </c>
      <c r="B7418" s="283">
        <v>101297</v>
      </c>
      <c r="C7418" s="108" t="s">
        <v>788</v>
      </c>
      <c r="D7418" t="s">
        <v>317</v>
      </c>
      <c r="E7418" s="284">
        <v>29.51</v>
      </c>
      <c r="F7418" s="284">
        <v>29.51</v>
      </c>
      <c r="G7418" s="284">
        <f t="shared" si="115"/>
        <v>0</v>
      </c>
    </row>
    <row r="7419" spans="1:7" ht="45" x14ac:dyDescent="0.25">
      <c r="A7419" s="261" t="s">
        <v>5738</v>
      </c>
      <c r="B7419" s="283">
        <v>101298</v>
      </c>
      <c r="C7419" s="108" t="s">
        <v>789</v>
      </c>
      <c r="D7419" t="s">
        <v>317</v>
      </c>
      <c r="E7419" s="284">
        <v>26.29</v>
      </c>
      <c r="F7419" s="284">
        <v>26.29</v>
      </c>
      <c r="G7419" s="284">
        <f t="shared" si="115"/>
        <v>0</v>
      </c>
    </row>
    <row r="7420" spans="1:7" ht="45" x14ac:dyDescent="0.25">
      <c r="A7420" s="261" t="s">
        <v>5738</v>
      </c>
      <c r="B7420" s="283">
        <v>101299</v>
      </c>
      <c r="C7420" s="108" t="s">
        <v>790</v>
      </c>
      <c r="D7420" t="s">
        <v>317</v>
      </c>
      <c r="E7420" s="284">
        <v>33.61</v>
      </c>
      <c r="F7420" s="284">
        <v>33.61</v>
      </c>
      <c r="G7420" s="284">
        <f t="shared" si="115"/>
        <v>0</v>
      </c>
    </row>
    <row r="7421" spans="1:7" ht="45" x14ac:dyDescent="0.25">
      <c r="A7421" s="261" t="s">
        <v>5738</v>
      </c>
      <c r="B7421" s="283">
        <v>101300</v>
      </c>
      <c r="C7421" s="108" t="s">
        <v>791</v>
      </c>
      <c r="D7421" t="s">
        <v>317</v>
      </c>
      <c r="E7421" s="284">
        <v>24.43</v>
      </c>
      <c r="F7421" s="284">
        <v>24.43</v>
      </c>
      <c r="G7421" s="284">
        <f t="shared" si="115"/>
        <v>0</v>
      </c>
    </row>
    <row r="7422" spans="1:7" ht="45" x14ac:dyDescent="0.25">
      <c r="A7422" s="261" t="s">
        <v>5738</v>
      </c>
      <c r="B7422" s="283">
        <v>101301</v>
      </c>
      <c r="C7422" s="108" t="s">
        <v>792</v>
      </c>
      <c r="D7422" t="s">
        <v>317</v>
      </c>
      <c r="E7422" s="284">
        <v>16.059999999999999</v>
      </c>
      <c r="F7422" s="284">
        <v>16.059999999999999</v>
      </c>
      <c r="G7422" s="284">
        <f t="shared" si="115"/>
        <v>0</v>
      </c>
    </row>
    <row r="7423" spans="1:7" ht="45" x14ac:dyDescent="0.25">
      <c r="A7423" s="261" t="s">
        <v>5738</v>
      </c>
      <c r="B7423" s="283">
        <v>101302</v>
      </c>
      <c r="C7423" s="108" t="s">
        <v>793</v>
      </c>
      <c r="D7423" t="s">
        <v>317</v>
      </c>
      <c r="E7423" s="284">
        <v>33.78</v>
      </c>
      <c r="F7423" s="284">
        <v>33.78</v>
      </c>
      <c r="G7423" s="284">
        <f t="shared" si="115"/>
        <v>0</v>
      </c>
    </row>
    <row r="7424" spans="1:7" ht="45" x14ac:dyDescent="0.25">
      <c r="A7424" s="261" t="s">
        <v>5738</v>
      </c>
      <c r="B7424" s="283">
        <v>101303</v>
      </c>
      <c r="C7424" s="108" t="s">
        <v>794</v>
      </c>
      <c r="D7424" t="s">
        <v>317</v>
      </c>
      <c r="E7424" s="284">
        <v>75.33</v>
      </c>
      <c r="F7424" s="284">
        <v>75.33</v>
      </c>
      <c r="G7424" s="284">
        <f t="shared" si="115"/>
        <v>0</v>
      </c>
    </row>
    <row r="7425" spans="1:7" ht="45" x14ac:dyDescent="0.25">
      <c r="A7425" s="261" t="s">
        <v>5738</v>
      </c>
      <c r="B7425" s="283">
        <v>101304</v>
      </c>
      <c r="C7425" s="108" t="s">
        <v>795</v>
      </c>
      <c r="D7425" t="s">
        <v>317</v>
      </c>
      <c r="E7425" s="284">
        <v>39.74</v>
      </c>
      <c r="F7425" s="284">
        <v>39.74</v>
      </c>
      <c r="G7425" s="284">
        <f t="shared" si="115"/>
        <v>0</v>
      </c>
    </row>
    <row r="7426" spans="1:7" ht="45" x14ac:dyDescent="0.25">
      <c r="A7426" s="261" t="s">
        <v>5738</v>
      </c>
      <c r="B7426" s="283">
        <v>101305</v>
      </c>
      <c r="C7426" s="108" t="s">
        <v>796</v>
      </c>
      <c r="D7426" t="s">
        <v>317</v>
      </c>
      <c r="E7426" s="284">
        <v>86.51</v>
      </c>
      <c r="F7426" s="284">
        <v>86.51</v>
      </c>
      <c r="G7426" s="284">
        <f t="shared" si="115"/>
        <v>0</v>
      </c>
    </row>
    <row r="7427" spans="1:7" ht="30" x14ac:dyDescent="0.25">
      <c r="A7427" s="261" t="s">
        <v>5738</v>
      </c>
      <c r="B7427" s="283">
        <v>101307</v>
      </c>
      <c r="C7427" s="108" t="s">
        <v>797</v>
      </c>
      <c r="D7427" t="s">
        <v>317</v>
      </c>
      <c r="E7427" s="284">
        <v>26.55</v>
      </c>
      <c r="F7427" s="284">
        <v>26.55</v>
      </c>
      <c r="G7427" s="284">
        <f t="shared" ref="G7427:G7490" si="116">E7427-F7427</f>
        <v>0</v>
      </c>
    </row>
    <row r="7428" spans="1:7" ht="45" x14ac:dyDescent="0.25">
      <c r="A7428" s="261" t="s">
        <v>5738</v>
      </c>
      <c r="B7428" s="283">
        <v>101308</v>
      </c>
      <c r="C7428" s="108" t="s">
        <v>798</v>
      </c>
      <c r="D7428" t="s">
        <v>317</v>
      </c>
      <c r="E7428" s="284">
        <v>39.32</v>
      </c>
      <c r="F7428" s="284">
        <v>39.32</v>
      </c>
      <c r="G7428" s="284">
        <f t="shared" si="116"/>
        <v>0</v>
      </c>
    </row>
    <row r="7429" spans="1:7" ht="45" x14ac:dyDescent="0.25">
      <c r="A7429" s="261" t="s">
        <v>5738</v>
      </c>
      <c r="B7429" s="283">
        <v>101309</v>
      </c>
      <c r="C7429" s="108" t="s">
        <v>799</v>
      </c>
      <c r="D7429" t="s">
        <v>317</v>
      </c>
      <c r="E7429" s="284">
        <v>33.61</v>
      </c>
      <c r="F7429" s="284">
        <v>33.61</v>
      </c>
      <c r="G7429" s="284">
        <f t="shared" si="116"/>
        <v>0</v>
      </c>
    </row>
    <row r="7430" spans="1:7" ht="45" x14ac:dyDescent="0.25">
      <c r="A7430" s="261" t="s">
        <v>5738</v>
      </c>
      <c r="B7430" s="283">
        <v>101310</v>
      </c>
      <c r="C7430" s="108" t="s">
        <v>800</v>
      </c>
      <c r="D7430" t="s">
        <v>317</v>
      </c>
      <c r="E7430" s="284">
        <v>37.42</v>
      </c>
      <c r="F7430" s="284">
        <v>37.42</v>
      </c>
      <c r="G7430" s="284">
        <f t="shared" si="116"/>
        <v>0</v>
      </c>
    </row>
    <row r="7431" spans="1:7" ht="45" x14ac:dyDescent="0.25">
      <c r="A7431" s="261" t="s">
        <v>5738</v>
      </c>
      <c r="B7431" s="283">
        <v>101311</v>
      </c>
      <c r="C7431" s="108" t="s">
        <v>801</v>
      </c>
      <c r="D7431" t="s">
        <v>317</v>
      </c>
      <c r="E7431" s="284">
        <v>31.08</v>
      </c>
      <c r="F7431" s="284">
        <v>31.08</v>
      </c>
      <c r="G7431" s="284">
        <f t="shared" si="116"/>
        <v>0</v>
      </c>
    </row>
    <row r="7432" spans="1:7" ht="45" x14ac:dyDescent="0.25">
      <c r="A7432" s="261" t="s">
        <v>5738</v>
      </c>
      <c r="B7432" s="283">
        <v>101312</v>
      </c>
      <c r="C7432" s="108" t="s">
        <v>802</v>
      </c>
      <c r="D7432" t="s">
        <v>317</v>
      </c>
      <c r="E7432" s="284">
        <v>27.53</v>
      </c>
      <c r="F7432" s="284">
        <v>27.53</v>
      </c>
      <c r="G7432" s="284">
        <f t="shared" si="116"/>
        <v>0</v>
      </c>
    </row>
    <row r="7433" spans="1:7" ht="30" x14ac:dyDescent="0.25">
      <c r="A7433" s="261" t="s">
        <v>5738</v>
      </c>
      <c r="B7433" s="283">
        <v>101313</v>
      </c>
      <c r="C7433" s="108" t="s">
        <v>803</v>
      </c>
      <c r="D7433" t="s">
        <v>317</v>
      </c>
      <c r="E7433" s="284">
        <v>107.52</v>
      </c>
      <c r="F7433" s="284">
        <v>107.52</v>
      </c>
      <c r="G7433" s="284">
        <f t="shared" si="116"/>
        <v>0</v>
      </c>
    </row>
    <row r="7434" spans="1:7" ht="45" x14ac:dyDescent="0.25">
      <c r="A7434" s="261" t="s">
        <v>5738</v>
      </c>
      <c r="B7434" s="283">
        <v>101314</v>
      </c>
      <c r="C7434" s="108" t="s">
        <v>804</v>
      </c>
      <c r="D7434" t="s">
        <v>317</v>
      </c>
      <c r="E7434" s="284">
        <v>107.52</v>
      </c>
      <c r="F7434" s="284">
        <v>107.52</v>
      </c>
      <c r="G7434" s="284">
        <f t="shared" si="116"/>
        <v>0</v>
      </c>
    </row>
    <row r="7435" spans="1:7" ht="30" x14ac:dyDescent="0.25">
      <c r="A7435" s="261" t="s">
        <v>5738</v>
      </c>
      <c r="B7435" s="283">
        <v>101315</v>
      </c>
      <c r="C7435" s="108" t="s">
        <v>805</v>
      </c>
      <c r="D7435" t="s">
        <v>317</v>
      </c>
      <c r="E7435" s="284">
        <v>112.55</v>
      </c>
      <c r="F7435" s="284">
        <v>112.55</v>
      </c>
      <c r="G7435" s="284">
        <f t="shared" si="116"/>
        <v>0</v>
      </c>
    </row>
    <row r="7436" spans="1:7" ht="45" x14ac:dyDescent="0.25">
      <c r="A7436" s="261" t="s">
        <v>5738</v>
      </c>
      <c r="B7436" s="283">
        <v>101316</v>
      </c>
      <c r="C7436" s="108" t="s">
        <v>806</v>
      </c>
      <c r="D7436" t="s">
        <v>317</v>
      </c>
      <c r="E7436" s="284">
        <v>54.01</v>
      </c>
      <c r="F7436" s="284">
        <v>54.01</v>
      </c>
      <c r="G7436" s="284">
        <f t="shared" si="116"/>
        <v>0</v>
      </c>
    </row>
    <row r="7437" spans="1:7" ht="45" x14ac:dyDescent="0.25">
      <c r="A7437" s="261" t="s">
        <v>5738</v>
      </c>
      <c r="B7437" s="283">
        <v>101320</v>
      </c>
      <c r="C7437" s="108" t="s">
        <v>807</v>
      </c>
      <c r="D7437" t="s">
        <v>317</v>
      </c>
      <c r="E7437" s="284">
        <v>39.020000000000003</v>
      </c>
      <c r="F7437" s="284">
        <v>39.020000000000003</v>
      </c>
      <c r="G7437" s="284">
        <f t="shared" si="116"/>
        <v>0</v>
      </c>
    </row>
    <row r="7438" spans="1:7" ht="30" x14ac:dyDescent="0.25">
      <c r="A7438" s="261" t="s">
        <v>5738</v>
      </c>
      <c r="B7438" s="283">
        <v>101322</v>
      </c>
      <c r="C7438" s="108" t="s">
        <v>808</v>
      </c>
      <c r="D7438" t="s">
        <v>317</v>
      </c>
      <c r="E7438" s="284">
        <v>31.08</v>
      </c>
      <c r="F7438" s="284">
        <v>31.08</v>
      </c>
      <c r="G7438" s="284">
        <f t="shared" si="116"/>
        <v>0</v>
      </c>
    </row>
    <row r="7439" spans="1:7" ht="45" x14ac:dyDescent="0.25">
      <c r="A7439" s="261" t="s">
        <v>5738</v>
      </c>
      <c r="B7439" s="283">
        <v>101323</v>
      </c>
      <c r="C7439" s="108" t="s">
        <v>809</v>
      </c>
      <c r="D7439" t="s">
        <v>317</v>
      </c>
      <c r="E7439" s="284">
        <v>61.01</v>
      </c>
      <c r="F7439" s="284">
        <v>61.01</v>
      </c>
      <c r="G7439" s="284">
        <f t="shared" si="116"/>
        <v>0</v>
      </c>
    </row>
    <row r="7440" spans="1:7" ht="45" x14ac:dyDescent="0.25">
      <c r="A7440" s="261" t="s">
        <v>5738</v>
      </c>
      <c r="B7440" s="283">
        <v>101324</v>
      </c>
      <c r="C7440" s="108" t="s">
        <v>810</v>
      </c>
      <c r="D7440" t="s">
        <v>317</v>
      </c>
      <c r="E7440" s="284">
        <v>13.99</v>
      </c>
      <c r="F7440" s="284">
        <v>13.99</v>
      </c>
      <c r="G7440" s="284">
        <f t="shared" si="116"/>
        <v>0</v>
      </c>
    </row>
    <row r="7441" spans="1:7" ht="45" x14ac:dyDescent="0.25">
      <c r="A7441" s="261" t="s">
        <v>5738</v>
      </c>
      <c r="B7441" s="283">
        <v>101325</v>
      </c>
      <c r="C7441" s="108" t="s">
        <v>811</v>
      </c>
      <c r="D7441" t="s">
        <v>317</v>
      </c>
      <c r="E7441" s="284">
        <v>72.489999999999995</v>
      </c>
      <c r="F7441" s="284">
        <v>72.489999999999995</v>
      </c>
      <c r="G7441" s="284">
        <f t="shared" si="116"/>
        <v>0</v>
      </c>
    </row>
    <row r="7442" spans="1:7" ht="30" x14ac:dyDescent="0.25">
      <c r="A7442" s="261" t="s">
        <v>5738</v>
      </c>
      <c r="B7442" s="283">
        <v>101326</v>
      </c>
      <c r="C7442" s="108" t="s">
        <v>812</v>
      </c>
      <c r="D7442" t="s">
        <v>317</v>
      </c>
      <c r="E7442" s="284">
        <v>11.54</v>
      </c>
      <c r="F7442" s="284">
        <v>11.54</v>
      </c>
      <c r="G7442" s="284">
        <f t="shared" si="116"/>
        <v>0</v>
      </c>
    </row>
    <row r="7443" spans="1:7" ht="45" x14ac:dyDescent="0.25">
      <c r="A7443" s="261" t="s">
        <v>5738</v>
      </c>
      <c r="B7443" s="283">
        <v>101327</v>
      </c>
      <c r="C7443" s="108" t="s">
        <v>813</v>
      </c>
      <c r="D7443" t="s">
        <v>317</v>
      </c>
      <c r="E7443" s="284">
        <v>9.56</v>
      </c>
      <c r="F7443" s="284">
        <v>9.56</v>
      </c>
      <c r="G7443" s="284">
        <f t="shared" si="116"/>
        <v>0</v>
      </c>
    </row>
    <row r="7444" spans="1:7" ht="45" x14ac:dyDescent="0.25">
      <c r="A7444" s="261" t="s">
        <v>5738</v>
      </c>
      <c r="B7444" s="283">
        <v>101328</v>
      </c>
      <c r="C7444" s="108" t="s">
        <v>814</v>
      </c>
      <c r="D7444" t="s">
        <v>317</v>
      </c>
      <c r="E7444" s="284">
        <v>16.75</v>
      </c>
      <c r="F7444" s="284">
        <v>16.75</v>
      </c>
      <c r="G7444" s="284">
        <f t="shared" si="116"/>
        <v>0</v>
      </c>
    </row>
    <row r="7445" spans="1:7" ht="30" x14ac:dyDescent="0.25">
      <c r="A7445" s="261" t="s">
        <v>5738</v>
      </c>
      <c r="B7445" s="283">
        <v>101329</v>
      </c>
      <c r="C7445" s="108" t="s">
        <v>815</v>
      </c>
      <c r="D7445" t="s">
        <v>317</v>
      </c>
      <c r="E7445" s="284">
        <v>55.12</v>
      </c>
      <c r="F7445" s="284">
        <v>55.12</v>
      </c>
      <c r="G7445" s="284">
        <f t="shared" si="116"/>
        <v>0</v>
      </c>
    </row>
    <row r="7446" spans="1:7" ht="30" x14ac:dyDescent="0.25">
      <c r="A7446" s="261" t="s">
        <v>5738</v>
      </c>
      <c r="B7446" s="283">
        <v>101330</v>
      </c>
      <c r="C7446" s="108" t="s">
        <v>816</v>
      </c>
      <c r="D7446" t="s">
        <v>317</v>
      </c>
      <c r="E7446" s="284">
        <v>36.83</v>
      </c>
      <c r="F7446" s="284">
        <v>36.83</v>
      </c>
      <c r="G7446" s="284">
        <f t="shared" si="116"/>
        <v>0</v>
      </c>
    </row>
    <row r="7447" spans="1:7" ht="45" x14ac:dyDescent="0.25">
      <c r="A7447" s="261" t="s">
        <v>5738</v>
      </c>
      <c r="B7447" s="283">
        <v>101331</v>
      </c>
      <c r="C7447" s="108" t="s">
        <v>817</v>
      </c>
      <c r="D7447" t="s">
        <v>317</v>
      </c>
      <c r="E7447" s="284">
        <v>39.69</v>
      </c>
      <c r="F7447" s="284">
        <v>39.69</v>
      </c>
      <c r="G7447" s="284">
        <f t="shared" si="116"/>
        <v>0</v>
      </c>
    </row>
    <row r="7448" spans="1:7" ht="45" x14ac:dyDescent="0.25">
      <c r="A7448" s="261" t="s">
        <v>5738</v>
      </c>
      <c r="B7448" s="283">
        <v>101332</v>
      </c>
      <c r="C7448" s="108" t="s">
        <v>818</v>
      </c>
      <c r="D7448" t="s">
        <v>317</v>
      </c>
      <c r="E7448" s="284">
        <v>11.96</v>
      </c>
      <c r="F7448" s="284">
        <v>11.96</v>
      </c>
      <c r="G7448" s="284">
        <f t="shared" si="116"/>
        <v>0</v>
      </c>
    </row>
    <row r="7449" spans="1:7" ht="45" x14ac:dyDescent="0.25">
      <c r="A7449" s="261" t="s">
        <v>5738</v>
      </c>
      <c r="B7449" s="283">
        <v>101333</v>
      </c>
      <c r="C7449" s="108" t="s">
        <v>819</v>
      </c>
      <c r="D7449" t="s">
        <v>317</v>
      </c>
      <c r="E7449" s="284">
        <v>46.12</v>
      </c>
      <c r="F7449" s="284">
        <v>46.12</v>
      </c>
      <c r="G7449" s="284">
        <f t="shared" si="116"/>
        <v>0</v>
      </c>
    </row>
    <row r="7450" spans="1:7" ht="45" x14ac:dyDescent="0.25">
      <c r="A7450" s="261" t="s">
        <v>5738</v>
      </c>
      <c r="B7450" s="283">
        <v>101334</v>
      </c>
      <c r="C7450" s="108" t="s">
        <v>820</v>
      </c>
      <c r="D7450" t="s">
        <v>317</v>
      </c>
      <c r="E7450" s="284">
        <v>83.62</v>
      </c>
      <c r="F7450" s="284">
        <v>83.62</v>
      </c>
      <c r="G7450" s="284">
        <f t="shared" si="116"/>
        <v>0</v>
      </c>
    </row>
    <row r="7451" spans="1:7" ht="45" x14ac:dyDescent="0.25">
      <c r="A7451" s="261" t="s">
        <v>5738</v>
      </c>
      <c r="B7451" s="283">
        <v>101336</v>
      </c>
      <c r="C7451" s="108" t="s">
        <v>821</v>
      </c>
      <c r="D7451" t="s">
        <v>317</v>
      </c>
      <c r="E7451" s="284">
        <v>52.33</v>
      </c>
      <c r="F7451" s="284">
        <v>52.33</v>
      </c>
      <c r="G7451" s="284">
        <f t="shared" si="116"/>
        <v>0</v>
      </c>
    </row>
    <row r="7452" spans="1:7" ht="30" x14ac:dyDescent="0.25">
      <c r="A7452" s="261" t="s">
        <v>5738</v>
      </c>
      <c r="B7452" s="283">
        <v>101337</v>
      </c>
      <c r="C7452" s="108" t="s">
        <v>822</v>
      </c>
      <c r="D7452" t="s">
        <v>317</v>
      </c>
      <c r="E7452" s="284">
        <v>18.93</v>
      </c>
      <c r="F7452" s="284">
        <v>18.93</v>
      </c>
      <c r="G7452" s="284">
        <f t="shared" si="116"/>
        <v>0</v>
      </c>
    </row>
    <row r="7453" spans="1:7" ht="45" x14ac:dyDescent="0.25">
      <c r="A7453" s="261" t="s">
        <v>5738</v>
      </c>
      <c r="B7453" s="283">
        <v>101338</v>
      </c>
      <c r="C7453" s="108" t="s">
        <v>823</v>
      </c>
      <c r="D7453" t="s">
        <v>317</v>
      </c>
      <c r="E7453" s="284">
        <v>35.25</v>
      </c>
      <c r="F7453" s="284">
        <v>35.25</v>
      </c>
      <c r="G7453" s="284">
        <f t="shared" si="116"/>
        <v>0</v>
      </c>
    </row>
    <row r="7454" spans="1:7" ht="45" x14ac:dyDescent="0.25">
      <c r="A7454" s="261" t="s">
        <v>5738</v>
      </c>
      <c r="B7454" s="283">
        <v>101339</v>
      </c>
      <c r="C7454" s="108" t="s">
        <v>824</v>
      </c>
      <c r="D7454" t="s">
        <v>317</v>
      </c>
      <c r="E7454" s="284">
        <v>37.28</v>
      </c>
      <c r="F7454" s="284">
        <v>37.28</v>
      </c>
      <c r="G7454" s="284">
        <f t="shared" si="116"/>
        <v>0</v>
      </c>
    </row>
    <row r="7455" spans="1:7" ht="45" x14ac:dyDescent="0.25">
      <c r="A7455" s="261" t="s">
        <v>5738</v>
      </c>
      <c r="B7455" s="283">
        <v>101340</v>
      </c>
      <c r="C7455" s="108" t="s">
        <v>825</v>
      </c>
      <c r="D7455" t="s">
        <v>317</v>
      </c>
      <c r="E7455" s="284">
        <v>30.84</v>
      </c>
      <c r="F7455" s="284">
        <v>30.84</v>
      </c>
      <c r="G7455" s="284">
        <f t="shared" si="116"/>
        <v>0</v>
      </c>
    </row>
    <row r="7456" spans="1:7" ht="45" x14ac:dyDescent="0.25">
      <c r="A7456" s="261" t="s">
        <v>5738</v>
      </c>
      <c r="B7456" s="283">
        <v>101341</v>
      </c>
      <c r="C7456" s="108" t="s">
        <v>826</v>
      </c>
      <c r="D7456" t="s">
        <v>317</v>
      </c>
      <c r="E7456" s="284">
        <v>23.12</v>
      </c>
      <c r="F7456" s="284">
        <v>23.12</v>
      </c>
      <c r="G7456" s="284">
        <f t="shared" si="116"/>
        <v>0</v>
      </c>
    </row>
    <row r="7457" spans="1:7" ht="45" x14ac:dyDescent="0.25">
      <c r="A7457" s="261" t="s">
        <v>5738</v>
      </c>
      <c r="B7457" s="283">
        <v>101342</v>
      </c>
      <c r="C7457" s="108" t="s">
        <v>827</v>
      </c>
      <c r="D7457" t="s">
        <v>317</v>
      </c>
      <c r="E7457" s="284">
        <v>37.28</v>
      </c>
      <c r="F7457" s="284">
        <v>37.28</v>
      </c>
      <c r="G7457" s="284">
        <f t="shared" si="116"/>
        <v>0</v>
      </c>
    </row>
    <row r="7458" spans="1:7" ht="45" x14ac:dyDescent="0.25">
      <c r="A7458" s="261" t="s">
        <v>5738</v>
      </c>
      <c r="B7458" s="283">
        <v>101343</v>
      </c>
      <c r="C7458" s="108" t="s">
        <v>828</v>
      </c>
      <c r="D7458" t="s">
        <v>317</v>
      </c>
      <c r="E7458" s="284">
        <v>46.76</v>
      </c>
      <c r="F7458" s="284">
        <v>46.76</v>
      </c>
      <c r="G7458" s="284">
        <f t="shared" si="116"/>
        <v>0</v>
      </c>
    </row>
    <row r="7459" spans="1:7" ht="45" x14ac:dyDescent="0.25">
      <c r="A7459" s="261" t="s">
        <v>5738</v>
      </c>
      <c r="B7459" s="283">
        <v>101344</v>
      </c>
      <c r="C7459" s="108" t="s">
        <v>829</v>
      </c>
      <c r="D7459" t="s">
        <v>317</v>
      </c>
      <c r="E7459" s="284">
        <v>60.74</v>
      </c>
      <c r="F7459" s="284">
        <v>60.74</v>
      </c>
      <c r="G7459" s="284">
        <f t="shared" si="116"/>
        <v>0</v>
      </c>
    </row>
    <row r="7460" spans="1:7" ht="45" x14ac:dyDescent="0.25">
      <c r="A7460" s="261" t="s">
        <v>5738</v>
      </c>
      <c r="B7460" s="283">
        <v>101345</v>
      </c>
      <c r="C7460" s="108" t="s">
        <v>830</v>
      </c>
      <c r="D7460" t="s">
        <v>317</v>
      </c>
      <c r="E7460" s="284">
        <v>97.39</v>
      </c>
      <c r="F7460" s="284">
        <v>97.39</v>
      </c>
      <c r="G7460" s="284">
        <f t="shared" si="116"/>
        <v>0</v>
      </c>
    </row>
    <row r="7461" spans="1:7" ht="45" x14ac:dyDescent="0.25">
      <c r="A7461" s="261" t="s">
        <v>5738</v>
      </c>
      <c r="B7461" s="283">
        <v>101346</v>
      </c>
      <c r="C7461" s="108" t="s">
        <v>831</v>
      </c>
      <c r="D7461" t="s">
        <v>317</v>
      </c>
      <c r="E7461" s="284">
        <v>42.03</v>
      </c>
      <c r="F7461" s="284">
        <v>42.03</v>
      </c>
      <c r="G7461" s="284">
        <f t="shared" si="116"/>
        <v>0</v>
      </c>
    </row>
    <row r="7462" spans="1:7" ht="45" x14ac:dyDescent="0.25">
      <c r="A7462" s="261" t="s">
        <v>5738</v>
      </c>
      <c r="B7462" s="283">
        <v>101347</v>
      </c>
      <c r="C7462" s="108" t="s">
        <v>832</v>
      </c>
      <c r="D7462" t="s">
        <v>317</v>
      </c>
      <c r="E7462" s="284">
        <v>50.26</v>
      </c>
      <c r="F7462" s="284">
        <v>50.26</v>
      </c>
      <c r="G7462" s="284">
        <f t="shared" si="116"/>
        <v>0</v>
      </c>
    </row>
    <row r="7463" spans="1:7" ht="45" x14ac:dyDescent="0.25">
      <c r="A7463" s="261" t="s">
        <v>5738</v>
      </c>
      <c r="B7463" s="283">
        <v>101348</v>
      </c>
      <c r="C7463" s="108" t="s">
        <v>833</v>
      </c>
      <c r="D7463" t="s">
        <v>317</v>
      </c>
      <c r="E7463" s="284">
        <v>29.88</v>
      </c>
      <c r="F7463" s="284">
        <v>29.88</v>
      </c>
      <c r="G7463" s="284">
        <f t="shared" si="116"/>
        <v>0</v>
      </c>
    </row>
    <row r="7464" spans="1:7" ht="45" x14ac:dyDescent="0.25">
      <c r="A7464" s="261" t="s">
        <v>5738</v>
      </c>
      <c r="B7464" s="283">
        <v>101349</v>
      </c>
      <c r="C7464" s="108" t="s">
        <v>834</v>
      </c>
      <c r="D7464" t="s">
        <v>317</v>
      </c>
      <c r="E7464" s="284">
        <v>50.59</v>
      </c>
      <c r="F7464" s="284">
        <v>50.59</v>
      </c>
      <c r="G7464" s="284">
        <f t="shared" si="116"/>
        <v>0</v>
      </c>
    </row>
    <row r="7465" spans="1:7" ht="45" x14ac:dyDescent="0.25">
      <c r="A7465" s="261" t="s">
        <v>5738</v>
      </c>
      <c r="B7465" s="283">
        <v>101350</v>
      </c>
      <c r="C7465" s="108" t="s">
        <v>835</v>
      </c>
      <c r="D7465" t="s">
        <v>317</v>
      </c>
      <c r="E7465" s="284">
        <v>50.59</v>
      </c>
      <c r="F7465" s="284">
        <v>50.59</v>
      </c>
      <c r="G7465" s="284">
        <f t="shared" si="116"/>
        <v>0</v>
      </c>
    </row>
    <row r="7466" spans="1:7" ht="45" x14ac:dyDescent="0.25">
      <c r="A7466" s="261" t="s">
        <v>5738</v>
      </c>
      <c r="B7466" s="283">
        <v>101351</v>
      </c>
      <c r="C7466" s="108" t="s">
        <v>836</v>
      </c>
      <c r="D7466" t="s">
        <v>317</v>
      </c>
      <c r="E7466" s="284">
        <v>37.28</v>
      </c>
      <c r="F7466" s="284">
        <v>37.28</v>
      </c>
      <c r="G7466" s="284">
        <f t="shared" si="116"/>
        <v>0</v>
      </c>
    </row>
    <row r="7467" spans="1:7" ht="45" x14ac:dyDescent="0.25">
      <c r="A7467" s="261" t="s">
        <v>5738</v>
      </c>
      <c r="B7467" s="283">
        <v>101352</v>
      </c>
      <c r="C7467" s="108" t="s">
        <v>837</v>
      </c>
      <c r="D7467" t="s">
        <v>317</v>
      </c>
      <c r="E7467" s="284">
        <v>37.28</v>
      </c>
      <c r="F7467" s="284">
        <v>37.28</v>
      </c>
      <c r="G7467" s="284">
        <f t="shared" si="116"/>
        <v>0</v>
      </c>
    </row>
    <row r="7468" spans="1:7" ht="45" x14ac:dyDescent="0.25">
      <c r="A7468" s="261" t="s">
        <v>5738</v>
      </c>
      <c r="B7468" s="283">
        <v>101353</v>
      </c>
      <c r="C7468" s="108" t="s">
        <v>838</v>
      </c>
      <c r="D7468" t="s">
        <v>317</v>
      </c>
      <c r="E7468" s="284">
        <v>30.44</v>
      </c>
      <c r="F7468" s="284">
        <v>30.44</v>
      </c>
      <c r="G7468" s="284">
        <f t="shared" si="116"/>
        <v>0</v>
      </c>
    </row>
    <row r="7469" spans="1:7" ht="45" x14ac:dyDescent="0.25">
      <c r="A7469" s="261" t="s">
        <v>5738</v>
      </c>
      <c r="B7469" s="283">
        <v>101355</v>
      </c>
      <c r="C7469" s="108" t="s">
        <v>839</v>
      </c>
      <c r="D7469" t="s">
        <v>317</v>
      </c>
      <c r="E7469" s="284">
        <v>50.59</v>
      </c>
      <c r="F7469" s="284">
        <v>50.59</v>
      </c>
      <c r="G7469" s="284">
        <f t="shared" si="116"/>
        <v>0</v>
      </c>
    </row>
    <row r="7470" spans="1:7" ht="30" x14ac:dyDescent="0.25">
      <c r="A7470" s="261" t="s">
        <v>5738</v>
      </c>
      <c r="B7470" s="283">
        <v>101356</v>
      </c>
      <c r="C7470" s="108" t="s">
        <v>840</v>
      </c>
      <c r="D7470" t="s">
        <v>317</v>
      </c>
      <c r="E7470" s="284">
        <v>39.74</v>
      </c>
      <c r="F7470" s="284">
        <v>39.74</v>
      </c>
      <c r="G7470" s="284">
        <f t="shared" si="116"/>
        <v>0</v>
      </c>
    </row>
    <row r="7471" spans="1:7" ht="30" x14ac:dyDescent="0.25">
      <c r="A7471" s="261" t="s">
        <v>5738</v>
      </c>
      <c r="B7471" s="283">
        <v>101357</v>
      </c>
      <c r="C7471" s="108" t="s">
        <v>841</v>
      </c>
      <c r="D7471" t="s">
        <v>317</v>
      </c>
      <c r="E7471" s="284">
        <v>57.09</v>
      </c>
      <c r="F7471" s="284">
        <v>57.09</v>
      </c>
      <c r="G7471" s="284">
        <f t="shared" si="116"/>
        <v>0</v>
      </c>
    </row>
    <row r="7472" spans="1:7" ht="30" x14ac:dyDescent="0.25">
      <c r="A7472" s="261" t="s">
        <v>5738</v>
      </c>
      <c r="B7472" s="283">
        <v>101358</v>
      </c>
      <c r="C7472" s="108" t="s">
        <v>842</v>
      </c>
      <c r="D7472" t="s">
        <v>317</v>
      </c>
      <c r="E7472" s="284">
        <v>39.74</v>
      </c>
      <c r="F7472" s="284">
        <v>39.74</v>
      </c>
      <c r="G7472" s="284">
        <f t="shared" si="116"/>
        <v>0</v>
      </c>
    </row>
    <row r="7473" spans="1:7" ht="45" x14ac:dyDescent="0.25">
      <c r="A7473" s="261" t="s">
        <v>5738</v>
      </c>
      <c r="B7473" s="283">
        <v>101359</v>
      </c>
      <c r="C7473" s="108" t="s">
        <v>843</v>
      </c>
      <c r="D7473" t="s">
        <v>317</v>
      </c>
      <c r="E7473" s="284">
        <v>38.590000000000003</v>
      </c>
      <c r="F7473" s="284">
        <v>38.590000000000003</v>
      </c>
      <c r="G7473" s="284">
        <f t="shared" si="116"/>
        <v>0</v>
      </c>
    </row>
    <row r="7474" spans="1:7" ht="45" x14ac:dyDescent="0.25">
      <c r="A7474" s="261" t="s">
        <v>5738</v>
      </c>
      <c r="B7474" s="283">
        <v>101360</v>
      </c>
      <c r="C7474" s="108" t="s">
        <v>844</v>
      </c>
      <c r="D7474" t="s">
        <v>317</v>
      </c>
      <c r="E7474" s="284">
        <v>39.74</v>
      </c>
      <c r="F7474" s="284">
        <v>39.74</v>
      </c>
      <c r="G7474" s="284">
        <f t="shared" si="116"/>
        <v>0</v>
      </c>
    </row>
    <row r="7475" spans="1:7" ht="45" x14ac:dyDescent="0.25">
      <c r="A7475" s="261" t="s">
        <v>5738</v>
      </c>
      <c r="B7475" s="283">
        <v>101361</v>
      </c>
      <c r="C7475" s="108" t="s">
        <v>845</v>
      </c>
      <c r="D7475" t="s">
        <v>317</v>
      </c>
      <c r="E7475" s="284">
        <v>64.03</v>
      </c>
      <c r="F7475" s="284">
        <v>64.03</v>
      </c>
      <c r="G7475" s="284">
        <f t="shared" si="116"/>
        <v>0</v>
      </c>
    </row>
    <row r="7476" spans="1:7" ht="30" x14ac:dyDescent="0.25">
      <c r="A7476" s="261" t="s">
        <v>5738</v>
      </c>
      <c r="B7476" s="283">
        <v>101363</v>
      </c>
      <c r="C7476" s="108" t="s">
        <v>846</v>
      </c>
      <c r="D7476" t="s">
        <v>317</v>
      </c>
      <c r="E7476" s="284">
        <v>31.08</v>
      </c>
      <c r="F7476" s="284">
        <v>31.08</v>
      </c>
      <c r="G7476" s="284">
        <f t="shared" si="116"/>
        <v>0</v>
      </c>
    </row>
    <row r="7477" spans="1:7" ht="45" x14ac:dyDescent="0.25">
      <c r="A7477" s="261" t="s">
        <v>5738</v>
      </c>
      <c r="B7477" s="283">
        <v>101364</v>
      </c>
      <c r="C7477" s="108" t="s">
        <v>847</v>
      </c>
      <c r="D7477" t="s">
        <v>317</v>
      </c>
      <c r="E7477" s="284">
        <v>44.89</v>
      </c>
      <c r="F7477" s="284">
        <v>44.89</v>
      </c>
      <c r="G7477" s="284">
        <f t="shared" si="116"/>
        <v>0</v>
      </c>
    </row>
    <row r="7478" spans="1:7" ht="30" x14ac:dyDescent="0.25">
      <c r="A7478" s="261" t="s">
        <v>5738</v>
      </c>
      <c r="B7478" s="283">
        <v>101365</v>
      </c>
      <c r="C7478" s="108" t="s">
        <v>848</v>
      </c>
      <c r="D7478" t="s">
        <v>317</v>
      </c>
      <c r="E7478" s="284">
        <v>41.01</v>
      </c>
      <c r="F7478" s="284">
        <v>41.01</v>
      </c>
      <c r="G7478" s="284">
        <f t="shared" si="116"/>
        <v>0</v>
      </c>
    </row>
    <row r="7479" spans="1:7" ht="45" x14ac:dyDescent="0.25">
      <c r="A7479" s="261" t="s">
        <v>5738</v>
      </c>
      <c r="B7479" s="283">
        <v>101366</v>
      </c>
      <c r="C7479" s="108" t="s">
        <v>849</v>
      </c>
      <c r="D7479" t="s">
        <v>317</v>
      </c>
      <c r="E7479" s="284">
        <v>45.37</v>
      </c>
      <c r="F7479" s="284">
        <v>45.37</v>
      </c>
      <c r="G7479" s="284">
        <f t="shared" si="116"/>
        <v>0</v>
      </c>
    </row>
    <row r="7480" spans="1:7" ht="45" x14ac:dyDescent="0.25">
      <c r="A7480" s="261" t="s">
        <v>5738</v>
      </c>
      <c r="B7480" s="283">
        <v>101367</v>
      </c>
      <c r="C7480" s="108" t="s">
        <v>850</v>
      </c>
      <c r="D7480" t="s">
        <v>317</v>
      </c>
      <c r="E7480" s="284">
        <v>31.08</v>
      </c>
      <c r="F7480" s="284">
        <v>31.08</v>
      </c>
      <c r="G7480" s="284">
        <f t="shared" si="116"/>
        <v>0</v>
      </c>
    </row>
    <row r="7481" spans="1:7" ht="45" x14ac:dyDescent="0.25">
      <c r="A7481" s="261" t="s">
        <v>5738</v>
      </c>
      <c r="B7481" s="283">
        <v>101368</v>
      </c>
      <c r="C7481" s="108" t="s">
        <v>851</v>
      </c>
      <c r="D7481" t="s">
        <v>317</v>
      </c>
      <c r="E7481" s="284">
        <v>35.39</v>
      </c>
      <c r="F7481" s="284">
        <v>35.39</v>
      </c>
      <c r="G7481" s="284">
        <f t="shared" si="116"/>
        <v>0</v>
      </c>
    </row>
    <row r="7482" spans="1:7" ht="45" x14ac:dyDescent="0.25">
      <c r="A7482" s="261" t="s">
        <v>5738</v>
      </c>
      <c r="B7482" s="283">
        <v>101369</v>
      </c>
      <c r="C7482" s="108" t="s">
        <v>852</v>
      </c>
      <c r="D7482" t="s">
        <v>317</v>
      </c>
      <c r="E7482" s="284">
        <v>67.42</v>
      </c>
      <c r="F7482" s="284">
        <v>67.42</v>
      </c>
      <c r="G7482" s="284">
        <f t="shared" si="116"/>
        <v>0</v>
      </c>
    </row>
    <row r="7483" spans="1:7" ht="30" x14ac:dyDescent="0.25">
      <c r="A7483" s="261" t="s">
        <v>5738</v>
      </c>
      <c r="B7483" s="283">
        <v>101370</v>
      </c>
      <c r="C7483" s="108" t="s">
        <v>853</v>
      </c>
      <c r="D7483" t="s">
        <v>317</v>
      </c>
      <c r="E7483" s="284">
        <v>30.71</v>
      </c>
      <c r="F7483" s="284">
        <v>30.71</v>
      </c>
      <c r="G7483" s="284">
        <f t="shared" si="116"/>
        <v>0</v>
      </c>
    </row>
    <row r="7484" spans="1:7" ht="30" x14ac:dyDescent="0.25">
      <c r="A7484" s="261" t="s">
        <v>5738</v>
      </c>
      <c r="B7484" s="283">
        <v>101371</v>
      </c>
      <c r="C7484" s="108" t="s">
        <v>854</v>
      </c>
      <c r="D7484" t="s">
        <v>317</v>
      </c>
      <c r="E7484" s="284">
        <v>34.89</v>
      </c>
      <c r="F7484" s="284">
        <v>34.89</v>
      </c>
      <c r="G7484" s="284">
        <f t="shared" si="116"/>
        <v>0</v>
      </c>
    </row>
    <row r="7485" spans="1:7" ht="30" x14ac:dyDescent="0.25">
      <c r="A7485" s="261" t="s">
        <v>5738</v>
      </c>
      <c r="B7485" s="283">
        <v>101372</v>
      </c>
      <c r="C7485" s="108" t="s">
        <v>855</v>
      </c>
      <c r="D7485" t="s">
        <v>317</v>
      </c>
      <c r="E7485" s="284">
        <v>12.05</v>
      </c>
      <c r="F7485" s="284">
        <v>12.05</v>
      </c>
      <c r="G7485" s="284">
        <f t="shared" si="116"/>
        <v>0</v>
      </c>
    </row>
    <row r="7486" spans="1:7" ht="30" x14ac:dyDescent="0.25">
      <c r="A7486" s="261" t="s">
        <v>5738</v>
      </c>
      <c r="B7486" s="283">
        <v>101374</v>
      </c>
      <c r="C7486" s="108" t="s">
        <v>856</v>
      </c>
      <c r="D7486" t="s">
        <v>317</v>
      </c>
      <c r="E7486" s="284">
        <v>3773.71</v>
      </c>
      <c r="F7486" s="284">
        <v>2671.4</v>
      </c>
      <c r="G7486" s="284">
        <f t="shared" si="116"/>
        <v>1102.31</v>
      </c>
    </row>
    <row r="7487" spans="1:7" ht="30" x14ac:dyDescent="0.25">
      <c r="A7487" s="261" t="s">
        <v>5738</v>
      </c>
      <c r="B7487" s="283">
        <v>101375</v>
      </c>
      <c r="C7487" s="108" t="s">
        <v>857</v>
      </c>
      <c r="D7487" t="s">
        <v>317</v>
      </c>
      <c r="E7487" s="284">
        <v>3830.01</v>
      </c>
      <c r="F7487" s="284">
        <v>2730.12</v>
      </c>
      <c r="G7487" s="284">
        <f t="shared" si="116"/>
        <v>1099.8900000000003</v>
      </c>
    </row>
    <row r="7488" spans="1:7" ht="30" x14ac:dyDescent="0.25">
      <c r="A7488" s="261" t="s">
        <v>5738</v>
      </c>
      <c r="B7488" s="283">
        <v>101376</v>
      </c>
      <c r="C7488" s="108" t="s">
        <v>858</v>
      </c>
      <c r="D7488" t="s">
        <v>317</v>
      </c>
      <c r="E7488" s="284">
        <v>3548.13</v>
      </c>
      <c r="F7488" s="284">
        <v>2671.4</v>
      </c>
      <c r="G7488" s="284">
        <f t="shared" si="116"/>
        <v>876.73</v>
      </c>
    </row>
    <row r="7489" spans="1:7" ht="30" x14ac:dyDescent="0.25">
      <c r="A7489" s="261" t="s">
        <v>5738</v>
      </c>
      <c r="B7489" s="283">
        <v>101377</v>
      </c>
      <c r="C7489" s="108" t="s">
        <v>859</v>
      </c>
      <c r="D7489" t="s">
        <v>317</v>
      </c>
      <c r="E7489" s="284">
        <v>3760.8</v>
      </c>
      <c r="F7489" s="284">
        <v>2658.49</v>
      </c>
      <c r="G7489" s="284">
        <f t="shared" si="116"/>
        <v>1102.3100000000004</v>
      </c>
    </row>
    <row r="7490" spans="1:7" ht="30" x14ac:dyDescent="0.25">
      <c r="A7490" s="261" t="s">
        <v>5738</v>
      </c>
      <c r="B7490" s="283">
        <v>101378</v>
      </c>
      <c r="C7490" s="108" t="s">
        <v>311</v>
      </c>
      <c r="D7490" t="s">
        <v>317</v>
      </c>
      <c r="E7490" s="284">
        <v>4089.19</v>
      </c>
      <c r="F7490" s="284">
        <v>2678.72</v>
      </c>
      <c r="G7490" s="284">
        <f t="shared" si="116"/>
        <v>1410.4700000000003</v>
      </c>
    </row>
    <row r="7491" spans="1:7" ht="30" x14ac:dyDescent="0.25">
      <c r="A7491" s="261" t="s">
        <v>5738</v>
      </c>
      <c r="B7491" s="283">
        <v>101379</v>
      </c>
      <c r="C7491" s="108" t="s">
        <v>860</v>
      </c>
      <c r="D7491" t="s">
        <v>317</v>
      </c>
      <c r="E7491" s="284">
        <v>3773.71</v>
      </c>
      <c r="F7491" s="284">
        <v>2671.4</v>
      </c>
      <c r="G7491" s="284">
        <f t="shared" ref="G7491:G7554" si="117">E7491-F7491</f>
        <v>1102.31</v>
      </c>
    </row>
    <row r="7492" spans="1:7" ht="30" x14ac:dyDescent="0.25">
      <c r="A7492" s="261" t="s">
        <v>5738</v>
      </c>
      <c r="B7492" s="283">
        <v>101380</v>
      </c>
      <c r="C7492" s="108" t="s">
        <v>861</v>
      </c>
      <c r="D7492" t="s">
        <v>317</v>
      </c>
      <c r="E7492" s="284">
        <v>3737.2</v>
      </c>
      <c r="F7492" s="284">
        <v>2658.49</v>
      </c>
      <c r="G7492" s="284">
        <f t="shared" si="117"/>
        <v>1078.71</v>
      </c>
    </row>
    <row r="7493" spans="1:7" x14ac:dyDescent="0.25">
      <c r="A7493" s="261" t="s">
        <v>5738</v>
      </c>
      <c r="B7493" s="283">
        <v>101381</v>
      </c>
      <c r="C7493" s="108" t="s">
        <v>862</v>
      </c>
      <c r="D7493" t="s">
        <v>317</v>
      </c>
      <c r="E7493" s="284">
        <v>4260.37</v>
      </c>
      <c r="F7493" s="284">
        <v>3158.06</v>
      </c>
      <c r="G7493" s="284">
        <f t="shared" si="117"/>
        <v>1102.31</v>
      </c>
    </row>
    <row r="7494" spans="1:7" ht="30" x14ac:dyDescent="0.25">
      <c r="A7494" s="261" t="s">
        <v>5738</v>
      </c>
      <c r="B7494" s="283">
        <v>101382</v>
      </c>
      <c r="C7494" s="108" t="s">
        <v>863</v>
      </c>
      <c r="D7494" t="s">
        <v>317</v>
      </c>
      <c r="E7494" s="284">
        <v>3285.44</v>
      </c>
      <c r="F7494" s="284">
        <v>2408.71</v>
      </c>
      <c r="G7494" s="284">
        <f t="shared" si="117"/>
        <v>876.73</v>
      </c>
    </row>
    <row r="7495" spans="1:7" ht="30" x14ac:dyDescent="0.25">
      <c r="A7495" s="261" t="s">
        <v>5738</v>
      </c>
      <c r="B7495" s="283">
        <v>101383</v>
      </c>
      <c r="C7495" s="108" t="s">
        <v>312</v>
      </c>
      <c r="D7495" t="s">
        <v>317</v>
      </c>
      <c r="E7495" s="284">
        <v>3593.45</v>
      </c>
      <c r="F7495" s="284">
        <v>2491.14</v>
      </c>
      <c r="G7495" s="284">
        <f t="shared" si="117"/>
        <v>1102.31</v>
      </c>
    </row>
    <row r="7496" spans="1:7" ht="30" x14ac:dyDescent="0.25">
      <c r="A7496" s="261" t="s">
        <v>5738</v>
      </c>
      <c r="B7496" s="283">
        <v>101384</v>
      </c>
      <c r="C7496" s="108" t="s">
        <v>864</v>
      </c>
      <c r="D7496" t="s">
        <v>317</v>
      </c>
      <c r="E7496" s="284">
        <v>3658.31</v>
      </c>
      <c r="F7496" s="284">
        <v>2686.08</v>
      </c>
      <c r="G7496" s="284">
        <f t="shared" si="117"/>
        <v>972.23</v>
      </c>
    </row>
    <row r="7497" spans="1:7" ht="30" x14ac:dyDescent="0.25">
      <c r="A7497" s="261" t="s">
        <v>5738</v>
      </c>
      <c r="B7497" s="283">
        <v>101385</v>
      </c>
      <c r="C7497" s="108" t="s">
        <v>865</v>
      </c>
      <c r="D7497" t="s">
        <v>317</v>
      </c>
      <c r="E7497" s="284">
        <v>4569.8500000000004</v>
      </c>
      <c r="F7497" s="284">
        <v>4151.53</v>
      </c>
      <c r="G7497" s="284">
        <f t="shared" si="117"/>
        <v>418.32000000000062</v>
      </c>
    </row>
    <row r="7498" spans="1:7" ht="30" x14ac:dyDescent="0.25">
      <c r="A7498" s="261" t="s">
        <v>5738</v>
      </c>
      <c r="B7498" s="283">
        <v>101386</v>
      </c>
      <c r="C7498" s="108" t="s">
        <v>866</v>
      </c>
      <c r="D7498" t="s">
        <v>317</v>
      </c>
      <c r="E7498" s="284">
        <v>3548.13</v>
      </c>
      <c r="F7498" s="284">
        <v>2671.4</v>
      </c>
      <c r="G7498" s="284">
        <f t="shared" si="117"/>
        <v>876.73</v>
      </c>
    </row>
    <row r="7499" spans="1:7" ht="30" x14ac:dyDescent="0.25">
      <c r="A7499" s="261" t="s">
        <v>5738</v>
      </c>
      <c r="B7499" s="283">
        <v>101387</v>
      </c>
      <c r="C7499" s="108" t="s">
        <v>867</v>
      </c>
      <c r="D7499" t="s">
        <v>317</v>
      </c>
      <c r="E7499" s="284">
        <v>3781.03</v>
      </c>
      <c r="F7499" s="284">
        <v>2678.72</v>
      </c>
      <c r="G7499" s="284">
        <f t="shared" si="117"/>
        <v>1102.3100000000004</v>
      </c>
    </row>
    <row r="7500" spans="1:7" ht="30" x14ac:dyDescent="0.25">
      <c r="A7500" s="261" t="s">
        <v>5738</v>
      </c>
      <c r="B7500" s="283">
        <v>101388</v>
      </c>
      <c r="C7500" s="108" t="s">
        <v>868</v>
      </c>
      <c r="D7500" t="s">
        <v>317</v>
      </c>
      <c r="E7500" s="284">
        <v>3561.66</v>
      </c>
      <c r="F7500" s="284">
        <v>2482.9499999999998</v>
      </c>
      <c r="G7500" s="284">
        <f t="shared" si="117"/>
        <v>1078.71</v>
      </c>
    </row>
    <row r="7501" spans="1:7" ht="30" x14ac:dyDescent="0.25">
      <c r="A7501" s="261" t="s">
        <v>5738</v>
      </c>
      <c r="B7501" s="283">
        <v>101389</v>
      </c>
      <c r="C7501" s="108" t="s">
        <v>869</v>
      </c>
      <c r="D7501" t="s">
        <v>317</v>
      </c>
      <c r="E7501" s="284">
        <v>2664.34</v>
      </c>
      <c r="F7501" s="284">
        <v>2259.2399999999998</v>
      </c>
      <c r="G7501" s="284">
        <f t="shared" si="117"/>
        <v>405.10000000000036</v>
      </c>
    </row>
    <row r="7502" spans="1:7" ht="30" x14ac:dyDescent="0.25">
      <c r="A7502" s="261" t="s">
        <v>5738</v>
      </c>
      <c r="B7502" s="283">
        <v>101390</v>
      </c>
      <c r="C7502" s="108" t="s">
        <v>870</v>
      </c>
      <c r="D7502" t="s">
        <v>317</v>
      </c>
      <c r="E7502" s="284">
        <v>5153.8500000000004</v>
      </c>
      <c r="F7502" s="284">
        <v>4751.9399999999996</v>
      </c>
      <c r="G7502" s="284">
        <f t="shared" si="117"/>
        <v>401.91000000000076</v>
      </c>
    </row>
    <row r="7503" spans="1:7" ht="30" x14ac:dyDescent="0.25">
      <c r="A7503" s="261" t="s">
        <v>5738</v>
      </c>
      <c r="B7503" s="283">
        <v>101391</v>
      </c>
      <c r="C7503" s="108" t="s">
        <v>871</v>
      </c>
      <c r="D7503" t="s">
        <v>317</v>
      </c>
      <c r="E7503" s="284">
        <v>4269.03</v>
      </c>
      <c r="F7503" s="284">
        <v>3166.72</v>
      </c>
      <c r="G7503" s="284">
        <f t="shared" si="117"/>
        <v>1102.31</v>
      </c>
    </row>
    <row r="7504" spans="1:7" ht="30" x14ac:dyDescent="0.25">
      <c r="A7504" s="261" t="s">
        <v>5738</v>
      </c>
      <c r="B7504" s="283">
        <v>101392</v>
      </c>
      <c r="C7504" s="108" t="s">
        <v>872</v>
      </c>
      <c r="D7504" t="s">
        <v>317</v>
      </c>
      <c r="E7504" s="284">
        <v>6548.52</v>
      </c>
      <c r="F7504" s="284">
        <v>5671.79</v>
      </c>
      <c r="G7504" s="284">
        <f t="shared" si="117"/>
        <v>876.73000000000047</v>
      </c>
    </row>
    <row r="7505" spans="1:7" x14ac:dyDescent="0.25">
      <c r="A7505" s="261" t="s">
        <v>5738</v>
      </c>
      <c r="B7505" s="283">
        <v>101394</v>
      </c>
      <c r="C7505" s="108" t="s">
        <v>873</v>
      </c>
      <c r="D7505" t="s">
        <v>317</v>
      </c>
      <c r="E7505" s="284">
        <v>3799.97</v>
      </c>
      <c r="F7505" s="284">
        <v>2697.66</v>
      </c>
      <c r="G7505" s="284">
        <f t="shared" si="117"/>
        <v>1102.31</v>
      </c>
    </row>
    <row r="7506" spans="1:7" ht="30" x14ac:dyDescent="0.25">
      <c r="A7506" s="261" t="s">
        <v>5738</v>
      </c>
      <c r="B7506" s="283">
        <v>101395</v>
      </c>
      <c r="C7506" s="108" t="s">
        <v>874</v>
      </c>
      <c r="D7506" t="s">
        <v>317</v>
      </c>
      <c r="E7506" s="284">
        <v>3754.7</v>
      </c>
      <c r="F7506" s="284">
        <v>2678.72</v>
      </c>
      <c r="G7506" s="284">
        <f t="shared" si="117"/>
        <v>1075.98</v>
      </c>
    </row>
    <row r="7507" spans="1:7" ht="30" x14ac:dyDescent="0.25">
      <c r="A7507" s="261" t="s">
        <v>5738</v>
      </c>
      <c r="B7507" s="283">
        <v>101396</v>
      </c>
      <c r="C7507" s="108" t="s">
        <v>875</v>
      </c>
      <c r="D7507" t="s">
        <v>317</v>
      </c>
      <c r="E7507" s="284">
        <v>4057.91</v>
      </c>
      <c r="F7507" s="284">
        <v>2981.93</v>
      </c>
      <c r="G7507" s="284">
        <f t="shared" si="117"/>
        <v>1075.98</v>
      </c>
    </row>
    <row r="7508" spans="1:7" ht="30" x14ac:dyDescent="0.25">
      <c r="A7508" s="261" t="s">
        <v>5738</v>
      </c>
      <c r="B7508" s="283">
        <v>101397</v>
      </c>
      <c r="C7508" s="108" t="s">
        <v>185</v>
      </c>
      <c r="D7508" t="s">
        <v>317</v>
      </c>
      <c r="E7508" s="284">
        <v>4234.04</v>
      </c>
      <c r="F7508" s="284">
        <v>3158.06</v>
      </c>
      <c r="G7508" s="284">
        <f t="shared" si="117"/>
        <v>1075.98</v>
      </c>
    </row>
    <row r="7509" spans="1:7" ht="30" x14ac:dyDescent="0.25">
      <c r="A7509" s="261" t="s">
        <v>5738</v>
      </c>
      <c r="B7509" s="283">
        <v>101398</v>
      </c>
      <c r="C7509" s="108" t="s">
        <v>876</v>
      </c>
      <c r="D7509" t="s">
        <v>317</v>
      </c>
      <c r="E7509" s="284">
        <v>3674.47</v>
      </c>
      <c r="F7509" s="284">
        <v>2797.74</v>
      </c>
      <c r="G7509" s="284">
        <f t="shared" si="117"/>
        <v>876.73</v>
      </c>
    </row>
    <row r="7510" spans="1:7" x14ac:dyDescent="0.25">
      <c r="A7510" s="261" t="s">
        <v>5738</v>
      </c>
      <c r="B7510" s="283">
        <v>101399</v>
      </c>
      <c r="C7510" s="108" t="s">
        <v>127</v>
      </c>
      <c r="D7510" t="s">
        <v>317</v>
      </c>
      <c r="E7510" s="284">
        <v>4552.93</v>
      </c>
      <c r="F7510" s="284">
        <v>3453.04</v>
      </c>
      <c r="G7510" s="284">
        <f t="shared" si="117"/>
        <v>1099.8900000000003</v>
      </c>
    </row>
    <row r="7511" spans="1:7" ht="30" x14ac:dyDescent="0.25">
      <c r="A7511" s="261" t="s">
        <v>5738</v>
      </c>
      <c r="B7511" s="283">
        <v>101400</v>
      </c>
      <c r="C7511" s="108" t="s">
        <v>877</v>
      </c>
      <c r="D7511" t="s">
        <v>317</v>
      </c>
      <c r="E7511" s="284">
        <v>4552.93</v>
      </c>
      <c r="F7511" s="284">
        <v>3453.04</v>
      </c>
      <c r="G7511" s="284">
        <f t="shared" si="117"/>
        <v>1099.8900000000003</v>
      </c>
    </row>
    <row r="7512" spans="1:7" ht="30" x14ac:dyDescent="0.25">
      <c r="A7512" s="261" t="s">
        <v>5738</v>
      </c>
      <c r="B7512" s="283">
        <v>101401</v>
      </c>
      <c r="C7512" s="108" t="s">
        <v>878</v>
      </c>
      <c r="D7512" t="s">
        <v>317</v>
      </c>
      <c r="E7512" s="284">
        <v>5445.5</v>
      </c>
      <c r="F7512" s="284">
        <v>4345.6099999999997</v>
      </c>
      <c r="G7512" s="284">
        <f t="shared" si="117"/>
        <v>1099.8900000000003</v>
      </c>
    </row>
    <row r="7513" spans="1:7" ht="30" x14ac:dyDescent="0.25">
      <c r="A7513" s="261" t="s">
        <v>5738</v>
      </c>
      <c r="B7513" s="283">
        <v>101402</v>
      </c>
      <c r="C7513" s="108" t="s">
        <v>879</v>
      </c>
      <c r="D7513" t="s">
        <v>317</v>
      </c>
      <c r="E7513" s="284">
        <v>4513.16</v>
      </c>
      <c r="F7513" s="284">
        <v>3540.93</v>
      </c>
      <c r="G7513" s="284">
        <f t="shared" si="117"/>
        <v>972.23</v>
      </c>
    </row>
    <row r="7514" spans="1:7" x14ac:dyDescent="0.25">
      <c r="A7514" s="261" t="s">
        <v>5738</v>
      </c>
      <c r="B7514" s="283">
        <v>101407</v>
      </c>
      <c r="C7514" s="108" t="s">
        <v>880</v>
      </c>
      <c r="D7514" t="s">
        <v>317</v>
      </c>
      <c r="E7514" s="284">
        <v>4260.37</v>
      </c>
      <c r="F7514" s="284">
        <v>3158.06</v>
      </c>
      <c r="G7514" s="284">
        <f t="shared" si="117"/>
        <v>1102.31</v>
      </c>
    </row>
    <row r="7515" spans="1:7" ht="30" x14ac:dyDescent="0.25">
      <c r="A7515" s="261" t="s">
        <v>5738</v>
      </c>
      <c r="B7515" s="283">
        <v>101408</v>
      </c>
      <c r="C7515" s="108" t="s">
        <v>881</v>
      </c>
      <c r="D7515" t="s">
        <v>317</v>
      </c>
      <c r="E7515" s="284">
        <v>4505.01</v>
      </c>
      <c r="F7515" s="284">
        <v>3402.7</v>
      </c>
      <c r="G7515" s="284">
        <f t="shared" si="117"/>
        <v>1102.3100000000004</v>
      </c>
    </row>
    <row r="7516" spans="1:7" ht="30" x14ac:dyDescent="0.25">
      <c r="A7516" s="261" t="s">
        <v>5889</v>
      </c>
      <c r="B7516" s="283">
        <v>101409</v>
      </c>
      <c r="C7516" s="108" t="s">
        <v>882</v>
      </c>
      <c r="D7516" t="s">
        <v>317</v>
      </c>
      <c r="E7516" s="284">
        <v>6652.72</v>
      </c>
      <c r="F7516" s="284">
        <v>5775.99</v>
      </c>
      <c r="G7516" s="284">
        <f t="shared" si="117"/>
        <v>876.73000000000047</v>
      </c>
    </row>
    <row r="7517" spans="1:7" x14ac:dyDescent="0.25">
      <c r="A7517" s="261" t="s">
        <v>5889</v>
      </c>
      <c r="B7517" s="283">
        <v>101410</v>
      </c>
      <c r="C7517" s="108" t="s">
        <v>883</v>
      </c>
      <c r="D7517" t="s">
        <v>317</v>
      </c>
      <c r="E7517" s="284">
        <v>3749.52</v>
      </c>
      <c r="F7517" s="284">
        <v>2647.21</v>
      </c>
      <c r="G7517" s="284">
        <f t="shared" si="117"/>
        <v>1102.31</v>
      </c>
    </row>
    <row r="7518" spans="1:7" ht="30" x14ac:dyDescent="0.25">
      <c r="A7518" s="261" t="s">
        <v>5889</v>
      </c>
      <c r="B7518" s="283">
        <v>101411</v>
      </c>
      <c r="C7518" s="108" t="s">
        <v>884</v>
      </c>
      <c r="D7518" t="s">
        <v>317</v>
      </c>
      <c r="E7518" s="284">
        <v>2610.79</v>
      </c>
      <c r="F7518" s="284">
        <v>2192.4699999999998</v>
      </c>
      <c r="G7518" s="284">
        <f t="shared" si="117"/>
        <v>418.32000000000016</v>
      </c>
    </row>
    <row r="7519" spans="1:7" ht="30" x14ac:dyDescent="0.25">
      <c r="A7519" s="261" t="s">
        <v>5889</v>
      </c>
      <c r="B7519" s="283">
        <v>101412</v>
      </c>
      <c r="C7519" s="108" t="s">
        <v>885</v>
      </c>
      <c r="D7519" t="s">
        <v>317</v>
      </c>
      <c r="E7519" s="284">
        <v>4897.6000000000004</v>
      </c>
      <c r="F7519" s="284">
        <v>3613.67</v>
      </c>
      <c r="G7519" s="284">
        <f t="shared" si="117"/>
        <v>1283.9300000000003</v>
      </c>
    </row>
    <row r="7520" spans="1:7" x14ac:dyDescent="0.25">
      <c r="A7520" s="261" t="s">
        <v>5889</v>
      </c>
      <c r="B7520" s="283">
        <v>101413</v>
      </c>
      <c r="C7520" s="108" t="s">
        <v>886</v>
      </c>
      <c r="D7520" t="s">
        <v>317</v>
      </c>
      <c r="E7520" s="284">
        <v>4010.86</v>
      </c>
      <c r="F7520" s="284">
        <v>2934.88</v>
      </c>
      <c r="G7520" s="284">
        <f t="shared" si="117"/>
        <v>1075.98</v>
      </c>
    </row>
    <row r="7521" spans="1:7" ht="30" x14ac:dyDescent="0.25">
      <c r="A7521" s="261" t="s">
        <v>5889</v>
      </c>
      <c r="B7521" s="283">
        <v>101414</v>
      </c>
      <c r="C7521" s="108" t="s">
        <v>887</v>
      </c>
      <c r="D7521" t="s">
        <v>317</v>
      </c>
      <c r="E7521" s="284">
        <v>4264.8100000000004</v>
      </c>
      <c r="F7521" s="284">
        <v>3162.5</v>
      </c>
      <c r="G7521" s="284">
        <f t="shared" si="117"/>
        <v>1102.3100000000004</v>
      </c>
    </row>
    <row r="7522" spans="1:7" ht="30" x14ac:dyDescent="0.25">
      <c r="A7522" s="261" t="s">
        <v>5889</v>
      </c>
      <c r="B7522" s="283">
        <v>101415</v>
      </c>
      <c r="C7522" s="108" t="s">
        <v>888</v>
      </c>
      <c r="D7522" t="s">
        <v>317</v>
      </c>
      <c r="E7522" s="284">
        <v>7365.43</v>
      </c>
      <c r="F7522" s="284">
        <v>6488.7</v>
      </c>
      <c r="G7522" s="284">
        <f t="shared" si="117"/>
        <v>876.73000000000047</v>
      </c>
    </row>
    <row r="7523" spans="1:7" ht="30" x14ac:dyDescent="0.25">
      <c r="A7523" s="261" t="s">
        <v>5889</v>
      </c>
      <c r="B7523" s="283">
        <v>101416</v>
      </c>
      <c r="C7523" s="108" t="s">
        <v>314</v>
      </c>
      <c r="D7523" t="s">
        <v>317</v>
      </c>
      <c r="E7523" s="284">
        <v>4694.33</v>
      </c>
      <c r="F7523" s="284">
        <v>3594.44</v>
      </c>
      <c r="G7523" s="284">
        <f t="shared" si="117"/>
        <v>1099.8899999999999</v>
      </c>
    </row>
    <row r="7524" spans="1:7" ht="30" x14ac:dyDescent="0.25">
      <c r="A7524" s="261" t="s">
        <v>5889</v>
      </c>
      <c r="B7524" s="283">
        <v>101417</v>
      </c>
      <c r="C7524" s="108" t="s">
        <v>889</v>
      </c>
      <c r="D7524" t="s">
        <v>317</v>
      </c>
      <c r="E7524" s="284">
        <v>4008.55</v>
      </c>
      <c r="F7524" s="284">
        <v>2908.66</v>
      </c>
      <c r="G7524" s="284">
        <f t="shared" si="117"/>
        <v>1099.8900000000003</v>
      </c>
    </row>
    <row r="7525" spans="1:7" ht="30" x14ac:dyDescent="0.25">
      <c r="A7525" s="261" t="s">
        <v>5889</v>
      </c>
      <c r="B7525" s="283">
        <v>101418</v>
      </c>
      <c r="C7525" s="108" t="s">
        <v>890</v>
      </c>
      <c r="D7525" t="s">
        <v>317</v>
      </c>
      <c r="E7525" s="284">
        <v>4872.29</v>
      </c>
      <c r="F7525" s="284">
        <v>3995.56</v>
      </c>
      <c r="G7525" s="284">
        <f t="shared" si="117"/>
        <v>876.73</v>
      </c>
    </row>
    <row r="7526" spans="1:7" ht="30" x14ac:dyDescent="0.25">
      <c r="A7526" s="261" t="s">
        <v>5889</v>
      </c>
      <c r="B7526" s="283">
        <v>101419</v>
      </c>
      <c r="C7526" s="108" t="s">
        <v>891</v>
      </c>
      <c r="D7526" t="s">
        <v>317</v>
      </c>
      <c r="E7526" s="284">
        <v>6589.72</v>
      </c>
      <c r="F7526" s="284">
        <v>5489.83</v>
      </c>
      <c r="G7526" s="284">
        <f t="shared" si="117"/>
        <v>1099.8900000000003</v>
      </c>
    </row>
    <row r="7527" spans="1:7" ht="30" x14ac:dyDescent="0.25">
      <c r="A7527" s="261" t="s">
        <v>5889</v>
      </c>
      <c r="B7527" s="283">
        <v>101420</v>
      </c>
      <c r="C7527" s="108" t="s">
        <v>892</v>
      </c>
      <c r="D7527" t="s">
        <v>317</v>
      </c>
      <c r="E7527" s="284">
        <v>4086.86</v>
      </c>
      <c r="F7527" s="284">
        <v>3210.13</v>
      </c>
      <c r="G7527" s="284">
        <f t="shared" si="117"/>
        <v>876.73</v>
      </c>
    </row>
    <row r="7528" spans="1:7" ht="30" x14ac:dyDescent="0.25">
      <c r="A7528" s="261" t="s">
        <v>5889</v>
      </c>
      <c r="B7528" s="283">
        <v>101421</v>
      </c>
      <c r="C7528" s="108" t="s">
        <v>893</v>
      </c>
      <c r="D7528" t="s">
        <v>317</v>
      </c>
      <c r="E7528" s="284">
        <v>4718.93</v>
      </c>
      <c r="F7528" s="284">
        <v>3842.2</v>
      </c>
      <c r="G7528" s="284">
        <f t="shared" si="117"/>
        <v>876.73000000000047</v>
      </c>
    </row>
    <row r="7529" spans="1:7" ht="30" x14ac:dyDescent="0.25">
      <c r="A7529" s="261" t="s">
        <v>5889</v>
      </c>
      <c r="B7529" s="283">
        <v>101422</v>
      </c>
      <c r="C7529" s="108" t="s">
        <v>894</v>
      </c>
      <c r="D7529" t="s">
        <v>317</v>
      </c>
      <c r="E7529" s="284">
        <v>3620.4</v>
      </c>
      <c r="F7529" s="284">
        <v>2743.67</v>
      </c>
      <c r="G7529" s="284">
        <f t="shared" si="117"/>
        <v>876.73</v>
      </c>
    </row>
    <row r="7530" spans="1:7" ht="30" x14ac:dyDescent="0.25">
      <c r="A7530" s="261" t="s">
        <v>5889</v>
      </c>
      <c r="B7530" s="283">
        <v>101424</v>
      </c>
      <c r="C7530" s="108" t="s">
        <v>895</v>
      </c>
      <c r="D7530" t="s">
        <v>317</v>
      </c>
      <c r="E7530" s="284">
        <v>4640.4799999999996</v>
      </c>
      <c r="F7530" s="284">
        <v>3763.75</v>
      </c>
      <c r="G7530" s="284">
        <f t="shared" si="117"/>
        <v>876.72999999999956</v>
      </c>
    </row>
    <row r="7531" spans="1:7" x14ac:dyDescent="0.25">
      <c r="A7531" s="261" t="s">
        <v>5889</v>
      </c>
      <c r="B7531" s="283">
        <v>101425</v>
      </c>
      <c r="C7531" s="108" t="s">
        <v>896</v>
      </c>
      <c r="D7531" t="s">
        <v>317</v>
      </c>
      <c r="E7531" s="284">
        <v>3069.14</v>
      </c>
      <c r="F7531" s="284">
        <v>2664.04</v>
      </c>
      <c r="G7531" s="284">
        <f t="shared" si="117"/>
        <v>405.09999999999991</v>
      </c>
    </row>
    <row r="7532" spans="1:7" ht="30" x14ac:dyDescent="0.25">
      <c r="A7532" s="261" t="s">
        <v>5889</v>
      </c>
      <c r="B7532" s="283">
        <v>101426</v>
      </c>
      <c r="C7532" s="108" t="s">
        <v>897</v>
      </c>
      <c r="D7532" t="s">
        <v>317</v>
      </c>
      <c r="E7532" s="284">
        <v>5835.63</v>
      </c>
      <c r="F7532" s="284">
        <v>4958.8999999999996</v>
      </c>
      <c r="G7532" s="284">
        <f t="shared" si="117"/>
        <v>876.73000000000047</v>
      </c>
    </row>
    <row r="7533" spans="1:7" ht="30" x14ac:dyDescent="0.25">
      <c r="A7533" s="261" t="s">
        <v>5889</v>
      </c>
      <c r="B7533" s="283">
        <v>101427</v>
      </c>
      <c r="C7533" s="108" t="s">
        <v>898</v>
      </c>
      <c r="D7533" t="s">
        <v>317</v>
      </c>
      <c r="E7533" s="284">
        <v>6121.44</v>
      </c>
      <c r="F7533" s="284">
        <v>5244.71</v>
      </c>
      <c r="G7533" s="284">
        <f t="shared" si="117"/>
        <v>876.72999999999956</v>
      </c>
    </row>
    <row r="7534" spans="1:7" ht="30" x14ac:dyDescent="0.25">
      <c r="A7534" s="261" t="s">
        <v>5889</v>
      </c>
      <c r="B7534" s="283">
        <v>101428</v>
      </c>
      <c r="C7534" s="108" t="s">
        <v>899</v>
      </c>
      <c r="D7534" t="s">
        <v>317</v>
      </c>
      <c r="E7534" s="284">
        <v>5215.46</v>
      </c>
      <c r="F7534" s="284">
        <v>4338.7299999999996</v>
      </c>
      <c r="G7534" s="284">
        <f t="shared" si="117"/>
        <v>876.73000000000047</v>
      </c>
    </row>
    <row r="7535" spans="1:7" ht="45" x14ac:dyDescent="0.25">
      <c r="A7535" s="261" t="s">
        <v>5889</v>
      </c>
      <c r="B7535" s="283">
        <v>101429</v>
      </c>
      <c r="C7535" s="108" t="s">
        <v>900</v>
      </c>
      <c r="D7535" t="s">
        <v>317</v>
      </c>
      <c r="E7535" s="284">
        <v>4129.1499999999996</v>
      </c>
      <c r="F7535" s="284">
        <v>3252.42</v>
      </c>
      <c r="G7535" s="284">
        <f t="shared" si="117"/>
        <v>876.72999999999956</v>
      </c>
    </row>
    <row r="7536" spans="1:7" ht="30" x14ac:dyDescent="0.25">
      <c r="A7536" s="261" t="s">
        <v>5889</v>
      </c>
      <c r="B7536" s="283">
        <v>101430</v>
      </c>
      <c r="C7536" s="108" t="s">
        <v>901</v>
      </c>
      <c r="D7536" t="s">
        <v>317</v>
      </c>
      <c r="E7536" s="284">
        <v>6121.44</v>
      </c>
      <c r="F7536" s="284">
        <v>5244.71</v>
      </c>
      <c r="G7536" s="284">
        <f t="shared" si="117"/>
        <v>876.72999999999956</v>
      </c>
    </row>
    <row r="7537" spans="1:7" ht="30" x14ac:dyDescent="0.25">
      <c r="A7537" s="261" t="s">
        <v>5889</v>
      </c>
      <c r="B7537" s="283">
        <v>101431</v>
      </c>
      <c r="C7537" s="108" t="s">
        <v>902</v>
      </c>
      <c r="D7537" t="s">
        <v>317</v>
      </c>
      <c r="E7537" s="284">
        <v>5628.43</v>
      </c>
      <c r="F7537" s="284">
        <v>4751.7</v>
      </c>
      <c r="G7537" s="284">
        <f t="shared" si="117"/>
        <v>876.73000000000047</v>
      </c>
    </row>
    <row r="7538" spans="1:7" ht="30" x14ac:dyDescent="0.25">
      <c r="A7538" s="261" t="s">
        <v>5889</v>
      </c>
      <c r="B7538" s="283">
        <v>101432</v>
      </c>
      <c r="C7538" s="108" t="s">
        <v>903</v>
      </c>
      <c r="D7538" t="s">
        <v>317</v>
      </c>
      <c r="E7538" s="284">
        <v>5245.36</v>
      </c>
      <c r="F7538" s="284">
        <v>4368.63</v>
      </c>
      <c r="G7538" s="284">
        <f t="shared" si="117"/>
        <v>876.72999999999956</v>
      </c>
    </row>
    <row r="7539" spans="1:7" ht="30" x14ac:dyDescent="0.25">
      <c r="A7539" s="261" t="s">
        <v>5889</v>
      </c>
      <c r="B7539" s="283">
        <v>101433</v>
      </c>
      <c r="C7539" s="108" t="s">
        <v>904</v>
      </c>
      <c r="D7539" t="s">
        <v>317</v>
      </c>
      <c r="E7539" s="284">
        <v>7881.36</v>
      </c>
      <c r="F7539" s="284">
        <v>7004.63</v>
      </c>
      <c r="G7539" s="284">
        <f t="shared" si="117"/>
        <v>876.72999999999956</v>
      </c>
    </row>
    <row r="7540" spans="1:7" ht="30" x14ac:dyDescent="0.25">
      <c r="A7540" s="261" t="s">
        <v>5889</v>
      </c>
      <c r="B7540" s="283">
        <v>101434</v>
      </c>
      <c r="C7540" s="108" t="s">
        <v>905</v>
      </c>
      <c r="D7540" t="s">
        <v>317</v>
      </c>
      <c r="E7540" s="284">
        <v>5147.7</v>
      </c>
      <c r="F7540" s="284">
        <v>4270.97</v>
      </c>
      <c r="G7540" s="284">
        <f t="shared" si="117"/>
        <v>876.72999999999956</v>
      </c>
    </row>
    <row r="7541" spans="1:7" ht="30" x14ac:dyDescent="0.25">
      <c r="A7541" s="261" t="s">
        <v>5889</v>
      </c>
      <c r="B7541" s="283">
        <v>101435</v>
      </c>
      <c r="C7541" s="108" t="s">
        <v>906</v>
      </c>
      <c r="D7541" t="s">
        <v>317</v>
      </c>
      <c r="E7541" s="284">
        <v>5984.2</v>
      </c>
      <c r="F7541" s="284">
        <v>5107.47</v>
      </c>
      <c r="G7541" s="284">
        <f t="shared" si="117"/>
        <v>876.72999999999956</v>
      </c>
    </row>
    <row r="7542" spans="1:7" ht="30" x14ac:dyDescent="0.25">
      <c r="A7542" s="261" t="s">
        <v>5889</v>
      </c>
      <c r="B7542" s="283">
        <v>101436</v>
      </c>
      <c r="C7542" s="108" t="s">
        <v>907</v>
      </c>
      <c r="D7542" t="s">
        <v>317</v>
      </c>
      <c r="E7542" s="284">
        <v>5080.05</v>
      </c>
      <c r="F7542" s="284">
        <v>4203.32</v>
      </c>
      <c r="G7542" s="284">
        <f t="shared" si="117"/>
        <v>876.73000000000047</v>
      </c>
    </row>
    <row r="7543" spans="1:7" ht="30" x14ac:dyDescent="0.25">
      <c r="A7543" s="261" t="s">
        <v>5889</v>
      </c>
      <c r="B7543" s="283">
        <v>101437</v>
      </c>
      <c r="C7543" s="108" t="s">
        <v>908</v>
      </c>
      <c r="D7543" t="s">
        <v>317</v>
      </c>
      <c r="E7543" s="284">
        <v>7993.54</v>
      </c>
      <c r="F7543" s="284">
        <v>7116.81</v>
      </c>
      <c r="G7543" s="284">
        <f t="shared" si="117"/>
        <v>876.72999999999956</v>
      </c>
    </row>
    <row r="7544" spans="1:7" ht="30" x14ac:dyDescent="0.25">
      <c r="A7544" s="261" t="s">
        <v>5889</v>
      </c>
      <c r="B7544" s="283">
        <v>101438</v>
      </c>
      <c r="C7544" s="108" t="s">
        <v>909</v>
      </c>
      <c r="D7544" t="s">
        <v>317</v>
      </c>
      <c r="E7544" s="284">
        <v>7993.54</v>
      </c>
      <c r="F7544" s="284">
        <v>7116.81</v>
      </c>
      <c r="G7544" s="284">
        <f t="shared" si="117"/>
        <v>876.72999999999956</v>
      </c>
    </row>
    <row r="7545" spans="1:7" ht="30" x14ac:dyDescent="0.25">
      <c r="A7545" s="261" t="s">
        <v>5889</v>
      </c>
      <c r="B7545" s="283">
        <v>101439</v>
      </c>
      <c r="C7545" s="108" t="s">
        <v>910</v>
      </c>
      <c r="D7545" t="s">
        <v>317</v>
      </c>
      <c r="E7545" s="284">
        <v>6121.44</v>
      </c>
      <c r="F7545" s="284">
        <v>5244.71</v>
      </c>
      <c r="G7545" s="284">
        <f t="shared" si="117"/>
        <v>876.72999999999956</v>
      </c>
    </row>
    <row r="7546" spans="1:7" ht="45" x14ac:dyDescent="0.25">
      <c r="A7546" s="261" t="s">
        <v>5889</v>
      </c>
      <c r="B7546" s="283">
        <v>101440</v>
      </c>
      <c r="C7546" s="108" t="s">
        <v>911</v>
      </c>
      <c r="D7546" t="s">
        <v>317</v>
      </c>
      <c r="E7546" s="284">
        <v>6121.44</v>
      </c>
      <c r="F7546" s="284">
        <v>5244.71</v>
      </c>
      <c r="G7546" s="284">
        <f t="shared" si="117"/>
        <v>876.72999999999956</v>
      </c>
    </row>
    <row r="7547" spans="1:7" ht="30" x14ac:dyDescent="0.25">
      <c r="A7547" s="261" t="s">
        <v>5889</v>
      </c>
      <c r="B7547" s="283">
        <v>101441</v>
      </c>
      <c r="C7547" s="108" t="s">
        <v>912</v>
      </c>
      <c r="D7547" t="s">
        <v>317</v>
      </c>
      <c r="E7547" s="284">
        <v>5158.63</v>
      </c>
      <c r="F7547" s="284">
        <v>4281.8999999999996</v>
      </c>
      <c r="G7547" s="284">
        <f t="shared" si="117"/>
        <v>876.73000000000047</v>
      </c>
    </row>
    <row r="7548" spans="1:7" ht="30" x14ac:dyDescent="0.25">
      <c r="A7548" s="261" t="s">
        <v>5889</v>
      </c>
      <c r="B7548" s="283">
        <v>101443</v>
      </c>
      <c r="C7548" s="108" t="s">
        <v>913</v>
      </c>
      <c r="D7548" t="s">
        <v>317</v>
      </c>
      <c r="E7548" s="284">
        <v>7993.54</v>
      </c>
      <c r="F7548" s="284">
        <v>7116.81</v>
      </c>
      <c r="G7548" s="284">
        <f t="shared" si="117"/>
        <v>876.72999999999956</v>
      </c>
    </row>
    <row r="7549" spans="1:7" x14ac:dyDescent="0.25">
      <c r="A7549" s="261" t="s">
        <v>5889</v>
      </c>
      <c r="B7549" s="283">
        <v>101444</v>
      </c>
      <c r="C7549" s="108" t="s">
        <v>914</v>
      </c>
      <c r="D7549" t="s">
        <v>317</v>
      </c>
      <c r="E7549" s="284">
        <v>4269.03</v>
      </c>
      <c r="F7549" s="284">
        <v>3166.72</v>
      </c>
      <c r="G7549" s="284">
        <f t="shared" si="117"/>
        <v>1102.31</v>
      </c>
    </row>
    <row r="7550" spans="1:7" x14ac:dyDescent="0.25">
      <c r="A7550" s="261" t="s">
        <v>5889</v>
      </c>
      <c r="B7550" s="283">
        <v>101445</v>
      </c>
      <c r="C7550" s="108" t="s">
        <v>915</v>
      </c>
      <c r="D7550" t="s">
        <v>317</v>
      </c>
      <c r="E7550" s="284">
        <v>4286.38</v>
      </c>
      <c r="F7550" s="284">
        <v>3184.07</v>
      </c>
      <c r="G7550" s="284">
        <f t="shared" si="117"/>
        <v>1102.31</v>
      </c>
    </row>
    <row r="7551" spans="1:7" x14ac:dyDescent="0.25">
      <c r="A7551" s="261" t="s">
        <v>5889</v>
      </c>
      <c r="B7551" s="283">
        <v>101446</v>
      </c>
      <c r="C7551" s="108" t="s">
        <v>186</v>
      </c>
      <c r="D7551" t="s">
        <v>317</v>
      </c>
      <c r="E7551" s="284">
        <v>4577.1899999999996</v>
      </c>
      <c r="F7551" s="284">
        <v>3166.72</v>
      </c>
      <c r="G7551" s="284">
        <f t="shared" si="117"/>
        <v>1410.4699999999998</v>
      </c>
    </row>
    <row r="7552" spans="1:7" ht="30" x14ac:dyDescent="0.25">
      <c r="A7552" s="261" t="s">
        <v>5889</v>
      </c>
      <c r="B7552" s="283">
        <v>101447</v>
      </c>
      <c r="C7552" s="108" t="s">
        <v>916</v>
      </c>
      <c r="D7552" t="s">
        <v>317</v>
      </c>
      <c r="E7552" s="284">
        <v>4485.58</v>
      </c>
      <c r="F7552" s="284">
        <v>3075.11</v>
      </c>
      <c r="G7552" s="284">
        <f t="shared" si="117"/>
        <v>1410.4699999999998</v>
      </c>
    </row>
    <row r="7553" spans="1:7" ht="30" x14ac:dyDescent="0.25">
      <c r="A7553" s="261" t="s">
        <v>5889</v>
      </c>
      <c r="B7553" s="283">
        <v>101448</v>
      </c>
      <c r="C7553" s="108" t="s">
        <v>917</v>
      </c>
      <c r="D7553" t="s">
        <v>317</v>
      </c>
      <c r="E7553" s="284">
        <v>4577.1899999999996</v>
      </c>
      <c r="F7553" s="284">
        <v>3166.72</v>
      </c>
      <c r="G7553" s="284">
        <f t="shared" si="117"/>
        <v>1410.4699999999998</v>
      </c>
    </row>
    <row r="7554" spans="1:7" ht="30" x14ac:dyDescent="0.25">
      <c r="A7554" s="261" t="s">
        <v>5889</v>
      </c>
      <c r="B7554" s="283">
        <v>101449</v>
      </c>
      <c r="C7554" s="108" t="s">
        <v>918</v>
      </c>
      <c r="D7554" t="s">
        <v>317</v>
      </c>
      <c r="E7554" s="284">
        <v>4447.43</v>
      </c>
      <c r="F7554" s="284">
        <v>3570.7</v>
      </c>
      <c r="G7554" s="284">
        <f t="shared" si="117"/>
        <v>876.73000000000047</v>
      </c>
    </row>
    <row r="7555" spans="1:7" x14ac:dyDescent="0.25">
      <c r="A7555" s="261" t="s">
        <v>5889</v>
      </c>
      <c r="B7555" s="283">
        <v>101451</v>
      </c>
      <c r="C7555" s="108" t="s">
        <v>920</v>
      </c>
      <c r="D7555" t="s">
        <v>317</v>
      </c>
      <c r="E7555" s="284">
        <v>4260.37</v>
      </c>
      <c r="F7555" s="284">
        <v>3158.06</v>
      </c>
      <c r="G7555" s="284">
        <f t="shared" ref="G7555:G7618" si="118">E7555-F7555</f>
        <v>1102.31</v>
      </c>
    </row>
    <row r="7556" spans="1:7" ht="30" x14ac:dyDescent="0.25">
      <c r="A7556" s="261" t="s">
        <v>5889</v>
      </c>
      <c r="B7556" s="283">
        <v>101452</v>
      </c>
      <c r="C7556" s="108" t="s">
        <v>921</v>
      </c>
      <c r="D7556" t="s">
        <v>317</v>
      </c>
      <c r="E7556" s="284">
        <v>3582.12</v>
      </c>
      <c r="F7556" s="284">
        <v>2503.41</v>
      </c>
      <c r="G7556" s="284">
        <f t="shared" si="118"/>
        <v>1078.71</v>
      </c>
    </row>
    <row r="7557" spans="1:7" x14ac:dyDescent="0.25">
      <c r="A7557" s="261" t="s">
        <v>5889</v>
      </c>
      <c r="B7557" s="283">
        <v>101453</v>
      </c>
      <c r="C7557" s="108" t="s">
        <v>922</v>
      </c>
      <c r="D7557" t="s">
        <v>317</v>
      </c>
      <c r="E7557" s="284">
        <v>5451.4</v>
      </c>
      <c r="F7557" s="284">
        <v>4167.47</v>
      </c>
      <c r="G7557" s="284">
        <f t="shared" si="118"/>
        <v>1283.9299999999994</v>
      </c>
    </row>
    <row r="7558" spans="1:7" ht="30" x14ac:dyDescent="0.25">
      <c r="A7558" s="261" t="s">
        <v>5889</v>
      </c>
      <c r="B7558" s="283">
        <v>101454</v>
      </c>
      <c r="C7558" s="108" t="s">
        <v>923</v>
      </c>
      <c r="D7558" t="s">
        <v>317</v>
      </c>
      <c r="E7558" s="284">
        <v>5894.41</v>
      </c>
      <c r="F7558" s="284">
        <v>4610.4799999999996</v>
      </c>
      <c r="G7558" s="284">
        <f t="shared" si="118"/>
        <v>1283.9300000000003</v>
      </c>
    </row>
    <row r="7559" spans="1:7" ht="30" x14ac:dyDescent="0.25">
      <c r="A7559" s="261" t="s">
        <v>5889</v>
      </c>
      <c r="B7559" s="283">
        <v>101455</v>
      </c>
      <c r="C7559" s="108" t="s">
        <v>924</v>
      </c>
      <c r="D7559" t="s">
        <v>317</v>
      </c>
      <c r="E7559" s="284">
        <v>4234.04</v>
      </c>
      <c r="F7559" s="284">
        <v>3158.06</v>
      </c>
      <c r="G7559" s="284">
        <f t="shared" si="118"/>
        <v>1075.98</v>
      </c>
    </row>
    <row r="7560" spans="1:7" ht="30" x14ac:dyDescent="0.25">
      <c r="A7560" s="261" t="s">
        <v>5889</v>
      </c>
      <c r="B7560" s="283">
        <v>101456</v>
      </c>
      <c r="C7560" s="108" t="s">
        <v>925</v>
      </c>
      <c r="D7560" t="s">
        <v>317</v>
      </c>
      <c r="E7560" s="284">
        <v>5397.01</v>
      </c>
      <c r="F7560" s="284">
        <v>4978.6899999999996</v>
      </c>
      <c r="G7560" s="284">
        <f t="shared" si="118"/>
        <v>418.32000000000062</v>
      </c>
    </row>
    <row r="7561" spans="1:7" ht="30" x14ac:dyDescent="0.25">
      <c r="A7561" s="261" t="s">
        <v>5889</v>
      </c>
      <c r="B7561" s="283">
        <v>101457</v>
      </c>
      <c r="C7561" s="108" t="s">
        <v>926</v>
      </c>
      <c r="D7561" t="s">
        <v>317</v>
      </c>
      <c r="E7561" s="284">
        <v>7727.11</v>
      </c>
      <c r="F7561" s="284">
        <v>6850.38</v>
      </c>
      <c r="G7561" s="284">
        <f t="shared" si="118"/>
        <v>876.72999999999956</v>
      </c>
    </row>
    <row r="7562" spans="1:7" x14ac:dyDescent="0.25">
      <c r="A7562" s="261" t="s">
        <v>5889</v>
      </c>
      <c r="B7562" s="283">
        <v>101458</v>
      </c>
      <c r="C7562" s="108" t="s">
        <v>927</v>
      </c>
      <c r="D7562" t="s">
        <v>317</v>
      </c>
      <c r="E7562" s="284">
        <v>4196.5</v>
      </c>
      <c r="F7562" s="284">
        <v>3120.52</v>
      </c>
      <c r="G7562" s="284">
        <f t="shared" si="118"/>
        <v>1075.98</v>
      </c>
    </row>
    <row r="7563" spans="1:7" x14ac:dyDescent="0.25">
      <c r="A7563" s="261" t="s">
        <v>5889</v>
      </c>
      <c r="B7563" s="283">
        <v>101459</v>
      </c>
      <c r="C7563" s="108" t="s">
        <v>928</v>
      </c>
      <c r="D7563" t="s">
        <v>317</v>
      </c>
      <c r="E7563" s="284">
        <v>3882.86</v>
      </c>
      <c r="F7563" s="284">
        <v>2780.55</v>
      </c>
      <c r="G7563" s="284">
        <f t="shared" si="118"/>
        <v>1102.31</v>
      </c>
    </row>
    <row r="7564" spans="1:7" x14ac:dyDescent="0.25">
      <c r="A7564" s="261" t="s">
        <v>5889</v>
      </c>
      <c r="B7564" s="283">
        <v>101460</v>
      </c>
      <c r="C7564" s="108" t="s">
        <v>303</v>
      </c>
      <c r="D7564" t="s">
        <v>317</v>
      </c>
      <c r="E7564" s="284">
        <v>3842.68</v>
      </c>
      <c r="F7564" s="284">
        <v>2763.97</v>
      </c>
      <c r="G7564" s="284">
        <f t="shared" si="118"/>
        <v>1078.71</v>
      </c>
    </row>
    <row r="7565" spans="1:7" x14ac:dyDescent="0.25">
      <c r="A7565" s="261" t="s">
        <v>5889</v>
      </c>
      <c r="B7565">
        <v>38605</v>
      </c>
      <c r="C7565" t="s">
        <v>7783</v>
      </c>
      <c r="D7565" t="s">
        <v>5694</v>
      </c>
      <c r="E7565" s="285">
        <v>150.51</v>
      </c>
      <c r="F7565" s="284"/>
      <c r="G7565" s="284">
        <f t="shared" si="118"/>
        <v>150.51</v>
      </c>
    </row>
    <row r="7566" spans="1:7" x14ac:dyDescent="0.25">
      <c r="A7566" s="261" t="s">
        <v>5889</v>
      </c>
      <c r="B7566">
        <v>11270</v>
      </c>
      <c r="C7566" t="s">
        <v>7784</v>
      </c>
      <c r="D7566" t="s">
        <v>5694</v>
      </c>
      <c r="E7566" s="285">
        <v>2.58</v>
      </c>
      <c r="F7566" s="284"/>
      <c r="G7566" s="284">
        <f t="shared" si="118"/>
        <v>2.58</v>
      </c>
    </row>
    <row r="7567" spans="1:7" x14ac:dyDescent="0.25">
      <c r="A7567" s="261" t="s">
        <v>5889</v>
      </c>
      <c r="B7567">
        <v>412</v>
      </c>
      <c r="C7567" t="s">
        <v>7785</v>
      </c>
      <c r="D7567" t="s">
        <v>5694</v>
      </c>
      <c r="E7567" s="285">
        <v>1.08</v>
      </c>
      <c r="F7567" s="284"/>
      <c r="G7567" s="284">
        <f t="shared" si="118"/>
        <v>1.08</v>
      </c>
    </row>
    <row r="7568" spans="1:7" x14ac:dyDescent="0.25">
      <c r="A7568" s="261" t="s">
        <v>5889</v>
      </c>
      <c r="B7568">
        <v>414</v>
      </c>
      <c r="C7568" t="s">
        <v>7786</v>
      </c>
      <c r="D7568" t="s">
        <v>5694</v>
      </c>
      <c r="E7568" s="285">
        <v>0.06</v>
      </c>
      <c r="F7568" s="284"/>
      <c r="G7568" s="284">
        <f t="shared" si="118"/>
        <v>0.06</v>
      </c>
    </row>
    <row r="7569" spans="1:7" x14ac:dyDescent="0.25">
      <c r="A7569" s="261" t="s">
        <v>5889</v>
      </c>
      <c r="B7569">
        <v>410</v>
      </c>
      <c r="C7569" t="s">
        <v>7787</v>
      </c>
      <c r="D7569" t="s">
        <v>5694</v>
      </c>
      <c r="E7569" s="285">
        <v>0.16</v>
      </c>
      <c r="F7569" s="284"/>
      <c r="G7569" s="284">
        <f t="shared" si="118"/>
        <v>0.16</v>
      </c>
    </row>
    <row r="7570" spans="1:7" x14ac:dyDescent="0.25">
      <c r="A7570" s="261" t="s">
        <v>5889</v>
      </c>
      <c r="B7570">
        <v>411</v>
      </c>
      <c r="C7570" t="s">
        <v>7788</v>
      </c>
      <c r="D7570" t="s">
        <v>5694</v>
      </c>
      <c r="E7570" s="285">
        <v>0.21</v>
      </c>
      <c r="F7570" s="284"/>
      <c r="G7570" s="284">
        <f t="shared" si="118"/>
        <v>0.21</v>
      </c>
    </row>
    <row r="7571" spans="1:7" x14ac:dyDescent="0.25">
      <c r="A7571" s="261" t="s">
        <v>5889</v>
      </c>
      <c r="B7571">
        <v>408</v>
      </c>
      <c r="C7571" t="s">
        <v>7789</v>
      </c>
      <c r="D7571" t="s">
        <v>5694</v>
      </c>
      <c r="E7571" s="285">
        <v>1.04</v>
      </c>
      <c r="F7571" s="284"/>
      <c r="G7571" s="284">
        <f t="shared" si="118"/>
        <v>1.04</v>
      </c>
    </row>
    <row r="7572" spans="1:7" x14ac:dyDescent="0.25">
      <c r="A7572" s="261" t="s">
        <v>5889</v>
      </c>
      <c r="B7572">
        <v>39131</v>
      </c>
      <c r="C7572" t="s">
        <v>7790</v>
      </c>
      <c r="D7572" t="s">
        <v>5694</v>
      </c>
      <c r="E7572" s="285">
        <v>4.93</v>
      </c>
      <c r="F7572" s="284"/>
      <c r="G7572" s="284">
        <f t="shared" si="118"/>
        <v>4.93</v>
      </c>
    </row>
    <row r="7573" spans="1:7" x14ac:dyDescent="0.25">
      <c r="A7573" s="261" t="s">
        <v>5889</v>
      </c>
      <c r="B7573">
        <v>394</v>
      </c>
      <c r="C7573" t="s">
        <v>7791</v>
      </c>
      <c r="D7573" t="s">
        <v>5694</v>
      </c>
      <c r="E7573" s="285">
        <v>4.99</v>
      </c>
      <c r="F7573" s="284"/>
      <c r="G7573" s="284">
        <f t="shared" si="118"/>
        <v>4.99</v>
      </c>
    </row>
    <row r="7574" spans="1:7" x14ac:dyDescent="0.25">
      <c r="A7574" s="261" t="s">
        <v>5889</v>
      </c>
      <c r="B7574">
        <v>39130</v>
      </c>
      <c r="C7574" t="s">
        <v>7792</v>
      </c>
      <c r="D7574" t="s">
        <v>5694</v>
      </c>
      <c r="E7574" s="285">
        <v>4.5</v>
      </c>
      <c r="F7574" s="284"/>
      <c r="G7574" s="284">
        <f t="shared" si="118"/>
        <v>4.5</v>
      </c>
    </row>
    <row r="7575" spans="1:7" x14ac:dyDescent="0.25">
      <c r="A7575" s="261" t="s">
        <v>5889</v>
      </c>
      <c r="B7575">
        <v>395</v>
      </c>
      <c r="C7575" t="s">
        <v>7793</v>
      </c>
      <c r="D7575" t="s">
        <v>5694</v>
      </c>
      <c r="E7575" s="285">
        <v>4.8099999999999996</v>
      </c>
      <c r="F7575" s="284"/>
      <c r="G7575" s="284">
        <f t="shared" si="118"/>
        <v>4.8099999999999996</v>
      </c>
    </row>
    <row r="7576" spans="1:7" x14ac:dyDescent="0.25">
      <c r="A7576" s="261" t="s">
        <v>5889</v>
      </c>
      <c r="B7576">
        <v>39127</v>
      </c>
      <c r="C7576" t="s">
        <v>7794</v>
      </c>
      <c r="D7576" t="s">
        <v>5694</v>
      </c>
      <c r="E7576" s="285">
        <v>2.37</v>
      </c>
      <c r="F7576" s="284"/>
      <c r="G7576" s="284">
        <f t="shared" si="118"/>
        <v>2.37</v>
      </c>
    </row>
    <row r="7577" spans="1:7" x14ac:dyDescent="0.25">
      <c r="A7577" s="261" t="s">
        <v>5889</v>
      </c>
      <c r="B7577">
        <v>392</v>
      </c>
      <c r="C7577" t="s">
        <v>7795</v>
      </c>
      <c r="D7577" t="s">
        <v>5694</v>
      </c>
      <c r="E7577" s="285">
        <v>2.4300000000000002</v>
      </c>
      <c r="F7577" s="284"/>
      <c r="G7577" s="284">
        <f t="shared" si="118"/>
        <v>2.4300000000000002</v>
      </c>
    </row>
    <row r="7578" spans="1:7" x14ac:dyDescent="0.25">
      <c r="A7578" s="261" t="s">
        <v>5889</v>
      </c>
      <c r="B7578">
        <v>39129</v>
      </c>
      <c r="C7578" t="s">
        <v>7796</v>
      </c>
      <c r="D7578" t="s">
        <v>5694</v>
      </c>
      <c r="E7578" s="285">
        <v>2.77</v>
      </c>
      <c r="F7578" s="284"/>
      <c r="G7578" s="284">
        <f t="shared" si="118"/>
        <v>2.77</v>
      </c>
    </row>
    <row r="7579" spans="1:7" x14ac:dyDescent="0.25">
      <c r="A7579" s="261" t="s">
        <v>5889</v>
      </c>
      <c r="B7579">
        <v>393</v>
      </c>
      <c r="C7579" t="s">
        <v>7797</v>
      </c>
      <c r="D7579" t="s">
        <v>5694</v>
      </c>
      <c r="E7579" s="285">
        <v>2.9</v>
      </c>
      <c r="F7579" s="284"/>
      <c r="G7579" s="284">
        <f t="shared" si="118"/>
        <v>2.9</v>
      </c>
    </row>
    <row r="7580" spans="1:7" x14ac:dyDescent="0.25">
      <c r="A7580" s="261" t="s">
        <v>5889</v>
      </c>
      <c r="B7580">
        <v>39133</v>
      </c>
      <c r="C7580" t="s">
        <v>7798</v>
      </c>
      <c r="D7580" t="s">
        <v>5694</v>
      </c>
      <c r="E7580" s="285">
        <v>6.47</v>
      </c>
      <c r="F7580" s="284"/>
      <c r="G7580" s="284">
        <f t="shared" si="118"/>
        <v>6.47</v>
      </c>
    </row>
    <row r="7581" spans="1:7" x14ac:dyDescent="0.25">
      <c r="A7581" s="261" t="s">
        <v>5889</v>
      </c>
      <c r="B7581">
        <v>397</v>
      </c>
      <c r="C7581" t="s">
        <v>7799</v>
      </c>
      <c r="D7581" t="s">
        <v>5694</v>
      </c>
      <c r="E7581" s="285">
        <v>7.15</v>
      </c>
      <c r="F7581" s="284"/>
      <c r="G7581" s="284">
        <f t="shared" si="118"/>
        <v>7.15</v>
      </c>
    </row>
    <row r="7582" spans="1:7" x14ac:dyDescent="0.25">
      <c r="A7582" s="261" t="s">
        <v>5889</v>
      </c>
      <c r="B7582">
        <v>39132</v>
      </c>
      <c r="C7582" t="s">
        <v>7800</v>
      </c>
      <c r="D7582" t="s">
        <v>5694</v>
      </c>
      <c r="E7582" s="285">
        <v>5.18</v>
      </c>
      <c r="F7582" s="284"/>
      <c r="G7582" s="284">
        <f t="shared" si="118"/>
        <v>5.18</v>
      </c>
    </row>
    <row r="7583" spans="1:7" x14ac:dyDescent="0.25">
      <c r="A7583" s="261" t="s">
        <v>5889</v>
      </c>
      <c r="B7583">
        <v>396</v>
      </c>
      <c r="C7583" t="s">
        <v>7801</v>
      </c>
      <c r="D7583" t="s">
        <v>5694</v>
      </c>
      <c r="E7583" s="285">
        <v>5.55</v>
      </c>
      <c r="F7583" s="284"/>
      <c r="G7583" s="284">
        <f t="shared" si="118"/>
        <v>5.55</v>
      </c>
    </row>
    <row r="7584" spans="1:7" x14ac:dyDescent="0.25">
      <c r="A7584" s="261" t="s">
        <v>5889</v>
      </c>
      <c r="B7584">
        <v>39135</v>
      </c>
      <c r="C7584" t="s">
        <v>7802</v>
      </c>
      <c r="D7584" t="s">
        <v>5694</v>
      </c>
      <c r="E7584" s="285">
        <v>10.36</v>
      </c>
      <c r="F7584" s="284"/>
      <c r="G7584" s="284">
        <f t="shared" si="118"/>
        <v>10.36</v>
      </c>
    </row>
    <row r="7585" spans="1:7" x14ac:dyDescent="0.25">
      <c r="A7585" s="261" t="s">
        <v>5889</v>
      </c>
      <c r="B7585">
        <v>39128</v>
      </c>
      <c r="C7585" t="s">
        <v>7803</v>
      </c>
      <c r="D7585" t="s">
        <v>5694</v>
      </c>
      <c r="E7585" s="285">
        <v>2.59</v>
      </c>
      <c r="F7585" s="284"/>
      <c r="G7585" s="284">
        <f t="shared" si="118"/>
        <v>2.59</v>
      </c>
    </row>
    <row r="7586" spans="1:7" x14ac:dyDescent="0.25">
      <c r="A7586" s="261" t="s">
        <v>5889</v>
      </c>
      <c r="B7586">
        <v>400</v>
      </c>
      <c r="C7586" t="s">
        <v>7804</v>
      </c>
      <c r="D7586" t="s">
        <v>5694</v>
      </c>
      <c r="E7586" s="285">
        <v>2.52</v>
      </c>
      <c r="F7586" s="284"/>
      <c r="G7586" s="284">
        <f t="shared" si="118"/>
        <v>2.52</v>
      </c>
    </row>
    <row r="7587" spans="1:7" x14ac:dyDescent="0.25">
      <c r="A7587" s="261" t="s">
        <v>5889</v>
      </c>
      <c r="B7587">
        <v>39125</v>
      </c>
      <c r="C7587" t="s">
        <v>7805</v>
      </c>
      <c r="D7587" t="s">
        <v>5694</v>
      </c>
      <c r="E7587" s="285">
        <v>2.59</v>
      </c>
      <c r="F7587" s="284"/>
      <c r="G7587" s="284">
        <f t="shared" si="118"/>
        <v>2.59</v>
      </c>
    </row>
    <row r="7588" spans="1:7" x14ac:dyDescent="0.25">
      <c r="A7588" s="261" t="s">
        <v>5889</v>
      </c>
      <c r="B7588">
        <v>39134</v>
      </c>
      <c r="C7588" t="s">
        <v>7806</v>
      </c>
      <c r="D7588" t="s">
        <v>5694</v>
      </c>
      <c r="E7588" s="285">
        <v>8.6300000000000008</v>
      </c>
      <c r="F7588" s="284"/>
      <c r="G7588" s="284">
        <f t="shared" si="118"/>
        <v>8.6300000000000008</v>
      </c>
    </row>
    <row r="7589" spans="1:7" x14ac:dyDescent="0.25">
      <c r="A7589" s="261" t="s">
        <v>5889</v>
      </c>
      <c r="B7589">
        <v>398</v>
      </c>
      <c r="C7589" t="s">
        <v>7807</v>
      </c>
      <c r="D7589" t="s">
        <v>5694</v>
      </c>
      <c r="E7589" s="285">
        <v>7.95</v>
      </c>
      <c r="F7589" s="284"/>
      <c r="G7589" s="284">
        <f t="shared" si="118"/>
        <v>7.95</v>
      </c>
    </row>
    <row r="7590" spans="1:7" x14ac:dyDescent="0.25">
      <c r="A7590" s="261" t="s">
        <v>5889</v>
      </c>
      <c r="B7590">
        <v>39126</v>
      </c>
      <c r="C7590" t="s">
        <v>7808</v>
      </c>
      <c r="D7590" t="s">
        <v>5694</v>
      </c>
      <c r="E7590" s="285">
        <v>11.66</v>
      </c>
      <c r="F7590" s="284"/>
      <c r="G7590" s="284">
        <f t="shared" si="118"/>
        <v>11.66</v>
      </c>
    </row>
    <row r="7591" spans="1:7" x14ac:dyDescent="0.25">
      <c r="A7591" s="261" t="s">
        <v>5889</v>
      </c>
      <c r="B7591">
        <v>399</v>
      </c>
      <c r="C7591" t="s">
        <v>7809</v>
      </c>
      <c r="D7591" t="s">
        <v>5694</v>
      </c>
      <c r="E7591" s="285">
        <v>10.27</v>
      </c>
      <c r="F7591" s="284"/>
      <c r="G7591" s="284">
        <f t="shared" si="118"/>
        <v>10.27</v>
      </c>
    </row>
    <row r="7592" spans="1:7" x14ac:dyDescent="0.25">
      <c r="A7592" s="261" t="s">
        <v>5889</v>
      </c>
      <c r="B7592">
        <v>39158</v>
      </c>
      <c r="C7592" t="s">
        <v>7810</v>
      </c>
      <c r="D7592" t="s">
        <v>5694</v>
      </c>
      <c r="E7592" s="285">
        <v>27.58</v>
      </c>
      <c r="F7592" s="284"/>
      <c r="G7592" s="284">
        <f t="shared" si="118"/>
        <v>27.58</v>
      </c>
    </row>
    <row r="7593" spans="1:7" x14ac:dyDescent="0.25">
      <c r="A7593" s="261" t="s">
        <v>5889</v>
      </c>
      <c r="B7593">
        <v>39141</v>
      </c>
      <c r="C7593" t="s">
        <v>7811</v>
      </c>
      <c r="D7593" t="s">
        <v>5694</v>
      </c>
      <c r="E7593" s="285">
        <v>2</v>
      </c>
      <c r="F7593" s="284"/>
      <c r="G7593" s="284">
        <f t="shared" si="118"/>
        <v>2</v>
      </c>
    </row>
    <row r="7594" spans="1:7" x14ac:dyDescent="0.25">
      <c r="A7594" s="261" t="s">
        <v>5889</v>
      </c>
      <c r="B7594">
        <v>39140</v>
      </c>
      <c r="C7594" t="s">
        <v>7812</v>
      </c>
      <c r="D7594" t="s">
        <v>5694</v>
      </c>
      <c r="E7594" s="285">
        <v>1.82</v>
      </c>
      <c r="F7594" s="284"/>
      <c r="G7594" s="284">
        <f t="shared" si="118"/>
        <v>1.82</v>
      </c>
    </row>
    <row r="7595" spans="1:7" x14ac:dyDescent="0.25">
      <c r="A7595" s="261" t="s">
        <v>5889</v>
      </c>
      <c r="B7595">
        <v>39137</v>
      </c>
      <c r="C7595" t="s">
        <v>7813</v>
      </c>
      <c r="D7595" t="s">
        <v>5694</v>
      </c>
      <c r="E7595" s="285">
        <v>1.04</v>
      </c>
      <c r="F7595" s="284"/>
      <c r="G7595" s="284">
        <f t="shared" si="118"/>
        <v>1.04</v>
      </c>
    </row>
    <row r="7596" spans="1:7" x14ac:dyDescent="0.25">
      <c r="A7596" s="261" t="s">
        <v>5889</v>
      </c>
      <c r="B7596">
        <v>39139</v>
      </c>
      <c r="C7596" t="s">
        <v>7814</v>
      </c>
      <c r="D7596" t="s">
        <v>5694</v>
      </c>
      <c r="E7596" s="285">
        <v>1.51</v>
      </c>
      <c r="F7596" s="284"/>
      <c r="G7596" s="284">
        <f t="shared" si="118"/>
        <v>1.51</v>
      </c>
    </row>
    <row r="7597" spans="1:7" x14ac:dyDescent="0.25">
      <c r="A7597" s="261" t="s">
        <v>5889</v>
      </c>
      <c r="B7597">
        <v>39143</v>
      </c>
      <c r="C7597" t="s">
        <v>7815</v>
      </c>
      <c r="D7597" t="s">
        <v>5694</v>
      </c>
      <c r="E7597" s="285">
        <v>4.13</v>
      </c>
      <c r="F7597" s="284"/>
      <c r="G7597" s="284">
        <f t="shared" si="118"/>
        <v>4.13</v>
      </c>
    </row>
    <row r="7598" spans="1:7" x14ac:dyDescent="0.25">
      <c r="A7598" s="261" t="s">
        <v>5889</v>
      </c>
      <c r="B7598">
        <v>39142</v>
      </c>
      <c r="C7598" t="s">
        <v>7816</v>
      </c>
      <c r="D7598" t="s">
        <v>5694</v>
      </c>
      <c r="E7598" s="285">
        <v>2.96</v>
      </c>
      <c r="F7598" s="284"/>
      <c r="G7598" s="284">
        <f t="shared" si="118"/>
        <v>2.96</v>
      </c>
    </row>
    <row r="7599" spans="1:7" x14ac:dyDescent="0.25">
      <c r="A7599" s="261" t="s">
        <v>5889</v>
      </c>
      <c r="B7599">
        <v>39138</v>
      </c>
      <c r="C7599" t="s">
        <v>7817</v>
      </c>
      <c r="D7599" t="s">
        <v>5694</v>
      </c>
      <c r="E7599" s="285">
        <v>1.1100000000000001</v>
      </c>
      <c r="F7599" s="284"/>
      <c r="G7599" s="284">
        <f t="shared" si="118"/>
        <v>1.1100000000000001</v>
      </c>
    </row>
    <row r="7600" spans="1:7" x14ac:dyDescent="0.25">
      <c r="A7600" s="261" t="s">
        <v>5889</v>
      </c>
      <c r="B7600">
        <v>39136</v>
      </c>
      <c r="C7600" t="s">
        <v>7818</v>
      </c>
      <c r="D7600" t="s">
        <v>5694</v>
      </c>
      <c r="E7600" s="285">
        <v>0.74</v>
      </c>
      <c r="F7600" s="284"/>
      <c r="G7600" s="284">
        <f t="shared" si="118"/>
        <v>0.74</v>
      </c>
    </row>
    <row r="7601" spans="1:7" x14ac:dyDescent="0.25">
      <c r="A7601" s="261" t="s">
        <v>5889</v>
      </c>
      <c r="B7601">
        <v>39144</v>
      </c>
      <c r="C7601" t="s">
        <v>7819</v>
      </c>
      <c r="D7601" t="s">
        <v>5694</v>
      </c>
      <c r="E7601" s="285">
        <v>4.8099999999999996</v>
      </c>
      <c r="F7601" s="284"/>
      <c r="G7601" s="284">
        <f t="shared" si="118"/>
        <v>4.8099999999999996</v>
      </c>
    </row>
    <row r="7602" spans="1:7" x14ac:dyDescent="0.25">
      <c r="A7602" s="261" t="s">
        <v>5889</v>
      </c>
      <c r="B7602">
        <v>39145</v>
      </c>
      <c r="C7602" t="s">
        <v>7820</v>
      </c>
      <c r="D7602" t="s">
        <v>5694</v>
      </c>
      <c r="E7602" s="285">
        <v>7.92</v>
      </c>
      <c r="F7602" s="284"/>
      <c r="G7602" s="284">
        <f t="shared" si="118"/>
        <v>7.92</v>
      </c>
    </row>
    <row r="7603" spans="1:7" x14ac:dyDescent="0.25">
      <c r="A7603" s="261" t="s">
        <v>5889</v>
      </c>
      <c r="B7603">
        <v>12615</v>
      </c>
      <c r="C7603" t="s">
        <v>7821</v>
      </c>
      <c r="D7603" t="s">
        <v>5694</v>
      </c>
      <c r="E7603" s="285">
        <v>13.22</v>
      </c>
      <c r="F7603" s="284"/>
      <c r="G7603" s="284">
        <f t="shared" si="118"/>
        <v>13.22</v>
      </c>
    </row>
    <row r="7604" spans="1:7" x14ac:dyDescent="0.25">
      <c r="A7604" s="261" t="s">
        <v>5889</v>
      </c>
      <c r="B7604">
        <v>11927</v>
      </c>
      <c r="C7604" t="s">
        <v>7822</v>
      </c>
      <c r="D7604" t="s">
        <v>5694</v>
      </c>
      <c r="E7604" s="285">
        <v>7.7</v>
      </c>
      <c r="F7604" s="284"/>
      <c r="G7604" s="284">
        <f t="shared" si="118"/>
        <v>7.7</v>
      </c>
    </row>
    <row r="7605" spans="1:7" x14ac:dyDescent="0.25">
      <c r="A7605" s="261" t="s">
        <v>5889</v>
      </c>
      <c r="B7605">
        <v>11928</v>
      </c>
      <c r="C7605" t="s">
        <v>7823</v>
      </c>
      <c r="D7605" t="s">
        <v>5694</v>
      </c>
      <c r="E7605" s="285">
        <v>8.82</v>
      </c>
      <c r="F7605" s="284"/>
      <c r="G7605" s="284">
        <f t="shared" si="118"/>
        <v>8.82</v>
      </c>
    </row>
    <row r="7606" spans="1:7" x14ac:dyDescent="0.25">
      <c r="A7606" s="261" t="s">
        <v>5889</v>
      </c>
      <c r="B7606">
        <v>11929</v>
      </c>
      <c r="C7606" t="s">
        <v>7824</v>
      </c>
      <c r="D7606" t="s">
        <v>5694</v>
      </c>
      <c r="E7606" s="285">
        <v>13.64</v>
      </c>
      <c r="F7606" s="284"/>
      <c r="G7606" s="284">
        <f t="shared" si="118"/>
        <v>13.64</v>
      </c>
    </row>
    <row r="7607" spans="1:7" x14ac:dyDescent="0.25">
      <c r="A7607" s="261" t="s">
        <v>5889</v>
      </c>
      <c r="B7607">
        <v>36801</v>
      </c>
      <c r="C7607" t="s">
        <v>7825</v>
      </c>
      <c r="D7607" t="s">
        <v>5694</v>
      </c>
      <c r="E7607" s="285">
        <v>55.61</v>
      </c>
      <c r="F7607" s="284"/>
      <c r="G7607" s="284">
        <f t="shared" si="118"/>
        <v>55.61</v>
      </c>
    </row>
    <row r="7608" spans="1:7" x14ac:dyDescent="0.25">
      <c r="A7608" s="261" t="s">
        <v>5889</v>
      </c>
      <c r="B7608">
        <v>36246</v>
      </c>
      <c r="C7608" t="s">
        <v>7826</v>
      </c>
      <c r="D7608" t="s">
        <v>5695</v>
      </c>
      <c r="E7608" s="285">
        <v>5.0599999999999996</v>
      </c>
      <c r="F7608" s="284"/>
      <c r="G7608" s="284">
        <f t="shared" si="118"/>
        <v>5.0599999999999996</v>
      </c>
    </row>
    <row r="7609" spans="1:7" x14ac:dyDescent="0.25">
      <c r="A7609" s="261" t="s">
        <v>5889</v>
      </c>
      <c r="B7609">
        <v>37600</v>
      </c>
      <c r="C7609" t="s">
        <v>7827</v>
      </c>
      <c r="D7609" t="s">
        <v>5694</v>
      </c>
      <c r="E7609" s="285">
        <v>104.86</v>
      </c>
      <c r="F7609" s="284"/>
      <c r="G7609" s="284">
        <f t="shared" si="118"/>
        <v>104.86</v>
      </c>
    </row>
    <row r="7610" spans="1:7" x14ac:dyDescent="0.25">
      <c r="A7610" s="261" t="s">
        <v>5889</v>
      </c>
      <c r="B7610">
        <v>37599</v>
      </c>
      <c r="C7610" t="s">
        <v>7828</v>
      </c>
      <c r="D7610" t="s">
        <v>5694</v>
      </c>
      <c r="E7610" s="285">
        <v>97.6</v>
      </c>
      <c r="F7610" s="284"/>
      <c r="G7610" s="284">
        <f t="shared" si="118"/>
        <v>97.6</v>
      </c>
    </row>
    <row r="7611" spans="1:7" x14ac:dyDescent="0.25">
      <c r="A7611" s="261" t="s">
        <v>5889</v>
      </c>
      <c r="B7611">
        <v>1</v>
      </c>
      <c r="C7611" t="s">
        <v>7829</v>
      </c>
      <c r="D7611" t="s">
        <v>5696</v>
      </c>
      <c r="E7611" s="285">
        <v>92.5</v>
      </c>
      <c r="F7611" s="284"/>
      <c r="G7611" s="284">
        <f t="shared" si="118"/>
        <v>92.5</v>
      </c>
    </row>
    <row r="7612" spans="1:7" x14ac:dyDescent="0.25">
      <c r="A7612" s="261" t="s">
        <v>5889</v>
      </c>
      <c r="B7612">
        <v>3</v>
      </c>
      <c r="C7612" t="s">
        <v>7830</v>
      </c>
      <c r="D7612" t="s">
        <v>5697</v>
      </c>
      <c r="E7612" s="285">
        <v>18.21</v>
      </c>
      <c r="F7612" s="284"/>
      <c r="G7612" s="284">
        <f t="shared" si="118"/>
        <v>18.21</v>
      </c>
    </row>
    <row r="7613" spans="1:7" x14ac:dyDescent="0.25">
      <c r="A7613" s="261" t="s">
        <v>5889</v>
      </c>
      <c r="B7613">
        <v>43054</v>
      </c>
      <c r="C7613" t="s">
        <v>7831</v>
      </c>
      <c r="D7613" t="s">
        <v>5696</v>
      </c>
      <c r="E7613" s="285">
        <v>9.09</v>
      </c>
      <c r="F7613" s="284"/>
      <c r="G7613" s="284">
        <f t="shared" si="118"/>
        <v>9.09</v>
      </c>
    </row>
    <row r="7614" spans="1:7" x14ac:dyDescent="0.25">
      <c r="A7614" s="261" t="s">
        <v>5889</v>
      </c>
      <c r="B7614">
        <v>42402</v>
      </c>
      <c r="C7614" t="s">
        <v>7832</v>
      </c>
      <c r="D7614" t="s">
        <v>5696</v>
      </c>
      <c r="E7614" s="285">
        <v>8.69</v>
      </c>
      <c r="F7614" s="284"/>
      <c r="G7614" s="284">
        <f t="shared" si="118"/>
        <v>8.69</v>
      </c>
    </row>
    <row r="7615" spans="1:7" x14ac:dyDescent="0.25">
      <c r="A7615" s="261" t="s">
        <v>5889</v>
      </c>
      <c r="B7615">
        <v>42403</v>
      </c>
      <c r="C7615" t="s">
        <v>7833</v>
      </c>
      <c r="D7615" t="s">
        <v>5696</v>
      </c>
      <c r="E7615" s="285">
        <v>11.14</v>
      </c>
      <c r="F7615" s="284"/>
      <c r="G7615" s="284">
        <f t="shared" si="118"/>
        <v>11.14</v>
      </c>
    </row>
    <row r="7616" spans="1:7" x14ac:dyDescent="0.25">
      <c r="A7616" s="261" t="s">
        <v>5889</v>
      </c>
      <c r="B7616">
        <v>42404</v>
      </c>
      <c r="C7616" t="s">
        <v>7834</v>
      </c>
      <c r="D7616" t="s">
        <v>5696</v>
      </c>
      <c r="E7616" s="285">
        <v>11.08</v>
      </c>
      <c r="F7616" s="284"/>
      <c r="G7616" s="284">
        <f t="shared" si="118"/>
        <v>11.08</v>
      </c>
    </row>
    <row r="7617" spans="1:7" x14ac:dyDescent="0.25">
      <c r="A7617" s="261" t="s">
        <v>5889</v>
      </c>
      <c r="B7617">
        <v>42405</v>
      </c>
      <c r="C7617" t="s">
        <v>7835</v>
      </c>
      <c r="D7617" t="s">
        <v>5696</v>
      </c>
      <c r="E7617" s="285">
        <v>11.81</v>
      </c>
      <c r="F7617" s="284"/>
      <c r="G7617" s="284">
        <f t="shared" si="118"/>
        <v>11.81</v>
      </c>
    </row>
    <row r="7618" spans="1:7" x14ac:dyDescent="0.25">
      <c r="A7618" s="261" t="s">
        <v>5889</v>
      </c>
      <c r="B7618">
        <v>34341</v>
      </c>
      <c r="C7618" t="s">
        <v>7836</v>
      </c>
      <c r="D7618" t="s">
        <v>5696</v>
      </c>
      <c r="E7618" s="285">
        <v>10.25</v>
      </c>
      <c r="F7618" s="284"/>
      <c r="G7618" s="284">
        <f t="shared" si="118"/>
        <v>10.25</v>
      </c>
    </row>
    <row r="7619" spans="1:7" x14ac:dyDescent="0.25">
      <c r="A7619" s="261" t="s">
        <v>5889</v>
      </c>
      <c r="B7619">
        <v>43053</v>
      </c>
      <c r="C7619" t="s">
        <v>7837</v>
      </c>
      <c r="D7619" t="s">
        <v>5696</v>
      </c>
      <c r="E7619" s="285">
        <v>8.1199999999999992</v>
      </c>
      <c r="F7619" s="284"/>
      <c r="G7619" s="284">
        <f t="shared" ref="G7619:G7682" si="119">E7619-F7619</f>
        <v>8.1199999999999992</v>
      </c>
    </row>
    <row r="7620" spans="1:7" x14ac:dyDescent="0.25">
      <c r="A7620" s="261" t="s">
        <v>5889</v>
      </c>
      <c r="B7620">
        <v>43058</v>
      </c>
      <c r="C7620" t="s">
        <v>7838</v>
      </c>
      <c r="D7620" t="s">
        <v>5696</v>
      </c>
      <c r="E7620" s="285">
        <v>8.42</v>
      </c>
      <c r="F7620" s="284"/>
      <c r="G7620" s="284">
        <f t="shared" si="119"/>
        <v>8.42</v>
      </c>
    </row>
    <row r="7621" spans="1:7" x14ac:dyDescent="0.25">
      <c r="A7621" s="261" t="s">
        <v>5889</v>
      </c>
      <c r="B7621">
        <v>34</v>
      </c>
      <c r="C7621" t="s">
        <v>7839</v>
      </c>
      <c r="D7621" t="s">
        <v>5696</v>
      </c>
      <c r="E7621" s="285">
        <v>8.4600000000000009</v>
      </c>
      <c r="F7621" s="284"/>
      <c r="G7621" s="284">
        <f t="shared" si="119"/>
        <v>8.4600000000000009</v>
      </c>
    </row>
    <row r="7622" spans="1:7" x14ac:dyDescent="0.25">
      <c r="A7622" s="261" t="s">
        <v>5889</v>
      </c>
      <c r="B7622">
        <v>43055</v>
      </c>
      <c r="C7622" t="s">
        <v>7840</v>
      </c>
      <c r="D7622" t="s">
        <v>5696</v>
      </c>
      <c r="E7622" s="285">
        <v>7.33</v>
      </c>
      <c r="F7622" s="284"/>
      <c r="G7622" s="284">
        <f t="shared" si="119"/>
        <v>7.33</v>
      </c>
    </row>
    <row r="7623" spans="1:7" x14ac:dyDescent="0.25">
      <c r="A7623" s="261" t="s">
        <v>5889</v>
      </c>
      <c r="B7623">
        <v>43056</v>
      </c>
      <c r="C7623" t="s">
        <v>7841</v>
      </c>
      <c r="D7623" t="s">
        <v>5696</v>
      </c>
      <c r="E7623" s="285">
        <v>8.4499999999999993</v>
      </c>
      <c r="F7623" s="284"/>
      <c r="G7623" s="284">
        <f t="shared" si="119"/>
        <v>8.4499999999999993</v>
      </c>
    </row>
    <row r="7624" spans="1:7" x14ac:dyDescent="0.25">
      <c r="A7624" s="261" t="s">
        <v>5889</v>
      </c>
      <c r="B7624">
        <v>43057</v>
      </c>
      <c r="C7624" t="s">
        <v>7842</v>
      </c>
      <c r="D7624" t="s">
        <v>5696</v>
      </c>
      <c r="E7624" s="285">
        <v>9.2899999999999991</v>
      </c>
      <c r="F7624" s="284"/>
      <c r="G7624" s="284">
        <f t="shared" si="119"/>
        <v>9.2899999999999991</v>
      </c>
    </row>
    <row r="7625" spans="1:7" x14ac:dyDescent="0.25">
      <c r="A7625" s="261" t="s">
        <v>5889</v>
      </c>
      <c r="B7625">
        <v>34449</v>
      </c>
      <c r="C7625" t="s">
        <v>7843</v>
      </c>
      <c r="D7625" t="s">
        <v>5696</v>
      </c>
      <c r="E7625" s="285">
        <v>9.93</v>
      </c>
      <c r="F7625" s="284"/>
      <c r="G7625" s="284">
        <f t="shared" si="119"/>
        <v>9.93</v>
      </c>
    </row>
    <row r="7626" spans="1:7" x14ac:dyDescent="0.25">
      <c r="A7626" s="261" t="s">
        <v>5889</v>
      </c>
      <c r="B7626">
        <v>32</v>
      </c>
      <c r="C7626" t="s">
        <v>7844</v>
      </c>
      <c r="D7626" t="s">
        <v>5696</v>
      </c>
      <c r="E7626" s="285">
        <v>8.93</v>
      </c>
      <c r="F7626" s="284"/>
      <c r="G7626" s="284">
        <f t="shared" si="119"/>
        <v>8.93</v>
      </c>
    </row>
    <row r="7627" spans="1:7" x14ac:dyDescent="0.25">
      <c r="A7627" s="261" t="s">
        <v>5889</v>
      </c>
      <c r="B7627">
        <v>33</v>
      </c>
      <c r="C7627" t="s">
        <v>7845</v>
      </c>
      <c r="D7627" t="s">
        <v>5696</v>
      </c>
      <c r="E7627" s="285">
        <v>8.98</v>
      </c>
      <c r="F7627" s="284"/>
      <c r="G7627" s="284">
        <f t="shared" si="119"/>
        <v>8.98</v>
      </c>
    </row>
    <row r="7628" spans="1:7" x14ac:dyDescent="0.25">
      <c r="A7628" s="261" t="s">
        <v>5889</v>
      </c>
      <c r="B7628">
        <v>43061</v>
      </c>
      <c r="C7628" t="s">
        <v>7846</v>
      </c>
      <c r="D7628" t="s">
        <v>5696</v>
      </c>
      <c r="E7628" s="285">
        <v>8.39</v>
      </c>
      <c r="F7628" s="284"/>
      <c r="G7628" s="284">
        <f t="shared" si="119"/>
        <v>8.39</v>
      </c>
    </row>
    <row r="7629" spans="1:7" x14ac:dyDescent="0.25">
      <c r="A7629" s="261" t="s">
        <v>5889</v>
      </c>
      <c r="B7629">
        <v>43059</v>
      </c>
      <c r="C7629" t="s">
        <v>7847</v>
      </c>
      <c r="D7629" t="s">
        <v>5696</v>
      </c>
      <c r="E7629" s="285">
        <v>8.01</v>
      </c>
      <c r="F7629" s="284"/>
      <c r="G7629" s="284">
        <f t="shared" si="119"/>
        <v>8.01</v>
      </c>
    </row>
    <row r="7630" spans="1:7" x14ac:dyDescent="0.25">
      <c r="A7630" s="261" t="s">
        <v>5889</v>
      </c>
      <c r="B7630">
        <v>43062</v>
      </c>
      <c r="C7630" t="s">
        <v>7848</v>
      </c>
      <c r="D7630" t="s">
        <v>5696</v>
      </c>
      <c r="E7630" s="285">
        <v>8.8699999999999992</v>
      </c>
      <c r="F7630" s="284"/>
      <c r="G7630" s="284">
        <f t="shared" si="119"/>
        <v>8.8699999999999992</v>
      </c>
    </row>
    <row r="7631" spans="1:7" x14ac:dyDescent="0.25">
      <c r="A7631" s="261" t="s">
        <v>5889</v>
      </c>
      <c r="B7631">
        <v>43060</v>
      </c>
      <c r="C7631" t="s">
        <v>7849</v>
      </c>
      <c r="D7631" t="s">
        <v>5696</v>
      </c>
      <c r="E7631" s="285">
        <v>6.97</v>
      </c>
      <c r="F7631" s="284"/>
      <c r="G7631" s="284">
        <f t="shared" si="119"/>
        <v>6.97</v>
      </c>
    </row>
    <row r="7632" spans="1:7" x14ac:dyDescent="0.25">
      <c r="A7632" s="261" t="s">
        <v>5889</v>
      </c>
      <c r="B7632">
        <v>40410</v>
      </c>
      <c r="C7632" t="s">
        <v>7850</v>
      </c>
      <c r="D7632" t="s">
        <v>5694</v>
      </c>
      <c r="E7632" s="285">
        <v>23.71</v>
      </c>
      <c r="F7632" s="284"/>
      <c r="G7632" s="284">
        <f t="shared" si="119"/>
        <v>23.71</v>
      </c>
    </row>
    <row r="7633" spans="1:7" x14ac:dyDescent="0.25">
      <c r="A7633" s="261" t="s">
        <v>5889</v>
      </c>
      <c r="B7633">
        <v>40411</v>
      </c>
      <c r="C7633" t="s">
        <v>7851</v>
      </c>
      <c r="D7633" t="s">
        <v>5694</v>
      </c>
      <c r="E7633" s="285">
        <v>25.73</v>
      </c>
      <c r="F7633" s="284"/>
      <c r="G7633" s="284">
        <f t="shared" si="119"/>
        <v>25.73</v>
      </c>
    </row>
    <row r="7634" spans="1:7" x14ac:dyDescent="0.25">
      <c r="A7634" s="261" t="s">
        <v>5889</v>
      </c>
      <c r="B7634">
        <v>40412</v>
      </c>
      <c r="C7634" t="s">
        <v>7852</v>
      </c>
      <c r="D7634" t="s">
        <v>5694</v>
      </c>
      <c r="E7634" s="285">
        <v>28.88</v>
      </c>
      <c r="F7634" s="284"/>
      <c r="G7634" s="284">
        <f t="shared" si="119"/>
        <v>28.88</v>
      </c>
    </row>
    <row r="7635" spans="1:7" x14ac:dyDescent="0.25">
      <c r="A7635" s="261" t="s">
        <v>5889</v>
      </c>
      <c r="B7635">
        <v>44254</v>
      </c>
      <c r="C7635" t="s">
        <v>7853</v>
      </c>
      <c r="D7635" t="s">
        <v>5694</v>
      </c>
      <c r="E7635" s="285">
        <v>28.32</v>
      </c>
      <c r="F7635" s="284"/>
      <c r="G7635" s="284">
        <f t="shared" si="119"/>
        <v>28.32</v>
      </c>
    </row>
    <row r="7636" spans="1:7" x14ac:dyDescent="0.25">
      <c r="A7636" s="261" t="s">
        <v>5889</v>
      </c>
      <c r="B7636">
        <v>44255</v>
      </c>
      <c r="C7636" t="s">
        <v>7854</v>
      </c>
      <c r="D7636" t="s">
        <v>5694</v>
      </c>
      <c r="E7636" s="285">
        <v>31.39</v>
      </c>
      <c r="F7636" s="284"/>
      <c r="G7636" s="284">
        <f t="shared" si="119"/>
        <v>31.39</v>
      </c>
    </row>
    <row r="7637" spans="1:7" x14ac:dyDescent="0.25">
      <c r="A7637" s="261" t="s">
        <v>5889</v>
      </c>
      <c r="B7637">
        <v>44256</v>
      </c>
      <c r="C7637" t="s">
        <v>7855</v>
      </c>
      <c r="D7637" t="s">
        <v>5694</v>
      </c>
      <c r="E7637" s="285">
        <v>35.46</v>
      </c>
      <c r="F7637" s="284"/>
      <c r="G7637" s="284">
        <f t="shared" si="119"/>
        <v>35.46</v>
      </c>
    </row>
    <row r="7638" spans="1:7" x14ac:dyDescent="0.25">
      <c r="A7638" s="261" t="s">
        <v>5889</v>
      </c>
      <c r="B7638">
        <v>44257</v>
      </c>
      <c r="C7638" t="s">
        <v>7856</v>
      </c>
      <c r="D7638" t="s">
        <v>5694</v>
      </c>
      <c r="E7638" s="285">
        <v>56.09</v>
      </c>
      <c r="F7638" s="284"/>
      <c r="G7638" s="284">
        <f t="shared" si="119"/>
        <v>56.09</v>
      </c>
    </row>
    <row r="7639" spans="1:7" x14ac:dyDescent="0.25">
      <c r="A7639" s="261" t="s">
        <v>5889</v>
      </c>
      <c r="B7639">
        <v>44258</v>
      </c>
      <c r="C7639" t="s">
        <v>7857</v>
      </c>
      <c r="D7639" t="s">
        <v>5694</v>
      </c>
      <c r="E7639" s="285">
        <v>64.11</v>
      </c>
      <c r="F7639" s="284"/>
      <c r="G7639" s="284">
        <f t="shared" si="119"/>
        <v>64.11</v>
      </c>
    </row>
    <row r="7640" spans="1:7" x14ac:dyDescent="0.25">
      <c r="A7640" s="261" t="s">
        <v>5889</v>
      </c>
      <c r="B7640">
        <v>44259</v>
      </c>
      <c r="C7640" t="s">
        <v>7858</v>
      </c>
      <c r="D7640" t="s">
        <v>5694</v>
      </c>
      <c r="E7640" s="285">
        <v>87.99</v>
      </c>
      <c r="F7640" s="284"/>
      <c r="G7640" s="284">
        <f t="shared" si="119"/>
        <v>87.99</v>
      </c>
    </row>
    <row r="7641" spans="1:7" x14ac:dyDescent="0.25">
      <c r="A7641" s="261" t="s">
        <v>5889</v>
      </c>
      <c r="B7641">
        <v>37997</v>
      </c>
      <c r="C7641" t="s">
        <v>7859</v>
      </c>
      <c r="D7641" t="s">
        <v>5694</v>
      </c>
      <c r="E7641" s="285">
        <v>16.88</v>
      </c>
      <c r="F7641" s="284"/>
      <c r="G7641" s="284">
        <f t="shared" si="119"/>
        <v>16.88</v>
      </c>
    </row>
    <row r="7642" spans="1:7" x14ac:dyDescent="0.25">
      <c r="A7642" s="261" t="s">
        <v>5889</v>
      </c>
      <c r="B7642">
        <v>37998</v>
      </c>
      <c r="C7642" t="s">
        <v>7860</v>
      </c>
      <c r="D7642" t="s">
        <v>5694</v>
      </c>
      <c r="E7642" s="285">
        <v>22.59</v>
      </c>
      <c r="F7642" s="284"/>
      <c r="G7642" s="284">
        <f t="shared" si="119"/>
        <v>22.59</v>
      </c>
    </row>
    <row r="7643" spans="1:7" x14ac:dyDescent="0.25">
      <c r="A7643" s="261" t="s">
        <v>5889</v>
      </c>
      <c r="B7643">
        <v>55</v>
      </c>
      <c r="C7643" t="s">
        <v>7861</v>
      </c>
      <c r="D7643" t="s">
        <v>5694</v>
      </c>
      <c r="E7643" s="285">
        <v>6.24</v>
      </c>
      <c r="F7643" s="284"/>
      <c r="G7643" s="284">
        <f t="shared" si="119"/>
        <v>6.24</v>
      </c>
    </row>
    <row r="7644" spans="1:7" x14ac:dyDescent="0.25">
      <c r="A7644" s="261" t="s">
        <v>5889</v>
      </c>
      <c r="B7644">
        <v>61</v>
      </c>
      <c r="C7644" t="s">
        <v>7862</v>
      </c>
      <c r="D7644" t="s">
        <v>5694</v>
      </c>
      <c r="E7644" s="285">
        <v>5.9</v>
      </c>
      <c r="F7644" s="284"/>
      <c r="G7644" s="284">
        <f t="shared" si="119"/>
        <v>5.9</v>
      </c>
    </row>
    <row r="7645" spans="1:7" x14ac:dyDescent="0.25">
      <c r="A7645" s="261" t="s">
        <v>5889</v>
      </c>
      <c r="B7645">
        <v>62</v>
      </c>
      <c r="C7645" t="s">
        <v>7863</v>
      </c>
      <c r="D7645" t="s">
        <v>5694</v>
      </c>
      <c r="E7645" s="285">
        <v>12.23</v>
      </c>
      <c r="F7645" s="284"/>
      <c r="G7645" s="284">
        <f t="shared" si="119"/>
        <v>12.23</v>
      </c>
    </row>
    <row r="7646" spans="1:7" x14ac:dyDescent="0.25">
      <c r="A7646" s="261" t="s">
        <v>5889</v>
      </c>
      <c r="B7646">
        <v>10899</v>
      </c>
      <c r="C7646" t="s">
        <v>7864</v>
      </c>
      <c r="D7646" t="s">
        <v>5694</v>
      </c>
      <c r="E7646" s="285">
        <v>72.28</v>
      </c>
      <c r="F7646" s="284"/>
      <c r="G7646" s="284">
        <f t="shared" si="119"/>
        <v>72.28</v>
      </c>
    </row>
    <row r="7647" spans="1:7" x14ac:dyDescent="0.25">
      <c r="A7647" s="261" t="s">
        <v>5889</v>
      </c>
      <c r="B7647">
        <v>10900</v>
      </c>
      <c r="C7647" t="s">
        <v>7865</v>
      </c>
      <c r="D7647" t="s">
        <v>5694</v>
      </c>
      <c r="E7647" s="285">
        <v>56.57</v>
      </c>
      <c r="F7647" s="284"/>
      <c r="G7647" s="284">
        <f t="shared" si="119"/>
        <v>56.57</v>
      </c>
    </row>
    <row r="7648" spans="1:7" x14ac:dyDescent="0.25">
      <c r="A7648" s="261" t="s">
        <v>5889</v>
      </c>
      <c r="B7648">
        <v>103</v>
      </c>
      <c r="C7648" t="s">
        <v>7866</v>
      </c>
      <c r="D7648" t="s">
        <v>5694</v>
      </c>
      <c r="E7648" s="285">
        <v>50.1</v>
      </c>
      <c r="F7648" s="284"/>
      <c r="G7648" s="284">
        <f t="shared" si="119"/>
        <v>50.1</v>
      </c>
    </row>
    <row r="7649" spans="1:7" x14ac:dyDescent="0.25">
      <c r="A7649" s="261" t="s">
        <v>5889</v>
      </c>
      <c r="B7649">
        <v>107</v>
      </c>
      <c r="C7649" t="s">
        <v>7867</v>
      </c>
      <c r="D7649" t="s">
        <v>5694</v>
      </c>
      <c r="E7649" s="285">
        <v>0.94</v>
      </c>
      <c r="F7649" s="284"/>
      <c r="G7649" s="284">
        <f t="shared" si="119"/>
        <v>0.94</v>
      </c>
    </row>
    <row r="7650" spans="1:7" x14ac:dyDescent="0.25">
      <c r="A7650" s="261" t="s">
        <v>5889</v>
      </c>
      <c r="B7650">
        <v>65</v>
      </c>
      <c r="C7650" t="s">
        <v>7868</v>
      </c>
      <c r="D7650" t="s">
        <v>5694</v>
      </c>
      <c r="E7650" s="285">
        <v>1.03</v>
      </c>
      <c r="F7650" s="284"/>
      <c r="G7650" s="284">
        <f t="shared" si="119"/>
        <v>1.03</v>
      </c>
    </row>
    <row r="7651" spans="1:7" x14ac:dyDescent="0.25">
      <c r="A7651" s="261" t="s">
        <v>5889</v>
      </c>
      <c r="B7651">
        <v>108</v>
      </c>
      <c r="C7651" t="s">
        <v>7869</v>
      </c>
      <c r="D7651" t="s">
        <v>5694</v>
      </c>
      <c r="E7651" s="285">
        <v>2.08</v>
      </c>
      <c r="F7651" s="284"/>
      <c r="G7651" s="284">
        <f t="shared" si="119"/>
        <v>2.08</v>
      </c>
    </row>
    <row r="7652" spans="1:7" x14ac:dyDescent="0.25">
      <c r="A7652" s="261" t="s">
        <v>5889</v>
      </c>
      <c r="B7652">
        <v>110</v>
      </c>
      <c r="C7652" t="s">
        <v>7870</v>
      </c>
      <c r="D7652" t="s">
        <v>5694</v>
      </c>
      <c r="E7652" s="285">
        <v>7.21</v>
      </c>
      <c r="F7652" s="284"/>
      <c r="G7652" s="284">
        <f t="shared" si="119"/>
        <v>7.21</v>
      </c>
    </row>
    <row r="7653" spans="1:7" x14ac:dyDescent="0.25">
      <c r="A7653" s="261" t="s">
        <v>5889</v>
      </c>
      <c r="B7653">
        <v>109</v>
      </c>
      <c r="C7653" t="s">
        <v>7871</v>
      </c>
      <c r="D7653" t="s">
        <v>5694</v>
      </c>
      <c r="E7653" s="285">
        <v>4.29</v>
      </c>
      <c r="F7653" s="284"/>
      <c r="G7653" s="284">
        <f t="shared" si="119"/>
        <v>4.29</v>
      </c>
    </row>
    <row r="7654" spans="1:7" x14ac:dyDescent="0.25">
      <c r="A7654" s="261" t="s">
        <v>5889</v>
      </c>
      <c r="B7654">
        <v>111</v>
      </c>
      <c r="C7654" t="s">
        <v>7872</v>
      </c>
      <c r="D7654" t="s">
        <v>5694</v>
      </c>
      <c r="E7654" s="285">
        <v>9.75</v>
      </c>
      <c r="F7654" s="284"/>
      <c r="G7654" s="284">
        <f t="shared" si="119"/>
        <v>9.75</v>
      </c>
    </row>
    <row r="7655" spans="1:7" x14ac:dyDescent="0.25">
      <c r="A7655" s="261" t="s">
        <v>5889</v>
      </c>
      <c r="B7655">
        <v>112</v>
      </c>
      <c r="C7655" t="s">
        <v>7873</v>
      </c>
      <c r="D7655" t="s">
        <v>5694</v>
      </c>
      <c r="E7655" s="285">
        <v>5.17</v>
      </c>
      <c r="F7655" s="284"/>
      <c r="G7655" s="284">
        <f t="shared" si="119"/>
        <v>5.17</v>
      </c>
    </row>
    <row r="7656" spans="1:7" x14ac:dyDescent="0.25">
      <c r="A7656" s="261" t="s">
        <v>5889</v>
      </c>
      <c r="B7656">
        <v>113</v>
      </c>
      <c r="C7656" t="s">
        <v>7874</v>
      </c>
      <c r="D7656" t="s">
        <v>5694</v>
      </c>
      <c r="E7656" s="285">
        <v>12.94</v>
      </c>
      <c r="F7656" s="284"/>
      <c r="G7656" s="284">
        <f t="shared" si="119"/>
        <v>12.94</v>
      </c>
    </row>
    <row r="7657" spans="1:7" x14ac:dyDescent="0.25">
      <c r="A7657" s="261" t="s">
        <v>5889</v>
      </c>
      <c r="B7657">
        <v>104</v>
      </c>
      <c r="C7657" t="s">
        <v>7875</v>
      </c>
      <c r="D7657" t="s">
        <v>5694</v>
      </c>
      <c r="E7657" s="285">
        <v>22.52</v>
      </c>
      <c r="F7657" s="284"/>
      <c r="G7657" s="284">
        <f t="shared" si="119"/>
        <v>22.52</v>
      </c>
    </row>
    <row r="7658" spans="1:7" x14ac:dyDescent="0.25">
      <c r="A7658" s="261" t="s">
        <v>5889</v>
      </c>
      <c r="B7658">
        <v>102</v>
      </c>
      <c r="C7658" t="s">
        <v>7876</v>
      </c>
      <c r="D7658" t="s">
        <v>5694</v>
      </c>
      <c r="E7658" s="285">
        <v>31.04</v>
      </c>
      <c r="F7658" s="284"/>
      <c r="G7658" s="284">
        <f t="shared" si="119"/>
        <v>31.04</v>
      </c>
    </row>
    <row r="7659" spans="1:7" x14ac:dyDescent="0.25">
      <c r="A7659" s="261" t="s">
        <v>5889</v>
      </c>
      <c r="B7659">
        <v>95</v>
      </c>
      <c r="C7659" t="s">
        <v>7877</v>
      </c>
      <c r="D7659" t="s">
        <v>5694</v>
      </c>
      <c r="E7659" s="285">
        <v>13.12</v>
      </c>
      <c r="F7659" s="284"/>
      <c r="G7659" s="284">
        <f t="shared" si="119"/>
        <v>13.12</v>
      </c>
    </row>
    <row r="7660" spans="1:7" x14ac:dyDescent="0.25">
      <c r="A7660" s="261" t="s">
        <v>5889</v>
      </c>
      <c r="B7660">
        <v>96</v>
      </c>
      <c r="C7660" t="s">
        <v>7878</v>
      </c>
      <c r="D7660" t="s">
        <v>5694</v>
      </c>
      <c r="E7660" s="285">
        <v>14.27</v>
      </c>
      <c r="F7660" s="284"/>
      <c r="G7660" s="284">
        <f t="shared" si="119"/>
        <v>14.27</v>
      </c>
    </row>
    <row r="7661" spans="1:7" x14ac:dyDescent="0.25">
      <c r="A7661" s="261" t="s">
        <v>5889</v>
      </c>
      <c r="B7661">
        <v>97</v>
      </c>
      <c r="C7661" t="s">
        <v>7879</v>
      </c>
      <c r="D7661" t="s">
        <v>5694</v>
      </c>
      <c r="E7661" s="285">
        <v>21.47</v>
      </c>
      <c r="F7661" s="284"/>
      <c r="G7661" s="284">
        <f t="shared" si="119"/>
        <v>21.47</v>
      </c>
    </row>
    <row r="7662" spans="1:7" x14ac:dyDescent="0.25">
      <c r="A7662" s="261" t="s">
        <v>5889</v>
      </c>
      <c r="B7662">
        <v>98</v>
      </c>
      <c r="C7662" t="s">
        <v>7880</v>
      </c>
      <c r="D7662" t="s">
        <v>5694</v>
      </c>
      <c r="E7662" s="285">
        <v>32.14</v>
      </c>
      <c r="F7662" s="284"/>
      <c r="G7662" s="284">
        <f t="shared" si="119"/>
        <v>32.14</v>
      </c>
    </row>
    <row r="7663" spans="1:7" x14ac:dyDescent="0.25">
      <c r="A7663" s="261" t="s">
        <v>5889</v>
      </c>
      <c r="B7663">
        <v>99</v>
      </c>
      <c r="C7663" t="s">
        <v>7881</v>
      </c>
      <c r="D7663" t="s">
        <v>5694</v>
      </c>
      <c r="E7663" s="285">
        <v>30.37</v>
      </c>
      <c r="F7663" s="284"/>
      <c r="G7663" s="284">
        <f t="shared" si="119"/>
        <v>30.37</v>
      </c>
    </row>
    <row r="7664" spans="1:7" x14ac:dyDescent="0.25">
      <c r="A7664" s="261" t="s">
        <v>5889</v>
      </c>
      <c r="B7664">
        <v>100</v>
      </c>
      <c r="C7664" t="s">
        <v>7882</v>
      </c>
      <c r="D7664" t="s">
        <v>5694</v>
      </c>
      <c r="E7664" s="285">
        <v>53.07</v>
      </c>
      <c r="F7664" s="284"/>
      <c r="G7664" s="284">
        <f t="shared" si="119"/>
        <v>53.07</v>
      </c>
    </row>
    <row r="7665" spans="1:7" x14ac:dyDescent="0.25">
      <c r="A7665" s="261" t="s">
        <v>5889</v>
      </c>
      <c r="B7665">
        <v>75</v>
      </c>
      <c r="C7665" t="s">
        <v>7883</v>
      </c>
      <c r="D7665" t="s">
        <v>5694</v>
      </c>
      <c r="E7665" s="285">
        <v>309.38</v>
      </c>
      <c r="F7665" s="284"/>
      <c r="G7665" s="284">
        <f t="shared" si="119"/>
        <v>309.38</v>
      </c>
    </row>
    <row r="7666" spans="1:7" x14ac:dyDescent="0.25">
      <c r="A7666" s="261" t="s">
        <v>5889</v>
      </c>
      <c r="B7666">
        <v>83</v>
      </c>
      <c r="C7666" t="s">
        <v>7884</v>
      </c>
      <c r="D7666" t="s">
        <v>5694</v>
      </c>
      <c r="E7666" s="285">
        <v>247.34</v>
      </c>
      <c r="F7666" s="284"/>
      <c r="G7666" s="284">
        <f t="shared" si="119"/>
        <v>247.34</v>
      </c>
    </row>
    <row r="7667" spans="1:7" x14ac:dyDescent="0.25">
      <c r="A7667" s="261" t="s">
        <v>5889</v>
      </c>
      <c r="B7667">
        <v>74</v>
      </c>
      <c r="C7667" t="s">
        <v>7885</v>
      </c>
      <c r="D7667" t="s">
        <v>5694</v>
      </c>
      <c r="E7667" s="285">
        <v>353.63</v>
      </c>
      <c r="F7667" s="284"/>
      <c r="G7667" s="284">
        <f t="shared" si="119"/>
        <v>353.63</v>
      </c>
    </row>
    <row r="7668" spans="1:7" x14ac:dyDescent="0.25">
      <c r="A7668" s="261" t="s">
        <v>5889</v>
      </c>
      <c r="B7668">
        <v>106</v>
      </c>
      <c r="C7668" t="s">
        <v>7886</v>
      </c>
      <c r="D7668" t="s">
        <v>5694</v>
      </c>
      <c r="E7668" s="285">
        <v>447.18</v>
      </c>
      <c r="F7668" s="284"/>
      <c r="G7668" s="284">
        <f t="shared" si="119"/>
        <v>447.18</v>
      </c>
    </row>
    <row r="7669" spans="1:7" x14ac:dyDescent="0.25">
      <c r="A7669" s="261" t="s">
        <v>5889</v>
      </c>
      <c r="B7669">
        <v>88</v>
      </c>
      <c r="C7669" t="s">
        <v>7887</v>
      </c>
      <c r="D7669" t="s">
        <v>5694</v>
      </c>
      <c r="E7669" s="285">
        <v>12.57</v>
      </c>
      <c r="F7669" s="284"/>
      <c r="G7669" s="284">
        <f t="shared" si="119"/>
        <v>12.57</v>
      </c>
    </row>
    <row r="7670" spans="1:7" x14ac:dyDescent="0.25">
      <c r="A7670" s="261" t="s">
        <v>5889</v>
      </c>
      <c r="B7670">
        <v>82</v>
      </c>
      <c r="C7670" t="s">
        <v>7888</v>
      </c>
      <c r="D7670" t="s">
        <v>5694</v>
      </c>
      <c r="E7670" s="285">
        <v>235.32</v>
      </c>
      <c r="F7670" s="284"/>
      <c r="G7670" s="284">
        <f t="shared" si="119"/>
        <v>235.32</v>
      </c>
    </row>
    <row r="7671" spans="1:7" x14ac:dyDescent="0.25">
      <c r="A7671" s="261" t="s">
        <v>5889</v>
      </c>
      <c r="B7671">
        <v>105</v>
      </c>
      <c r="C7671" t="s">
        <v>7889</v>
      </c>
      <c r="D7671" t="s">
        <v>5694</v>
      </c>
      <c r="E7671" s="285">
        <v>333.45</v>
      </c>
      <c r="F7671" s="284"/>
      <c r="G7671" s="284">
        <f t="shared" si="119"/>
        <v>333.45</v>
      </c>
    </row>
    <row r="7672" spans="1:7" x14ac:dyDescent="0.25">
      <c r="A7672" s="261" t="s">
        <v>5889</v>
      </c>
      <c r="B7672">
        <v>60</v>
      </c>
      <c r="C7672" t="s">
        <v>7890</v>
      </c>
      <c r="D7672" t="s">
        <v>5694</v>
      </c>
      <c r="E7672" s="285">
        <v>8.1</v>
      </c>
      <c r="F7672" s="284"/>
      <c r="G7672" s="284">
        <f t="shared" si="119"/>
        <v>8.1</v>
      </c>
    </row>
    <row r="7673" spans="1:7" x14ac:dyDescent="0.25">
      <c r="A7673" s="261" t="s">
        <v>5889</v>
      </c>
      <c r="B7673">
        <v>72</v>
      </c>
      <c r="C7673" t="s">
        <v>7891</v>
      </c>
      <c r="D7673" t="s">
        <v>5694</v>
      </c>
      <c r="E7673" s="285">
        <v>58.25</v>
      </c>
      <c r="F7673" s="284"/>
      <c r="G7673" s="284">
        <f t="shared" si="119"/>
        <v>58.25</v>
      </c>
    </row>
    <row r="7674" spans="1:7" x14ac:dyDescent="0.25">
      <c r="A7674" s="261" t="s">
        <v>5889</v>
      </c>
      <c r="B7674">
        <v>67</v>
      </c>
      <c r="C7674" t="s">
        <v>7892</v>
      </c>
      <c r="D7674" t="s">
        <v>5694</v>
      </c>
      <c r="E7674" s="285">
        <v>18.829999999999998</v>
      </c>
      <c r="F7674" s="284"/>
      <c r="G7674" s="284">
        <f t="shared" si="119"/>
        <v>18.829999999999998</v>
      </c>
    </row>
    <row r="7675" spans="1:7" x14ac:dyDescent="0.25">
      <c r="A7675" s="261" t="s">
        <v>5889</v>
      </c>
      <c r="B7675">
        <v>71</v>
      </c>
      <c r="C7675" t="s">
        <v>7893</v>
      </c>
      <c r="D7675" t="s">
        <v>5694</v>
      </c>
      <c r="E7675" s="285">
        <v>35.979999999999997</v>
      </c>
      <c r="F7675" s="284"/>
      <c r="G7675" s="284">
        <f t="shared" si="119"/>
        <v>35.979999999999997</v>
      </c>
    </row>
    <row r="7676" spans="1:7" x14ac:dyDescent="0.25">
      <c r="A7676" s="261" t="s">
        <v>5889</v>
      </c>
      <c r="B7676">
        <v>73</v>
      </c>
      <c r="C7676" t="s">
        <v>7894</v>
      </c>
      <c r="D7676" t="s">
        <v>5694</v>
      </c>
      <c r="E7676" s="285">
        <v>18.02</v>
      </c>
      <c r="F7676" s="284"/>
      <c r="G7676" s="284">
        <f t="shared" si="119"/>
        <v>18.02</v>
      </c>
    </row>
    <row r="7677" spans="1:7" x14ac:dyDescent="0.25">
      <c r="A7677" s="261" t="s">
        <v>5889</v>
      </c>
      <c r="B7677">
        <v>46</v>
      </c>
      <c r="C7677" t="s">
        <v>7895</v>
      </c>
      <c r="D7677" t="s">
        <v>5694</v>
      </c>
      <c r="E7677" s="285">
        <v>38.06</v>
      </c>
      <c r="F7677" s="284"/>
      <c r="G7677" s="284">
        <f t="shared" si="119"/>
        <v>38.06</v>
      </c>
    </row>
    <row r="7678" spans="1:7" x14ac:dyDescent="0.25">
      <c r="A7678" s="261" t="s">
        <v>5889</v>
      </c>
      <c r="B7678">
        <v>47</v>
      </c>
      <c r="C7678" t="s">
        <v>7896</v>
      </c>
      <c r="D7678" t="s">
        <v>5694</v>
      </c>
      <c r="E7678" s="285">
        <v>65.069999999999993</v>
      </c>
      <c r="F7678" s="284"/>
      <c r="G7678" s="284">
        <f t="shared" si="119"/>
        <v>65.069999999999993</v>
      </c>
    </row>
    <row r="7679" spans="1:7" x14ac:dyDescent="0.25">
      <c r="A7679" s="261" t="s">
        <v>5889</v>
      </c>
      <c r="B7679">
        <v>48</v>
      </c>
      <c r="C7679" t="s">
        <v>7897</v>
      </c>
      <c r="D7679" t="s">
        <v>5694</v>
      </c>
      <c r="E7679" s="285">
        <v>16.97</v>
      </c>
      <c r="F7679" s="284"/>
      <c r="G7679" s="284">
        <f t="shared" si="119"/>
        <v>16.97</v>
      </c>
    </row>
    <row r="7680" spans="1:7" x14ac:dyDescent="0.25">
      <c r="A7680" s="261" t="s">
        <v>5889</v>
      </c>
      <c r="B7680">
        <v>52</v>
      </c>
      <c r="C7680" t="s">
        <v>7898</v>
      </c>
      <c r="D7680" t="s">
        <v>5694</v>
      </c>
      <c r="E7680" s="285">
        <v>12.89</v>
      </c>
      <c r="F7680" s="284"/>
      <c r="G7680" s="284">
        <f t="shared" si="119"/>
        <v>12.89</v>
      </c>
    </row>
    <row r="7681" spans="1:7" x14ac:dyDescent="0.25">
      <c r="A7681" s="261" t="s">
        <v>5889</v>
      </c>
      <c r="B7681">
        <v>43</v>
      </c>
      <c r="C7681" t="s">
        <v>7899</v>
      </c>
      <c r="D7681" t="s">
        <v>5694</v>
      </c>
      <c r="E7681" s="285">
        <v>43.52</v>
      </c>
      <c r="F7681" s="284"/>
      <c r="G7681" s="284">
        <f t="shared" si="119"/>
        <v>43.52</v>
      </c>
    </row>
    <row r="7682" spans="1:7" x14ac:dyDescent="0.25">
      <c r="A7682" s="261" t="s">
        <v>5889</v>
      </c>
      <c r="B7682">
        <v>39719</v>
      </c>
      <c r="C7682" t="s">
        <v>7900</v>
      </c>
      <c r="D7682" t="s">
        <v>5697</v>
      </c>
      <c r="E7682" s="285">
        <v>187.14</v>
      </c>
      <c r="F7682" s="284"/>
      <c r="G7682" s="284">
        <f t="shared" si="119"/>
        <v>187.14</v>
      </c>
    </row>
    <row r="7683" spans="1:7" x14ac:dyDescent="0.25">
      <c r="A7683" s="261" t="s">
        <v>5889</v>
      </c>
      <c r="B7683">
        <v>3410</v>
      </c>
      <c r="C7683" t="s">
        <v>7901</v>
      </c>
      <c r="D7683" t="s">
        <v>5696</v>
      </c>
      <c r="E7683" s="285">
        <v>42.09</v>
      </c>
      <c r="F7683" s="284"/>
      <c r="G7683" s="284">
        <f t="shared" ref="G7683:G7746" si="120">E7683-F7683</f>
        <v>42.09</v>
      </c>
    </row>
    <row r="7684" spans="1:7" x14ac:dyDescent="0.25">
      <c r="A7684" s="261" t="s">
        <v>5889</v>
      </c>
      <c r="B7684">
        <v>4791</v>
      </c>
      <c r="C7684" t="s">
        <v>7902</v>
      </c>
      <c r="D7684" t="s">
        <v>5696</v>
      </c>
      <c r="E7684" s="285">
        <v>35.32</v>
      </c>
      <c r="F7684" s="284"/>
      <c r="G7684" s="284">
        <f t="shared" si="120"/>
        <v>35.32</v>
      </c>
    </row>
    <row r="7685" spans="1:7" x14ac:dyDescent="0.25">
      <c r="A7685" s="261" t="s">
        <v>5889</v>
      </c>
      <c r="B7685">
        <v>157</v>
      </c>
      <c r="C7685" t="s">
        <v>7903</v>
      </c>
      <c r="D7685" t="s">
        <v>5696</v>
      </c>
      <c r="E7685" s="285">
        <v>156.53</v>
      </c>
      <c r="F7685" s="284"/>
      <c r="G7685" s="284">
        <f t="shared" si="120"/>
        <v>156.53</v>
      </c>
    </row>
    <row r="7686" spans="1:7" x14ac:dyDescent="0.25">
      <c r="A7686" s="261" t="s">
        <v>5889</v>
      </c>
      <c r="B7686">
        <v>156</v>
      </c>
      <c r="C7686" t="s">
        <v>7904</v>
      </c>
      <c r="D7686" t="s">
        <v>5696</v>
      </c>
      <c r="E7686" s="285">
        <v>55.73</v>
      </c>
      <c r="F7686" s="284"/>
      <c r="G7686" s="284">
        <f t="shared" si="120"/>
        <v>55.73</v>
      </c>
    </row>
    <row r="7687" spans="1:7" x14ac:dyDescent="0.25">
      <c r="A7687" s="261" t="s">
        <v>5889</v>
      </c>
      <c r="B7687">
        <v>131</v>
      </c>
      <c r="C7687" t="s">
        <v>7905</v>
      </c>
      <c r="D7687" t="s">
        <v>5696</v>
      </c>
      <c r="E7687" s="285">
        <v>47.66</v>
      </c>
      <c r="F7687" s="284"/>
      <c r="G7687" s="284">
        <f t="shared" si="120"/>
        <v>47.66</v>
      </c>
    </row>
    <row r="7688" spans="1:7" x14ac:dyDescent="0.25">
      <c r="A7688" s="261" t="s">
        <v>5889</v>
      </c>
      <c r="B7688">
        <v>21114</v>
      </c>
      <c r="C7688" t="s">
        <v>7906</v>
      </c>
      <c r="D7688" t="s">
        <v>5694</v>
      </c>
      <c r="E7688" s="285">
        <v>36.89</v>
      </c>
      <c r="F7688" s="284"/>
      <c r="G7688" s="284">
        <f t="shared" si="120"/>
        <v>36.89</v>
      </c>
    </row>
    <row r="7689" spans="1:7" x14ac:dyDescent="0.25">
      <c r="A7689" s="261" t="s">
        <v>5889</v>
      </c>
      <c r="B7689">
        <v>119</v>
      </c>
      <c r="C7689" t="s">
        <v>7907</v>
      </c>
      <c r="D7689" t="s">
        <v>5694</v>
      </c>
      <c r="E7689" s="285">
        <v>9.35</v>
      </c>
      <c r="F7689" s="284"/>
      <c r="G7689" s="284">
        <f t="shared" si="120"/>
        <v>9.35</v>
      </c>
    </row>
    <row r="7690" spans="1:7" x14ac:dyDescent="0.25">
      <c r="A7690" s="261" t="s">
        <v>5889</v>
      </c>
      <c r="B7690">
        <v>122</v>
      </c>
      <c r="C7690" t="s">
        <v>7908</v>
      </c>
      <c r="D7690" t="s">
        <v>5694</v>
      </c>
      <c r="E7690" s="285">
        <v>71.94</v>
      </c>
      <c r="F7690" s="284"/>
      <c r="G7690" s="284">
        <f t="shared" si="120"/>
        <v>71.94</v>
      </c>
    </row>
    <row r="7691" spans="1:7" x14ac:dyDescent="0.25">
      <c r="A7691" s="261" t="s">
        <v>5889</v>
      </c>
      <c r="B7691">
        <v>20080</v>
      </c>
      <c r="C7691" t="s">
        <v>7909</v>
      </c>
      <c r="D7691" t="s">
        <v>5694</v>
      </c>
      <c r="E7691" s="285">
        <v>23.48</v>
      </c>
      <c r="F7691" s="284"/>
      <c r="G7691" s="284">
        <f t="shared" si="120"/>
        <v>23.48</v>
      </c>
    </row>
    <row r="7692" spans="1:7" x14ac:dyDescent="0.25">
      <c r="A7692" s="261" t="s">
        <v>5889</v>
      </c>
      <c r="B7692">
        <v>124</v>
      </c>
      <c r="C7692" t="s">
        <v>7910</v>
      </c>
      <c r="D7692" t="s">
        <v>5697</v>
      </c>
      <c r="E7692" s="285">
        <v>18.38</v>
      </c>
      <c r="F7692" s="284"/>
      <c r="G7692" s="284">
        <f t="shared" si="120"/>
        <v>18.38</v>
      </c>
    </row>
    <row r="7693" spans="1:7" x14ac:dyDescent="0.25">
      <c r="A7693" s="261" t="s">
        <v>5889</v>
      </c>
      <c r="B7693">
        <v>7334</v>
      </c>
      <c r="C7693" t="s">
        <v>7911</v>
      </c>
      <c r="D7693" t="s">
        <v>5697</v>
      </c>
      <c r="E7693" s="285">
        <v>17.93</v>
      </c>
      <c r="F7693" s="284"/>
      <c r="G7693" s="284">
        <f t="shared" si="120"/>
        <v>17.93</v>
      </c>
    </row>
    <row r="7694" spans="1:7" x14ac:dyDescent="0.25">
      <c r="A7694" s="261" t="s">
        <v>5889</v>
      </c>
      <c r="B7694">
        <v>45146</v>
      </c>
      <c r="C7694" t="s">
        <v>12978</v>
      </c>
      <c r="D7694" t="s">
        <v>5696</v>
      </c>
      <c r="E7694" s="285">
        <v>35.24</v>
      </c>
      <c r="F7694" s="284"/>
      <c r="G7694" s="284">
        <f t="shared" si="120"/>
        <v>35.24</v>
      </c>
    </row>
    <row r="7695" spans="1:7" x14ac:dyDescent="0.25">
      <c r="A7695" s="261" t="s">
        <v>5889</v>
      </c>
      <c r="B7695">
        <v>123</v>
      </c>
      <c r="C7695" t="s">
        <v>7912</v>
      </c>
      <c r="D7695" t="s">
        <v>5697</v>
      </c>
      <c r="E7695" s="285">
        <v>7.52</v>
      </c>
      <c r="F7695" s="284"/>
      <c r="G7695" s="284">
        <f t="shared" si="120"/>
        <v>7.52</v>
      </c>
    </row>
    <row r="7696" spans="1:7" x14ac:dyDescent="0.25">
      <c r="A7696" s="261" t="s">
        <v>5889</v>
      </c>
      <c r="B7696">
        <v>127</v>
      </c>
      <c r="C7696" t="s">
        <v>7913</v>
      </c>
      <c r="D7696" t="s">
        <v>5697</v>
      </c>
      <c r="E7696" s="285">
        <v>17.95</v>
      </c>
      <c r="F7696" s="284"/>
      <c r="G7696" s="284">
        <f t="shared" si="120"/>
        <v>17.95</v>
      </c>
    </row>
    <row r="7697" spans="1:7" x14ac:dyDescent="0.25">
      <c r="A7697" s="261" t="s">
        <v>5889</v>
      </c>
      <c r="B7697">
        <v>133</v>
      </c>
      <c r="C7697" t="s">
        <v>7914</v>
      </c>
      <c r="D7697" t="s">
        <v>5697</v>
      </c>
      <c r="E7697" s="285">
        <v>7.45</v>
      </c>
      <c r="F7697" s="284"/>
      <c r="G7697" s="284">
        <f t="shared" si="120"/>
        <v>7.45</v>
      </c>
    </row>
    <row r="7698" spans="1:7" x14ac:dyDescent="0.25">
      <c r="A7698" s="261" t="s">
        <v>5889</v>
      </c>
      <c r="B7698">
        <v>43617</v>
      </c>
      <c r="C7698" t="s">
        <v>7915</v>
      </c>
      <c r="D7698" t="s">
        <v>5697</v>
      </c>
      <c r="E7698" s="285">
        <v>8.33</v>
      </c>
      <c r="F7698" s="284"/>
      <c r="G7698" s="284">
        <f t="shared" si="120"/>
        <v>8.33</v>
      </c>
    </row>
    <row r="7699" spans="1:7" x14ac:dyDescent="0.25">
      <c r="A7699" s="261" t="s">
        <v>5889</v>
      </c>
      <c r="B7699">
        <v>132</v>
      </c>
      <c r="C7699" t="s">
        <v>7916</v>
      </c>
      <c r="D7699" t="s">
        <v>5697</v>
      </c>
      <c r="E7699" s="285">
        <v>7.73</v>
      </c>
      <c r="F7699" s="284"/>
      <c r="G7699" s="284">
        <f t="shared" si="120"/>
        <v>7.73</v>
      </c>
    </row>
    <row r="7700" spans="1:7" x14ac:dyDescent="0.25">
      <c r="A7700" s="261" t="s">
        <v>5889</v>
      </c>
      <c r="B7700">
        <v>43618</v>
      </c>
      <c r="C7700" t="s">
        <v>7917</v>
      </c>
      <c r="D7700" t="s">
        <v>5696</v>
      </c>
      <c r="E7700" s="285">
        <v>19.46</v>
      </c>
      <c r="F7700" s="284"/>
      <c r="G7700" s="284">
        <f t="shared" si="120"/>
        <v>19.46</v>
      </c>
    </row>
    <row r="7701" spans="1:7" x14ac:dyDescent="0.25">
      <c r="A7701" s="261" t="s">
        <v>5889</v>
      </c>
      <c r="B7701">
        <v>37476</v>
      </c>
      <c r="C7701" t="s">
        <v>7918</v>
      </c>
      <c r="D7701" t="s">
        <v>5694</v>
      </c>
      <c r="E7701" s="285">
        <v>3760.33</v>
      </c>
      <c r="F7701" s="284"/>
      <c r="G7701" s="284">
        <f t="shared" si="120"/>
        <v>3760.33</v>
      </c>
    </row>
    <row r="7702" spans="1:7" x14ac:dyDescent="0.25">
      <c r="A7702" s="261" t="s">
        <v>5889</v>
      </c>
      <c r="B7702">
        <v>37478</v>
      </c>
      <c r="C7702" t="s">
        <v>7919</v>
      </c>
      <c r="D7702" t="s">
        <v>5694</v>
      </c>
      <c r="E7702" s="285">
        <v>4709.91</v>
      </c>
      <c r="F7702" s="284"/>
      <c r="G7702" s="284">
        <f t="shared" si="120"/>
        <v>4709.91</v>
      </c>
    </row>
    <row r="7703" spans="1:7" x14ac:dyDescent="0.25">
      <c r="A7703" s="261" t="s">
        <v>5889</v>
      </c>
      <c r="B7703">
        <v>37477</v>
      </c>
      <c r="C7703" t="s">
        <v>7920</v>
      </c>
      <c r="D7703" t="s">
        <v>5694</v>
      </c>
      <c r="E7703" s="285">
        <v>6381.17</v>
      </c>
      <c r="F7703" s="284"/>
      <c r="G7703" s="284">
        <f t="shared" si="120"/>
        <v>6381.17</v>
      </c>
    </row>
    <row r="7704" spans="1:7" x14ac:dyDescent="0.25">
      <c r="A7704" s="261" t="s">
        <v>5889</v>
      </c>
      <c r="B7704">
        <v>37479</v>
      </c>
      <c r="C7704" t="s">
        <v>7921</v>
      </c>
      <c r="D7704" t="s">
        <v>5694</v>
      </c>
      <c r="E7704" s="285">
        <v>7568.15</v>
      </c>
      <c r="F7704" s="284"/>
      <c r="G7704" s="284">
        <f t="shared" si="120"/>
        <v>7568.15</v>
      </c>
    </row>
    <row r="7705" spans="1:7" x14ac:dyDescent="0.25">
      <c r="A7705" s="261" t="s">
        <v>5889</v>
      </c>
      <c r="B7705">
        <v>4319</v>
      </c>
      <c r="C7705" t="s">
        <v>7922</v>
      </c>
      <c r="D7705" t="s">
        <v>5694</v>
      </c>
      <c r="E7705" s="285">
        <v>1.8</v>
      </c>
      <c r="F7705" s="284"/>
      <c r="G7705" s="284">
        <f t="shared" si="120"/>
        <v>1.8</v>
      </c>
    </row>
    <row r="7706" spans="1:7" x14ac:dyDescent="0.25">
      <c r="A7706" s="261" t="s">
        <v>5889</v>
      </c>
      <c r="B7706">
        <v>42409</v>
      </c>
      <c r="C7706" t="s">
        <v>7923</v>
      </c>
      <c r="D7706" t="s">
        <v>5696</v>
      </c>
      <c r="E7706" s="285">
        <v>12.25</v>
      </c>
      <c r="F7706" s="284"/>
      <c r="G7706" s="284">
        <f t="shared" si="120"/>
        <v>12.25</v>
      </c>
    </row>
    <row r="7707" spans="1:7" x14ac:dyDescent="0.25">
      <c r="A7707" s="261" t="s">
        <v>5889</v>
      </c>
      <c r="B7707">
        <v>40553</v>
      </c>
      <c r="C7707" t="s">
        <v>7924</v>
      </c>
      <c r="D7707" t="s">
        <v>5698</v>
      </c>
      <c r="E7707" s="285">
        <v>60</v>
      </c>
      <c r="F7707" s="284"/>
      <c r="G7707" s="284">
        <f t="shared" si="120"/>
        <v>60</v>
      </c>
    </row>
    <row r="7708" spans="1:7" x14ac:dyDescent="0.25">
      <c r="A7708" s="261" t="s">
        <v>5889</v>
      </c>
      <c r="B7708">
        <v>6114</v>
      </c>
      <c r="C7708" t="s">
        <v>7925</v>
      </c>
      <c r="D7708" t="s">
        <v>5699</v>
      </c>
      <c r="E7708" s="285">
        <v>15.08</v>
      </c>
      <c r="F7708" s="284"/>
      <c r="G7708" s="284">
        <f t="shared" si="120"/>
        <v>15.08</v>
      </c>
    </row>
    <row r="7709" spans="1:7" x14ac:dyDescent="0.25">
      <c r="A7709" s="261" t="s">
        <v>5889</v>
      </c>
      <c r="B7709">
        <v>40912</v>
      </c>
      <c r="C7709" t="s">
        <v>7926</v>
      </c>
      <c r="D7709" t="s">
        <v>5700</v>
      </c>
      <c r="E7709" s="285">
        <v>2645.11</v>
      </c>
      <c r="F7709" s="284"/>
      <c r="G7709" s="284">
        <f t="shared" si="120"/>
        <v>2645.11</v>
      </c>
    </row>
    <row r="7710" spans="1:7" x14ac:dyDescent="0.25">
      <c r="A7710" s="261" t="s">
        <v>5889</v>
      </c>
      <c r="B7710">
        <v>247</v>
      </c>
      <c r="C7710" t="s">
        <v>7927</v>
      </c>
      <c r="D7710" t="s">
        <v>5699</v>
      </c>
      <c r="E7710" s="285">
        <v>15.08</v>
      </c>
      <c r="F7710" s="284"/>
      <c r="G7710" s="284">
        <f t="shared" si="120"/>
        <v>15.08</v>
      </c>
    </row>
    <row r="7711" spans="1:7" x14ac:dyDescent="0.25">
      <c r="A7711" s="261" t="s">
        <v>5889</v>
      </c>
      <c r="B7711">
        <v>40919</v>
      </c>
      <c r="C7711" t="s">
        <v>7928</v>
      </c>
      <c r="D7711" t="s">
        <v>5700</v>
      </c>
      <c r="E7711" s="285">
        <v>2645.11</v>
      </c>
      <c r="F7711" s="284"/>
      <c r="G7711" s="284">
        <f t="shared" si="120"/>
        <v>2645.11</v>
      </c>
    </row>
    <row r="7712" spans="1:7" x14ac:dyDescent="0.25">
      <c r="A7712" s="261" t="s">
        <v>5889</v>
      </c>
      <c r="B7712">
        <v>44499</v>
      </c>
      <c r="C7712" t="s">
        <v>7929</v>
      </c>
      <c r="D7712" t="s">
        <v>5699</v>
      </c>
      <c r="E7712" s="285">
        <v>15.08</v>
      </c>
      <c r="F7712" s="284"/>
      <c r="G7712" s="284">
        <f t="shared" si="120"/>
        <v>15.08</v>
      </c>
    </row>
    <row r="7713" spans="1:7" x14ac:dyDescent="0.25">
      <c r="A7713" s="261" t="s">
        <v>5889</v>
      </c>
      <c r="B7713">
        <v>40984</v>
      </c>
      <c r="C7713" t="s">
        <v>7930</v>
      </c>
      <c r="D7713" t="s">
        <v>5700</v>
      </c>
      <c r="E7713" s="285">
        <v>2645.11</v>
      </c>
      <c r="F7713" s="284"/>
      <c r="G7713" s="284">
        <f t="shared" si="120"/>
        <v>2645.11</v>
      </c>
    </row>
    <row r="7714" spans="1:7" x14ac:dyDescent="0.25">
      <c r="A7714" s="261" t="s">
        <v>5889</v>
      </c>
      <c r="B7714">
        <v>248</v>
      </c>
      <c r="C7714" t="s">
        <v>7931</v>
      </c>
      <c r="D7714" t="s">
        <v>5699</v>
      </c>
      <c r="E7714" s="285">
        <v>15</v>
      </c>
      <c r="F7714" s="284"/>
      <c r="G7714" s="284">
        <f t="shared" si="120"/>
        <v>15</v>
      </c>
    </row>
    <row r="7715" spans="1:7" x14ac:dyDescent="0.25">
      <c r="A7715" s="261" t="s">
        <v>5889</v>
      </c>
      <c r="B7715">
        <v>41086</v>
      </c>
      <c r="C7715" t="s">
        <v>7932</v>
      </c>
      <c r="D7715" t="s">
        <v>5700</v>
      </c>
      <c r="E7715" s="285">
        <v>2632.33</v>
      </c>
      <c r="F7715" s="284"/>
      <c r="G7715" s="284">
        <f t="shared" si="120"/>
        <v>2632.33</v>
      </c>
    </row>
    <row r="7716" spans="1:7" x14ac:dyDescent="0.25">
      <c r="A7716" s="261" t="s">
        <v>5889</v>
      </c>
      <c r="B7716">
        <v>34466</v>
      </c>
      <c r="C7716" t="s">
        <v>7933</v>
      </c>
      <c r="D7716" t="s">
        <v>5699</v>
      </c>
      <c r="E7716" s="285">
        <v>15.08</v>
      </c>
      <c r="F7716" s="284"/>
      <c r="G7716" s="284">
        <f t="shared" si="120"/>
        <v>15.08</v>
      </c>
    </row>
    <row r="7717" spans="1:7" x14ac:dyDescent="0.25">
      <c r="A7717" s="261" t="s">
        <v>5889</v>
      </c>
      <c r="B7717">
        <v>41083</v>
      </c>
      <c r="C7717" t="s">
        <v>7934</v>
      </c>
      <c r="D7717" t="s">
        <v>5700</v>
      </c>
      <c r="E7717" s="285">
        <v>2645.11</v>
      </c>
      <c r="F7717" s="284"/>
      <c r="G7717" s="284">
        <f t="shared" si="120"/>
        <v>2645.11</v>
      </c>
    </row>
    <row r="7718" spans="1:7" x14ac:dyDescent="0.25">
      <c r="A7718" s="261" t="s">
        <v>5889</v>
      </c>
      <c r="B7718">
        <v>252</v>
      </c>
      <c r="C7718" t="s">
        <v>7935</v>
      </c>
      <c r="D7718" t="s">
        <v>5699</v>
      </c>
      <c r="E7718" s="285">
        <v>15.08</v>
      </c>
      <c r="F7718" s="284"/>
      <c r="G7718" s="284">
        <f t="shared" si="120"/>
        <v>15.08</v>
      </c>
    </row>
    <row r="7719" spans="1:7" x14ac:dyDescent="0.25">
      <c r="A7719" s="261" t="s">
        <v>5889</v>
      </c>
      <c r="B7719">
        <v>40909</v>
      </c>
      <c r="C7719" t="s">
        <v>7936</v>
      </c>
      <c r="D7719" t="s">
        <v>5700</v>
      </c>
      <c r="E7719" s="285">
        <v>2645.11</v>
      </c>
      <c r="F7719" s="284"/>
      <c r="G7719" s="284">
        <f t="shared" si="120"/>
        <v>2645.11</v>
      </c>
    </row>
    <row r="7720" spans="1:7" x14ac:dyDescent="0.25">
      <c r="A7720" s="261" t="s">
        <v>5889</v>
      </c>
      <c r="B7720">
        <v>242</v>
      </c>
      <c r="C7720" t="s">
        <v>7937</v>
      </c>
      <c r="D7720" t="s">
        <v>5699</v>
      </c>
      <c r="E7720" s="285">
        <v>15</v>
      </c>
      <c r="F7720" s="284"/>
      <c r="G7720" s="284">
        <f t="shared" si="120"/>
        <v>15</v>
      </c>
    </row>
    <row r="7721" spans="1:7" x14ac:dyDescent="0.25">
      <c r="A7721" s="261" t="s">
        <v>5889</v>
      </c>
      <c r="B7721">
        <v>41085</v>
      </c>
      <c r="C7721" t="s">
        <v>7938</v>
      </c>
      <c r="D7721" t="s">
        <v>5700</v>
      </c>
      <c r="E7721" s="285">
        <v>2632.33</v>
      </c>
      <c r="F7721" s="284"/>
      <c r="G7721" s="284">
        <f t="shared" si="120"/>
        <v>2632.33</v>
      </c>
    </row>
    <row r="7722" spans="1:7" x14ac:dyDescent="0.25">
      <c r="A7722" s="261" t="s">
        <v>5889</v>
      </c>
      <c r="B7722">
        <v>427</v>
      </c>
      <c r="C7722" t="s">
        <v>7939</v>
      </c>
      <c r="D7722" t="s">
        <v>5694</v>
      </c>
      <c r="E7722" s="285">
        <v>9.82</v>
      </c>
      <c r="F7722" s="284"/>
      <c r="G7722" s="284">
        <f t="shared" si="120"/>
        <v>9.82</v>
      </c>
    </row>
    <row r="7723" spans="1:7" x14ac:dyDescent="0.25">
      <c r="A7723" s="261" t="s">
        <v>5889</v>
      </c>
      <c r="B7723">
        <v>417</v>
      </c>
      <c r="C7723" t="s">
        <v>7940</v>
      </c>
      <c r="D7723" t="s">
        <v>5694</v>
      </c>
      <c r="E7723" s="285">
        <v>4.63</v>
      </c>
      <c r="F7723" s="284"/>
      <c r="G7723" s="284">
        <f t="shared" si="120"/>
        <v>4.63</v>
      </c>
    </row>
    <row r="7724" spans="1:7" x14ac:dyDescent="0.25">
      <c r="A7724" s="261" t="s">
        <v>5889</v>
      </c>
      <c r="B7724">
        <v>11273</v>
      </c>
      <c r="C7724" t="s">
        <v>7941</v>
      </c>
      <c r="D7724" t="s">
        <v>5694</v>
      </c>
      <c r="E7724" s="285">
        <v>14.37</v>
      </c>
      <c r="F7724" s="284"/>
      <c r="G7724" s="284">
        <f t="shared" si="120"/>
        <v>14.37</v>
      </c>
    </row>
    <row r="7725" spans="1:7" x14ac:dyDescent="0.25">
      <c r="A7725" s="261" t="s">
        <v>5889</v>
      </c>
      <c r="B7725">
        <v>11272</v>
      </c>
      <c r="C7725" t="s">
        <v>7942</v>
      </c>
      <c r="D7725" t="s">
        <v>5694</v>
      </c>
      <c r="E7725" s="285">
        <v>8.67</v>
      </c>
      <c r="F7725" s="284"/>
      <c r="G7725" s="284">
        <f t="shared" si="120"/>
        <v>8.67</v>
      </c>
    </row>
    <row r="7726" spans="1:7" x14ac:dyDescent="0.25">
      <c r="A7726" s="261" t="s">
        <v>5889</v>
      </c>
      <c r="B7726">
        <v>11275</v>
      </c>
      <c r="C7726" t="s">
        <v>7943</v>
      </c>
      <c r="D7726" t="s">
        <v>5694</v>
      </c>
      <c r="E7726" s="285">
        <v>3.48</v>
      </c>
      <c r="F7726" s="284"/>
      <c r="G7726" s="284">
        <f t="shared" si="120"/>
        <v>3.48</v>
      </c>
    </row>
    <row r="7727" spans="1:7" x14ac:dyDescent="0.25">
      <c r="A7727" s="261" t="s">
        <v>5889</v>
      </c>
      <c r="B7727">
        <v>11274</v>
      </c>
      <c r="C7727" t="s">
        <v>7944</v>
      </c>
      <c r="D7727" t="s">
        <v>5694</v>
      </c>
      <c r="E7727" s="285">
        <v>2.65</v>
      </c>
      <c r="F7727" s="284"/>
      <c r="G7727" s="284">
        <f t="shared" si="120"/>
        <v>2.65</v>
      </c>
    </row>
    <row r="7728" spans="1:7" x14ac:dyDescent="0.25">
      <c r="A7728" s="261" t="s">
        <v>5889</v>
      </c>
      <c r="B7728">
        <v>38470</v>
      </c>
      <c r="C7728" t="s">
        <v>7945</v>
      </c>
      <c r="D7728" t="s">
        <v>5694</v>
      </c>
      <c r="E7728" s="285">
        <v>52.9</v>
      </c>
      <c r="F7728" s="284"/>
      <c r="G7728" s="284">
        <f t="shared" si="120"/>
        <v>52.9</v>
      </c>
    </row>
    <row r="7729" spans="1:7" x14ac:dyDescent="0.25">
      <c r="A7729" s="261" t="s">
        <v>5889</v>
      </c>
      <c r="B7729">
        <v>38547</v>
      </c>
      <c r="C7729" t="s">
        <v>7946</v>
      </c>
      <c r="D7729" t="s">
        <v>5694</v>
      </c>
      <c r="E7729" s="285">
        <v>144.35</v>
      </c>
      <c r="F7729" s="284"/>
      <c r="G7729" s="284">
        <f t="shared" si="120"/>
        <v>144.35</v>
      </c>
    </row>
    <row r="7730" spans="1:7" x14ac:dyDescent="0.25">
      <c r="A7730" s="261" t="s">
        <v>5889</v>
      </c>
      <c r="B7730">
        <v>38469</v>
      </c>
      <c r="C7730" t="s">
        <v>7947</v>
      </c>
      <c r="D7730" t="s">
        <v>5694</v>
      </c>
      <c r="E7730" s="285">
        <v>155.22</v>
      </c>
      <c r="F7730" s="284"/>
      <c r="G7730" s="284">
        <f t="shared" si="120"/>
        <v>155.22</v>
      </c>
    </row>
    <row r="7731" spans="1:7" x14ac:dyDescent="0.25">
      <c r="A7731" s="261" t="s">
        <v>5889</v>
      </c>
      <c r="B7731">
        <v>38467</v>
      </c>
      <c r="C7731" t="s">
        <v>7948</v>
      </c>
      <c r="D7731" t="s">
        <v>5694</v>
      </c>
      <c r="E7731" s="285">
        <v>87.34</v>
      </c>
      <c r="F7731" s="284"/>
      <c r="G7731" s="284">
        <f t="shared" si="120"/>
        <v>87.34</v>
      </c>
    </row>
    <row r="7732" spans="1:7" x14ac:dyDescent="0.25">
      <c r="A7732" s="261" t="s">
        <v>5889</v>
      </c>
      <c r="B7732">
        <v>38468</v>
      </c>
      <c r="C7732" t="s">
        <v>7949</v>
      </c>
      <c r="D7732" t="s">
        <v>5694</v>
      </c>
      <c r="E7732" s="285">
        <v>96.11</v>
      </c>
      <c r="F7732" s="284"/>
      <c r="G7732" s="284">
        <f t="shared" si="120"/>
        <v>96.11</v>
      </c>
    </row>
    <row r="7733" spans="1:7" x14ac:dyDescent="0.25">
      <c r="A7733" s="261" t="s">
        <v>5889</v>
      </c>
      <c r="B7733">
        <v>38471</v>
      </c>
      <c r="C7733" t="s">
        <v>7950</v>
      </c>
      <c r="D7733" t="s">
        <v>5694</v>
      </c>
      <c r="E7733" s="285">
        <v>124.81</v>
      </c>
      <c r="F7733" s="284"/>
      <c r="G7733" s="284">
        <f t="shared" si="120"/>
        <v>124.81</v>
      </c>
    </row>
    <row r="7734" spans="1:7" x14ac:dyDescent="0.25">
      <c r="A7734" s="261" t="s">
        <v>5889</v>
      </c>
      <c r="B7734">
        <v>37370</v>
      </c>
      <c r="C7734" t="s">
        <v>7951</v>
      </c>
      <c r="D7734" t="s">
        <v>5699</v>
      </c>
      <c r="E7734" s="285">
        <v>1.4</v>
      </c>
      <c r="F7734" s="284"/>
      <c r="G7734" s="284">
        <f t="shared" si="120"/>
        <v>1.4</v>
      </c>
    </row>
    <row r="7735" spans="1:7" x14ac:dyDescent="0.25">
      <c r="A7735" s="261" t="s">
        <v>5889</v>
      </c>
      <c r="B7735">
        <v>40862</v>
      </c>
      <c r="C7735" t="s">
        <v>7952</v>
      </c>
      <c r="D7735" t="s">
        <v>5700</v>
      </c>
      <c r="E7735" s="285">
        <v>263.2</v>
      </c>
      <c r="F7735" s="284"/>
      <c r="G7735" s="284">
        <f t="shared" si="120"/>
        <v>263.2</v>
      </c>
    </row>
    <row r="7736" spans="1:7" x14ac:dyDescent="0.25">
      <c r="A7736" s="261" t="s">
        <v>5889</v>
      </c>
      <c r="B7736">
        <v>10658</v>
      </c>
      <c r="C7736" t="s">
        <v>7953</v>
      </c>
      <c r="D7736" t="s">
        <v>5694</v>
      </c>
      <c r="E7736" s="285">
        <v>7359</v>
      </c>
      <c r="F7736" s="284"/>
      <c r="G7736" s="284">
        <f t="shared" si="120"/>
        <v>7359</v>
      </c>
    </row>
    <row r="7737" spans="1:7" x14ac:dyDescent="0.25">
      <c r="A7737" s="261" t="s">
        <v>5889</v>
      </c>
      <c r="B7737">
        <v>253</v>
      </c>
      <c r="C7737" t="s">
        <v>7954</v>
      </c>
      <c r="D7737" t="s">
        <v>5699</v>
      </c>
      <c r="E7737" s="285">
        <v>20.57</v>
      </c>
      <c r="F7737" s="284"/>
      <c r="G7737" s="284">
        <f t="shared" si="120"/>
        <v>20.57</v>
      </c>
    </row>
    <row r="7738" spans="1:7" x14ac:dyDescent="0.25">
      <c r="A7738" s="261" t="s">
        <v>5889</v>
      </c>
      <c r="B7738">
        <v>40809</v>
      </c>
      <c r="C7738" t="s">
        <v>7955</v>
      </c>
      <c r="D7738" t="s">
        <v>5700</v>
      </c>
      <c r="E7738" s="285">
        <v>3609.05</v>
      </c>
      <c r="F7738" s="284"/>
      <c r="G7738" s="284">
        <f t="shared" si="120"/>
        <v>3609.05</v>
      </c>
    </row>
    <row r="7739" spans="1:7" x14ac:dyDescent="0.25">
      <c r="A7739" s="261" t="s">
        <v>5889</v>
      </c>
      <c r="B7739">
        <v>42428</v>
      </c>
      <c r="C7739" t="s">
        <v>7956</v>
      </c>
      <c r="D7739" t="s">
        <v>5694</v>
      </c>
      <c r="E7739" s="285">
        <v>2271</v>
      </c>
      <c r="F7739" s="284"/>
      <c r="G7739" s="284">
        <f t="shared" si="120"/>
        <v>2271</v>
      </c>
    </row>
    <row r="7740" spans="1:7" x14ac:dyDescent="0.25">
      <c r="A7740" s="261" t="s">
        <v>5889</v>
      </c>
      <c r="B7740">
        <v>301</v>
      </c>
      <c r="C7740" t="s">
        <v>7957</v>
      </c>
      <c r="D7740" t="s">
        <v>5694</v>
      </c>
      <c r="E7740" s="285">
        <v>3.2</v>
      </c>
      <c r="F7740" s="284"/>
      <c r="G7740" s="284">
        <f t="shared" si="120"/>
        <v>3.2</v>
      </c>
    </row>
    <row r="7741" spans="1:7" x14ac:dyDescent="0.25">
      <c r="A7741" s="261" t="s">
        <v>5889</v>
      </c>
      <c r="B7741">
        <v>296</v>
      </c>
      <c r="C7741" t="s">
        <v>7958</v>
      </c>
      <c r="D7741" t="s">
        <v>5694</v>
      </c>
      <c r="E7741" s="285">
        <v>1.81</v>
      </c>
      <c r="F7741" s="284"/>
      <c r="G7741" s="284">
        <f t="shared" si="120"/>
        <v>1.81</v>
      </c>
    </row>
    <row r="7742" spans="1:7" x14ac:dyDescent="0.25">
      <c r="A7742" s="261" t="s">
        <v>5889</v>
      </c>
      <c r="B7742">
        <v>297</v>
      </c>
      <c r="C7742" t="s">
        <v>7959</v>
      </c>
      <c r="D7742" t="s">
        <v>5694</v>
      </c>
      <c r="E7742" s="285">
        <v>2.66</v>
      </c>
      <c r="F7742" s="284"/>
      <c r="G7742" s="284">
        <f t="shared" si="120"/>
        <v>2.66</v>
      </c>
    </row>
    <row r="7743" spans="1:7" x14ac:dyDescent="0.25">
      <c r="A7743" s="261" t="s">
        <v>5889</v>
      </c>
      <c r="B7743">
        <v>299</v>
      </c>
      <c r="C7743" t="s">
        <v>7960</v>
      </c>
      <c r="D7743" t="s">
        <v>5694</v>
      </c>
      <c r="E7743" s="285">
        <v>3.75</v>
      </c>
      <c r="F7743" s="284"/>
      <c r="G7743" s="284">
        <f t="shared" si="120"/>
        <v>3.75</v>
      </c>
    </row>
    <row r="7744" spans="1:7" x14ac:dyDescent="0.25">
      <c r="A7744" s="261" t="s">
        <v>5889</v>
      </c>
      <c r="B7744">
        <v>300</v>
      </c>
      <c r="C7744" t="s">
        <v>7961</v>
      </c>
      <c r="D7744" t="s">
        <v>5694</v>
      </c>
      <c r="E7744" s="285">
        <v>12.99</v>
      </c>
      <c r="F7744" s="284"/>
      <c r="G7744" s="284">
        <f t="shared" si="120"/>
        <v>12.99</v>
      </c>
    </row>
    <row r="7745" spans="1:7" x14ac:dyDescent="0.25">
      <c r="A7745" s="261" t="s">
        <v>5889</v>
      </c>
      <c r="B7745">
        <v>20085</v>
      </c>
      <c r="C7745" t="s">
        <v>7962</v>
      </c>
      <c r="D7745" t="s">
        <v>5694</v>
      </c>
      <c r="E7745" s="285">
        <v>2.37</v>
      </c>
      <c r="F7745" s="284"/>
      <c r="G7745" s="284">
        <f t="shared" si="120"/>
        <v>2.37</v>
      </c>
    </row>
    <row r="7746" spans="1:7" x14ac:dyDescent="0.25">
      <c r="A7746" s="261" t="s">
        <v>5889</v>
      </c>
      <c r="B7746">
        <v>298</v>
      </c>
      <c r="C7746" t="s">
        <v>7963</v>
      </c>
      <c r="D7746" t="s">
        <v>5694</v>
      </c>
      <c r="E7746" s="285">
        <v>2.88</v>
      </c>
      <c r="F7746" s="284"/>
      <c r="G7746" s="284">
        <f t="shared" si="120"/>
        <v>2.88</v>
      </c>
    </row>
    <row r="7747" spans="1:7" x14ac:dyDescent="0.25">
      <c r="A7747" s="261" t="s">
        <v>5889</v>
      </c>
      <c r="B7747">
        <v>311</v>
      </c>
      <c r="C7747" t="s">
        <v>7964</v>
      </c>
      <c r="D7747" t="s">
        <v>5694</v>
      </c>
      <c r="E7747" s="285">
        <v>10.71</v>
      </c>
      <c r="F7747" s="284"/>
      <c r="G7747" s="284">
        <f t="shared" ref="G7747:G7810" si="121">E7747-F7747</f>
        <v>10.71</v>
      </c>
    </row>
    <row r="7748" spans="1:7" x14ac:dyDescent="0.25">
      <c r="A7748" s="261" t="s">
        <v>5889</v>
      </c>
      <c r="B7748">
        <v>318</v>
      </c>
      <c r="C7748" t="s">
        <v>7965</v>
      </c>
      <c r="D7748" t="s">
        <v>5694</v>
      </c>
      <c r="E7748" s="285">
        <v>21.57</v>
      </c>
      <c r="F7748" s="284"/>
      <c r="G7748" s="284">
        <f t="shared" si="121"/>
        <v>21.57</v>
      </c>
    </row>
    <row r="7749" spans="1:7" x14ac:dyDescent="0.25">
      <c r="A7749" s="261" t="s">
        <v>5889</v>
      </c>
      <c r="B7749">
        <v>319</v>
      </c>
      <c r="C7749" t="s">
        <v>7966</v>
      </c>
      <c r="D7749" t="s">
        <v>5694</v>
      </c>
      <c r="E7749" s="285">
        <v>33.82</v>
      </c>
      <c r="F7749" s="284"/>
      <c r="G7749" s="284">
        <f t="shared" si="121"/>
        <v>33.82</v>
      </c>
    </row>
    <row r="7750" spans="1:7" x14ac:dyDescent="0.25">
      <c r="A7750" s="261" t="s">
        <v>5889</v>
      </c>
      <c r="B7750">
        <v>303</v>
      </c>
      <c r="C7750" t="s">
        <v>7967</v>
      </c>
      <c r="D7750" t="s">
        <v>5694</v>
      </c>
      <c r="E7750" s="285">
        <v>3.54</v>
      </c>
      <c r="F7750" s="284"/>
      <c r="G7750" s="284">
        <f t="shared" si="121"/>
        <v>3.54</v>
      </c>
    </row>
    <row r="7751" spans="1:7" x14ac:dyDescent="0.25">
      <c r="A7751" s="261" t="s">
        <v>5889</v>
      </c>
      <c r="B7751">
        <v>305</v>
      </c>
      <c r="C7751" t="s">
        <v>7968</v>
      </c>
      <c r="D7751" t="s">
        <v>5694</v>
      </c>
      <c r="E7751" s="285">
        <v>11.15</v>
      </c>
      <c r="F7751" s="284"/>
      <c r="G7751" s="284">
        <f t="shared" si="121"/>
        <v>11.15</v>
      </c>
    </row>
    <row r="7752" spans="1:7" x14ac:dyDescent="0.25">
      <c r="A7752" s="261" t="s">
        <v>5889</v>
      </c>
      <c r="B7752">
        <v>306</v>
      </c>
      <c r="C7752" t="s">
        <v>7969</v>
      </c>
      <c r="D7752" t="s">
        <v>5694</v>
      </c>
      <c r="E7752" s="285">
        <v>16.91</v>
      </c>
      <c r="F7752" s="284"/>
      <c r="G7752" s="284">
        <f t="shared" si="121"/>
        <v>16.91</v>
      </c>
    </row>
    <row r="7753" spans="1:7" x14ac:dyDescent="0.25">
      <c r="A7753" s="261" t="s">
        <v>5889</v>
      </c>
      <c r="B7753">
        <v>307</v>
      </c>
      <c r="C7753" t="s">
        <v>7970</v>
      </c>
      <c r="D7753" t="s">
        <v>5694</v>
      </c>
      <c r="E7753" s="285">
        <v>42.73</v>
      </c>
      <c r="F7753" s="284"/>
      <c r="G7753" s="284">
        <f t="shared" si="121"/>
        <v>42.73</v>
      </c>
    </row>
    <row r="7754" spans="1:7" x14ac:dyDescent="0.25">
      <c r="A7754" s="261" t="s">
        <v>5889</v>
      </c>
      <c r="B7754">
        <v>309</v>
      </c>
      <c r="C7754" t="s">
        <v>7971</v>
      </c>
      <c r="D7754" t="s">
        <v>5694</v>
      </c>
      <c r="E7754" s="285">
        <v>69.989999999999995</v>
      </c>
      <c r="F7754" s="284"/>
      <c r="G7754" s="284">
        <f t="shared" si="121"/>
        <v>69.989999999999995</v>
      </c>
    </row>
    <row r="7755" spans="1:7" x14ac:dyDescent="0.25">
      <c r="A7755" s="261" t="s">
        <v>5889</v>
      </c>
      <c r="B7755">
        <v>310</v>
      </c>
      <c r="C7755" t="s">
        <v>7972</v>
      </c>
      <c r="D7755" t="s">
        <v>5694</v>
      </c>
      <c r="E7755" s="285">
        <v>97.01</v>
      </c>
      <c r="F7755" s="284"/>
      <c r="G7755" s="284">
        <f t="shared" si="121"/>
        <v>97.01</v>
      </c>
    </row>
    <row r="7756" spans="1:7" x14ac:dyDescent="0.25">
      <c r="A7756" s="261" t="s">
        <v>5889</v>
      </c>
      <c r="B7756">
        <v>328</v>
      </c>
      <c r="C7756" t="s">
        <v>7973</v>
      </c>
      <c r="D7756" t="s">
        <v>5694</v>
      </c>
      <c r="E7756" s="285">
        <v>8.48</v>
      </c>
      <c r="F7756" s="284"/>
      <c r="G7756" s="284">
        <f t="shared" si="121"/>
        <v>8.48</v>
      </c>
    </row>
    <row r="7757" spans="1:7" x14ac:dyDescent="0.25">
      <c r="A7757" s="261" t="s">
        <v>5889</v>
      </c>
      <c r="B7757">
        <v>325</v>
      </c>
      <c r="C7757" t="s">
        <v>7974</v>
      </c>
      <c r="D7757" t="s">
        <v>5694</v>
      </c>
      <c r="E7757" s="285">
        <v>2.5</v>
      </c>
      <c r="F7757" s="284"/>
      <c r="G7757" s="284">
        <f t="shared" si="121"/>
        <v>2.5</v>
      </c>
    </row>
    <row r="7758" spans="1:7" x14ac:dyDescent="0.25">
      <c r="A7758" s="261" t="s">
        <v>5889</v>
      </c>
      <c r="B7758">
        <v>20326</v>
      </c>
      <c r="C7758" t="s">
        <v>7975</v>
      </c>
      <c r="D7758" t="s">
        <v>5694</v>
      </c>
      <c r="E7758" s="285">
        <v>4.58</v>
      </c>
      <c r="F7758" s="284"/>
      <c r="G7758" s="284">
        <f t="shared" si="121"/>
        <v>4.58</v>
      </c>
    </row>
    <row r="7759" spans="1:7" x14ac:dyDescent="0.25">
      <c r="A7759" s="261" t="s">
        <v>5889</v>
      </c>
      <c r="B7759">
        <v>329</v>
      </c>
      <c r="C7759" t="s">
        <v>7976</v>
      </c>
      <c r="D7759" t="s">
        <v>5694</v>
      </c>
      <c r="E7759" s="285">
        <v>7.09</v>
      </c>
      <c r="F7759" s="284"/>
      <c r="G7759" s="284">
        <f t="shared" si="121"/>
        <v>7.09</v>
      </c>
    </row>
    <row r="7760" spans="1:7" x14ac:dyDescent="0.25">
      <c r="A7760" s="261" t="s">
        <v>5889</v>
      </c>
      <c r="B7760">
        <v>308</v>
      </c>
      <c r="C7760" t="s">
        <v>7977</v>
      </c>
      <c r="D7760" t="s">
        <v>5694</v>
      </c>
      <c r="E7760" s="285">
        <v>95.36</v>
      </c>
      <c r="F7760" s="284"/>
      <c r="G7760" s="284">
        <f t="shared" si="121"/>
        <v>95.36</v>
      </c>
    </row>
    <row r="7761" spans="1:7" x14ac:dyDescent="0.25">
      <c r="A7761" s="261" t="s">
        <v>5889</v>
      </c>
      <c r="B7761">
        <v>39642</v>
      </c>
      <c r="C7761" t="s">
        <v>7978</v>
      </c>
      <c r="D7761" t="s">
        <v>5694</v>
      </c>
      <c r="E7761" s="285">
        <v>3.14</v>
      </c>
      <c r="F7761" s="284"/>
      <c r="G7761" s="284">
        <f t="shared" si="121"/>
        <v>3.14</v>
      </c>
    </row>
    <row r="7762" spans="1:7" x14ac:dyDescent="0.25">
      <c r="A7762" s="261" t="s">
        <v>5889</v>
      </c>
      <c r="B7762">
        <v>39641</v>
      </c>
      <c r="C7762" t="s">
        <v>7979</v>
      </c>
      <c r="D7762" t="s">
        <v>5694</v>
      </c>
      <c r="E7762" s="285">
        <v>2.76</v>
      </c>
      <c r="F7762" s="284"/>
      <c r="G7762" s="284">
        <f t="shared" si="121"/>
        <v>2.76</v>
      </c>
    </row>
    <row r="7763" spans="1:7" x14ac:dyDescent="0.25">
      <c r="A7763" s="261" t="s">
        <v>5889</v>
      </c>
      <c r="B7763">
        <v>39643</v>
      </c>
      <c r="C7763" t="s">
        <v>7980</v>
      </c>
      <c r="D7763" t="s">
        <v>5694</v>
      </c>
      <c r="E7763" s="285">
        <v>3.69</v>
      </c>
      <c r="F7763" s="284"/>
      <c r="G7763" s="284">
        <f t="shared" si="121"/>
        <v>3.69</v>
      </c>
    </row>
    <row r="7764" spans="1:7" x14ac:dyDescent="0.25">
      <c r="A7764" s="261" t="s">
        <v>5889</v>
      </c>
      <c r="B7764">
        <v>39644</v>
      </c>
      <c r="C7764" t="s">
        <v>7981</v>
      </c>
      <c r="D7764" t="s">
        <v>5694</v>
      </c>
      <c r="E7764" s="285">
        <v>5.72</v>
      </c>
      <c r="F7764" s="284"/>
      <c r="G7764" s="284">
        <f t="shared" si="121"/>
        <v>5.72</v>
      </c>
    </row>
    <row r="7765" spans="1:7" x14ac:dyDescent="0.25">
      <c r="A7765" s="261" t="s">
        <v>5889</v>
      </c>
      <c r="B7765">
        <v>39645</v>
      </c>
      <c r="C7765" t="s">
        <v>7982</v>
      </c>
      <c r="D7765" t="s">
        <v>5694</v>
      </c>
      <c r="E7765" s="285">
        <v>6.27</v>
      </c>
      <c r="F7765" s="284"/>
      <c r="G7765" s="284">
        <f t="shared" si="121"/>
        <v>6.27</v>
      </c>
    </row>
    <row r="7766" spans="1:7" x14ac:dyDescent="0.25">
      <c r="A7766" s="261" t="s">
        <v>5889</v>
      </c>
      <c r="B7766">
        <v>41610</v>
      </c>
      <c r="C7766" t="s">
        <v>7983</v>
      </c>
      <c r="D7766" t="s">
        <v>5694</v>
      </c>
      <c r="E7766" s="285">
        <v>697.63</v>
      </c>
      <c r="F7766" s="284"/>
      <c r="G7766" s="284">
        <f t="shared" si="121"/>
        <v>697.63</v>
      </c>
    </row>
    <row r="7767" spans="1:7" x14ac:dyDescent="0.25">
      <c r="A7767" s="261" t="s">
        <v>5889</v>
      </c>
      <c r="B7767">
        <v>41611</v>
      </c>
      <c r="C7767" t="s">
        <v>7984</v>
      </c>
      <c r="D7767" t="s">
        <v>5694</v>
      </c>
      <c r="E7767" s="285">
        <v>1099.6099999999999</v>
      </c>
      <c r="F7767" s="284"/>
      <c r="G7767" s="284">
        <f t="shared" si="121"/>
        <v>1099.6099999999999</v>
      </c>
    </row>
    <row r="7768" spans="1:7" x14ac:dyDescent="0.25">
      <c r="A7768" s="261" t="s">
        <v>5889</v>
      </c>
      <c r="B7768">
        <v>41612</v>
      </c>
      <c r="C7768" t="s">
        <v>7985</v>
      </c>
      <c r="D7768" t="s">
        <v>5694</v>
      </c>
      <c r="E7768" s="285">
        <v>1544.01</v>
      </c>
      <c r="F7768" s="284"/>
      <c r="G7768" s="284">
        <f t="shared" si="121"/>
        <v>1544.01</v>
      </c>
    </row>
    <row r="7769" spans="1:7" x14ac:dyDescent="0.25">
      <c r="A7769" s="261" t="s">
        <v>5889</v>
      </c>
      <c r="B7769">
        <v>41637</v>
      </c>
      <c r="C7769" t="s">
        <v>7986</v>
      </c>
      <c r="D7769" t="s">
        <v>5694</v>
      </c>
      <c r="E7769" s="285">
        <v>144.33000000000001</v>
      </c>
      <c r="F7769" s="284"/>
      <c r="G7769" s="284">
        <f t="shared" si="121"/>
        <v>144.33000000000001</v>
      </c>
    </row>
    <row r="7770" spans="1:7" x14ac:dyDescent="0.25">
      <c r="A7770" s="261" t="s">
        <v>5889</v>
      </c>
      <c r="B7770">
        <v>41638</v>
      </c>
      <c r="C7770" t="s">
        <v>7987</v>
      </c>
      <c r="D7770" t="s">
        <v>5694</v>
      </c>
      <c r="E7770" s="285">
        <v>188.01</v>
      </c>
      <c r="F7770" s="284"/>
      <c r="G7770" s="284">
        <f t="shared" si="121"/>
        <v>188.01</v>
      </c>
    </row>
    <row r="7771" spans="1:7" x14ac:dyDescent="0.25">
      <c r="A7771" s="261" t="s">
        <v>5889</v>
      </c>
      <c r="B7771">
        <v>41639</v>
      </c>
      <c r="C7771" t="s">
        <v>7988</v>
      </c>
      <c r="D7771" t="s">
        <v>5694</v>
      </c>
      <c r="E7771" s="285">
        <v>454.84</v>
      </c>
      <c r="F7771" s="284"/>
      <c r="G7771" s="284">
        <f t="shared" si="121"/>
        <v>454.84</v>
      </c>
    </row>
    <row r="7772" spans="1:7" x14ac:dyDescent="0.25">
      <c r="A7772" s="261" t="s">
        <v>5889</v>
      </c>
      <c r="B7772">
        <v>11789</v>
      </c>
      <c r="C7772" t="s">
        <v>7989</v>
      </c>
      <c r="D7772" t="s">
        <v>5694</v>
      </c>
      <c r="E7772" s="285">
        <v>1.31</v>
      </c>
      <c r="F7772" s="284"/>
      <c r="G7772" s="284">
        <f t="shared" si="121"/>
        <v>1.31</v>
      </c>
    </row>
    <row r="7773" spans="1:7" x14ac:dyDescent="0.25">
      <c r="A7773" s="261" t="s">
        <v>5889</v>
      </c>
      <c r="B7773">
        <v>20975</v>
      </c>
      <c r="C7773" t="s">
        <v>7990</v>
      </c>
      <c r="D7773" t="s">
        <v>5694</v>
      </c>
      <c r="E7773" s="285">
        <v>11.33</v>
      </c>
      <c r="F7773" s="284"/>
      <c r="G7773" s="284">
        <f t="shared" si="121"/>
        <v>11.33</v>
      </c>
    </row>
    <row r="7774" spans="1:7" x14ac:dyDescent="0.25">
      <c r="A7774" s="261" t="s">
        <v>5889</v>
      </c>
      <c r="B7774">
        <v>20976</v>
      </c>
      <c r="C7774" t="s">
        <v>7991</v>
      </c>
      <c r="D7774" t="s">
        <v>5694</v>
      </c>
      <c r="E7774" s="285">
        <v>17.12</v>
      </c>
      <c r="F7774" s="284"/>
      <c r="G7774" s="284">
        <f t="shared" si="121"/>
        <v>17.12</v>
      </c>
    </row>
    <row r="7775" spans="1:7" x14ac:dyDescent="0.25">
      <c r="A7775" s="261" t="s">
        <v>5889</v>
      </c>
      <c r="B7775">
        <v>40340</v>
      </c>
      <c r="C7775" t="s">
        <v>7992</v>
      </c>
      <c r="D7775" t="s">
        <v>5694</v>
      </c>
      <c r="E7775" s="285">
        <v>23.54</v>
      </c>
      <c r="F7775" s="284"/>
      <c r="G7775" s="284">
        <f t="shared" si="121"/>
        <v>23.54</v>
      </c>
    </row>
    <row r="7776" spans="1:7" x14ac:dyDescent="0.25">
      <c r="A7776" s="261" t="s">
        <v>5889</v>
      </c>
      <c r="B7776">
        <v>40341</v>
      </c>
      <c r="C7776" t="s">
        <v>7993</v>
      </c>
      <c r="D7776" t="s">
        <v>5694</v>
      </c>
      <c r="E7776" s="285">
        <v>28.09</v>
      </c>
      <c r="F7776" s="284"/>
      <c r="G7776" s="284">
        <f t="shared" si="121"/>
        <v>28.09</v>
      </c>
    </row>
    <row r="7777" spans="1:7" x14ac:dyDescent="0.25">
      <c r="A7777" s="261" t="s">
        <v>5889</v>
      </c>
      <c r="B7777">
        <v>40342</v>
      </c>
      <c r="C7777" t="s">
        <v>7994</v>
      </c>
      <c r="D7777" t="s">
        <v>5694</v>
      </c>
      <c r="E7777" s="285">
        <v>33.5</v>
      </c>
      <c r="F7777" s="284"/>
      <c r="G7777" s="284">
        <f t="shared" si="121"/>
        <v>33.5</v>
      </c>
    </row>
    <row r="7778" spans="1:7" x14ac:dyDescent="0.25">
      <c r="A7778" s="261" t="s">
        <v>5889</v>
      </c>
      <c r="B7778">
        <v>40343</v>
      </c>
      <c r="C7778" t="s">
        <v>7995</v>
      </c>
      <c r="D7778" t="s">
        <v>5694</v>
      </c>
      <c r="E7778" s="285">
        <v>39.74</v>
      </c>
      <c r="F7778" s="284"/>
      <c r="G7778" s="284">
        <f t="shared" si="121"/>
        <v>39.74</v>
      </c>
    </row>
    <row r="7779" spans="1:7" x14ac:dyDescent="0.25">
      <c r="A7779" s="261" t="s">
        <v>5889</v>
      </c>
      <c r="B7779">
        <v>40344</v>
      </c>
      <c r="C7779" t="s">
        <v>7996</v>
      </c>
      <c r="D7779" t="s">
        <v>5694</v>
      </c>
      <c r="E7779" s="285">
        <v>54.18</v>
      </c>
      <c r="F7779" s="284"/>
      <c r="G7779" s="284">
        <f t="shared" si="121"/>
        <v>54.18</v>
      </c>
    </row>
    <row r="7780" spans="1:7" x14ac:dyDescent="0.25">
      <c r="A7780" s="261" t="s">
        <v>5889</v>
      </c>
      <c r="B7780">
        <v>40345</v>
      </c>
      <c r="C7780" t="s">
        <v>7997</v>
      </c>
      <c r="D7780" t="s">
        <v>5694</v>
      </c>
      <c r="E7780" s="285">
        <v>66.760000000000005</v>
      </c>
      <c r="F7780" s="284"/>
      <c r="G7780" s="284">
        <f t="shared" si="121"/>
        <v>66.760000000000005</v>
      </c>
    </row>
    <row r="7781" spans="1:7" x14ac:dyDescent="0.25">
      <c r="A7781" s="261" t="s">
        <v>5889</v>
      </c>
      <c r="B7781">
        <v>40346</v>
      </c>
      <c r="C7781" t="s">
        <v>7998</v>
      </c>
      <c r="D7781" t="s">
        <v>5694</v>
      </c>
      <c r="E7781" s="285">
        <v>77.44</v>
      </c>
      <c r="F7781" s="284"/>
      <c r="G7781" s="284">
        <f t="shared" si="121"/>
        <v>77.44</v>
      </c>
    </row>
    <row r="7782" spans="1:7" x14ac:dyDescent="0.25">
      <c r="A7782" s="261" t="s">
        <v>5889</v>
      </c>
      <c r="B7782">
        <v>40347</v>
      </c>
      <c r="C7782" t="s">
        <v>7999</v>
      </c>
      <c r="D7782" t="s">
        <v>5694</v>
      </c>
      <c r="E7782" s="285">
        <v>97.29</v>
      </c>
      <c r="F7782" s="284"/>
      <c r="G7782" s="284">
        <f t="shared" si="121"/>
        <v>97.29</v>
      </c>
    </row>
    <row r="7783" spans="1:7" x14ac:dyDescent="0.25">
      <c r="A7783" s="261" t="s">
        <v>5889</v>
      </c>
      <c r="B7783">
        <v>6138</v>
      </c>
      <c r="C7783" t="s">
        <v>8000</v>
      </c>
      <c r="D7783" t="s">
        <v>5694</v>
      </c>
      <c r="E7783" s="285">
        <v>11.03</v>
      </c>
      <c r="F7783" s="284"/>
      <c r="G7783" s="284">
        <f t="shared" si="121"/>
        <v>11.03</v>
      </c>
    </row>
    <row r="7784" spans="1:7" x14ac:dyDescent="0.25">
      <c r="A7784" s="261" t="s">
        <v>5889</v>
      </c>
      <c r="B7784">
        <v>43424</v>
      </c>
      <c r="C7784" t="s">
        <v>8001</v>
      </c>
      <c r="D7784" t="s">
        <v>5694</v>
      </c>
      <c r="E7784" s="285">
        <v>584.5</v>
      </c>
      <c r="F7784" s="284"/>
      <c r="G7784" s="284">
        <f t="shared" si="121"/>
        <v>584.5</v>
      </c>
    </row>
    <row r="7785" spans="1:7" x14ac:dyDescent="0.25">
      <c r="A7785" s="261" t="s">
        <v>5889</v>
      </c>
      <c r="B7785">
        <v>43426</v>
      </c>
      <c r="C7785" t="s">
        <v>8002</v>
      </c>
      <c r="D7785" t="s">
        <v>5694</v>
      </c>
      <c r="E7785" s="285">
        <v>2015.95</v>
      </c>
      <c r="F7785" s="284"/>
      <c r="G7785" s="284">
        <f t="shared" si="121"/>
        <v>2015.95</v>
      </c>
    </row>
    <row r="7786" spans="1:7" x14ac:dyDescent="0.25">
      <c r="A7786" s="261" t="s">
        <v>5889</v>
      </c>
      <c r="B7786">
        <v>12565</v>
      </c>
      <c r="C7786" t="s">
        <v>8003</v>
      </c>
      <c r="D7786" t="s">
        <v>5694</v>
      </c>
      <c r="E7786" s="285">
        <v>706.97</v>
      </c>
      <c r="F7786" s="284"/>
      <c r="G7786" s="284">
        <f t="shared" si="121"/>
        <v>706.97</v>
      </c>
    </row>
    <row r="7787" spans="1:7" x14ac:dyDescent="0.25">
      <c r="A7787" s="261" t="s">
        <v>5889</v>
      </c>
      <c r="B7787">
        <v>12567</v>
      </c>
      <c r="C7787" t="s">
        <v>8004</v>
      </c>
      <c r="D7787" t="s">
        <v>5694</v>
      </c>
      <c r="E7787" s="285">
        <v>949.57</v>
      </c>
      <c r="F7787" s="284"/>
      <c r="G7787" s="284">
        <f t="shared" si="121"/>
        <v>949.57</v>
      </c>
    </row>
    <row r="7788" spans="1:7" x14ac:dyDescent="0.25">
      <c r="A7788" s="261" t="s">
        <v>5889</v>
      </c>
      <c r="B7788">
        <v>12568</v>
      </c>
      <c r="C7788" t="s">
        <v>8005</v>
      </c>
      <c r="D7788" t="s">
        <v>5694</v>
      </c>
      <c r="E7788" s="285">
        <v>1329.41</v>
      </c>
      <c r="F7788" s="284"/>
      <c r="G7788" s="284">
        <f t="shared" si="121"/>
        <v>1329.41</v>
      </c>
    </row>
    <row r="7789" spans="1:7" x14ac:dyDescent="0.25">
      <c r="A7789" s="261" t="s">
        <v>5889</v>
      </c>
      <c r="B7789">
        <v>43441</v>
      </c>
      <c r="C7789" t="s">
        <v>8006</v>
      </c>
      <c r="D7789" t="s">
        <v>5694</v>
      </c>
      <c r="E7789" s="285">
        <v>170.92</v>
      </c>
      <c r="F7789" s="284"/>
      <c r="G7789" s="284">
        <f t="shared" si="121"/>
        <v>170.92</v>
      </c>
    </row>
    <row r="7790" spans="1:7" x14ac:dyDescent="0.25">
      <c r="A7790" s="261" t="s">
        <v>5889</v>
      </c>
      <c r="B7790">
        <v>43423</v>
      </c>
      <c r="C7790" t="s">
        <v>8007</v>
      </c>
      <c r="D7790" t="s">
        <v>5694</v>
      </c>
      <c r="E7790" s="285">
        <v>79.760000000000005</v>
      </c>
      <c r="F7790" s="284"/>
      <c r="G7790" s="284">
        <f t="shared" si="121"/>
        <v>79.760000000000005</v>
      </c>
    </row>
    <row r="7791" spans="1:7" x14ac:dyDescent="0.25">
      <c r="A7791" s="261" t="s">
        <v>5889</v>
      </c>
      <c r="B7791">
        <v>12532</v>
      </c>
      <c r="C7791" t="s">
        <v>8008</v>
      </c>
      <c r="D7791" t="s">
        <v>5694</v>
      </c>
      <c r="E7791" s="285">
        <v>123.01</v>
      </c>
      <c r="F7791" s="284"/>
      <c r="G7791" s="284">
        <f t="shared" si="121"/>
        <v>123.01</v>
      </c>
    </row>
    <row r="7792" spans="1:7" x14ac:dyDescent="0.25">
      <c r="A7792" s="261" t="s">
        <v>5889</v>
      </c>
      <c r="B7792">
        <v>43444</v>
      </c>
      <c r="C7792" t="s">
        <v>8009</v>
      </c>
      <c r="D7792" t="s">
        <v>5694</v>
      </c>
      <c r="E7792" s="285">
        <v>413.06</v>
      </c>
      <c r="F7792" s="284"/>
      <c r="G7792" s="284">
        <f t="shared" si="121"/>
        <v>413.06</v>
      </c>
    </row>
    <row r="7793" spans="1:7" x14ac:dyDescent="0.25">
      <c r="A7793" s="261" t="s">
        <v>5889</v>
      </c>
      <c r="B7793">
        <v>12551</v>
      </c>
      <c r="C7793" t="s">
        <v>8010</v>
      </c>
      <c r="D7793" t="s">
        <v>5694</v>
      </c>
      <c r="E7793" s="285">
        <v>294.70999999999998</v>
      </c>
      <c r="F7793" s="284"/>
      <c r="G7793" s="284">
        <f t="shared" si="121"/>
        <v>294.70999999999998</v>
      </c>
    </row>
    <row r="7794" spans="1:7" x14ac:dyDescent="0.25">
      <c r="A7794" s="261" t="s">
        <v>5889</v>
      </c>
      <c r="B7794">
        <v>43442</v>
      </c>
      <c r="C7794" t="s">
        <v>8011</v>
      </c>
      <c r="D7794" t="s">
        <v>5694</v>
      </c>
      <c r="E7794" s="285">
        <v>227.89</v>
      </c>
      <c r="F7794" s="284"/>
      <c r="G7794" s="284">
        <f t="shared" si="121"/>
        <v>227.89</v>
      </c>
    </row>
    <row r="7795" spans="1:7" x14ac:dyDescent="0.25">
      <c r="A7795" s="261" t="s">
        <v>5889</v>
      </c>
      <c r="B7795">
        <v>43443</v>
      </c>
      <c r="C7795" t="s">
        <v>8012</v>
      </c>
      <c r="D7795" t="s">
        <v>5694</v>
      </c>
      <c r="E7795" s="285">
        <v>299.11</v>
      </c>
      <c r="F7795" s="284"/>
      <c r="G7795" s="284">
        <f t="shared" si="121"/>
        <v>299.11</v>
      </c>
    </row>
    <row r="7796" spans="1:7" x14ac:dyDescent="0.25">
      <c r="A7796" s="261" t="s">
        <v>5889</v>
      </c>
      <c r="B7796">
        <v>12544</v>
      </c>
      <c r="C7796" t="s">
        <v>8013</v>
      </c>
      <c r="D7796" t="s">
        <v>5694</v>
      </c>
      <c r="E7796" s="285">
        <v>161.41999999999999</v>
      </c>
      <c r="F7796" s="284"/>
      <c r="G7796" s="284">
        <f t="shared" si="121"/>
        <v>161.41999999999999</v>
      </c>
    </row>
    <row r="7797" spans="1:7" x14ac:dyDescent="0.25">
      <c r="A7797" s="261" t="s">
        <v>5889</v>
      </c>
      <c r="B7797">
        <v>12547</v>
      </c>
      <c r="C7797" t="s">
        <v>8014</v>
      </c>
      <c r="D7797" t="s">
        <v>5694</v>
      </c>
      <c r="E7797" s="285">
        <v>217.11</v>
      </c>
      <c r="F7797" s="284"/>
      <c r="G7797" s="284">
        <f t="shared" si="121"/>
        <v>217.11</v>
      </c>
    </row>
    <row r="7798" spans="1:7" x14ac:dyDescent="0.25">
      <c r="A7798" s="261" t="s">
        <v>5889</v>
      </c>
      <c r="B7798">
        <v>43445</v>
      </c>
      <c r="C7798" t="s">
        <v>8015</v>
      </c>
      <c r="D7798" t="s">
        <v>5694</v>
      </c>
      <c r="E7798" s="285">
        <v>569.74</v>
      </c>
      <c r="F7798" s="284"/>
      <c r="G7798" s="284">
        <f t="shared" si="121"/>
        <v>569.74</v>
      </c>
    </row>
    <row r="7799" spans="1:7" x14ac:dyDescent="0.25">
      <c r="A7799" s="261" t="s">
        <v>5889</v>
      </c>
      <c r="B7799">
        <v>12563</v>
      </c>
      <c r="C7799" t="s">
        <v>8016</v>
      </c>
      <c r="D7799" t="s">
        <v>5694</v>
      </c>
      <c r="E7799" s="285">
        <v>407.63</v>
      </c>
      <c r="F7799" s="284"/>
      <c r="G7799" s="284">
        <f t="shared" si="121"/>
        <v>407.63</v>
      </c>
    </row>
    <row r="7800" spans="1:7" x14ac:dyDescent="0.25">
      <c r="A7800" s="261" t="s">
        <v>5889</v>
      </c>
      <c r="B7800">
        <v>43425</v>
      </c>
      <c r="C7800" t="s">
        <v>8017</v>
      </c>
      <c r="D7800" t="s">
        <v>5694</v>
      </c>
      <c r="E7800" s="285">
        <v>256.38</v>
      </c>
      <c r="F7800" s="284"/>
      <c r="G7800" s="284">
        <f t="shared" si="121"/>
        <v>256.38</v>
      </c>
    </row>
    <row r="7801" spans="1:7" x14ac:dyDescent="0.25">
      <c r="A7801" s="261" t="s">
        <v>5889</v>
      </c>
      <c r="B7801">
        <v>43446</v>
      </c>
      <c r="C7801" t="s">
        <v>8018</v>
      </c>
      <c r="D7801" t="s">
        <v>5694</v>
      </c>
      <c r="E7801" s="285">
        <v>541.26</v>
      </c>
      <c r="F7801" s="284"/>
      <c r="G7801" s="284">
        <f t="shared" si="121"/>
        <v>541.26</v>
      </c>
    </row>
    <row r="7802" spans="1:7" x14ac:dyDescent="0.25">
      <c r="A7802" s="261" t="s">
        <v>5889</v>
      </c>
      <c r="B7802">
        <v>43447</v>
      </c>
      <c r="C7802" t="s">
        <v>8019</v>
      </c>
      <c r="D7802" t="s">
        <v>5694</v>
      </c>
      <c r="E7802" s="285">
        <v>664.7</v>
      </c>
      <c r="F7802" s="284"/>
      <c r="G7802" s="284">
        <f t="shared" si="121"/>
        <v>664.7</v>
      </c>
    </row>
    <row r="7803" spans="1:7" x14ac:dyDescent="0.25">
      <c r="A7803" s="261" t="s">
        <v>5889</v>
      </c>
      <c r="B7803">
        <v>43448</v>
      </c>
      <c r="C7803" t="s">
        <v>8020</v>
      </c>
      <c r="D7803" t="s">
        <v>5694</v>
      </c>
      <c r="E7803" s="285">
        <v>930.58</v>
      </c>
      <c r="F7803" s="284"/>
      <c r="G7803" s="284">
        <f t="shared" si="121"/>
        <v>930.58</v>
      </c>
    </row>
    <row r="7804" spans="1:7" x14ac:dyDescent="0.25">
      <c r="A7804" s="261" t="s">
        <v>5889</v>
      </c>
      <c r="B7804">
        <v>13761</v>
      </c>
      <c r="C7804" t="s">
        <v>8021</v>
      </c>
      <c r="D7804" t="s">
        <v>5694</v>
      </c>
      <c r="E7804" s="285">
        <v>2484.5</v>
      </c>
      <c r="F7804" s="284"/>
      <c r="G7804" s="284">
        <f t="shared" si="121"/>
        <v>2484.5</v>
      </c>
    </row>
    <row r="7805" spans="1:7" x14ac:dyDescent="0.25">
      <c r="A7805" s="261" t="s">
        <v>5889</v>
      </c>
      <c r="B7805">
        <v>4814</v>
      </c>
      <c r="C7805" t="s">
        <v>8022</v>
      </c>
      <c r="D7805" t="s">
        <v>5694</v>
      </c>
      <c r="E7805" s="285">
        <v>66.22</v>
      </c>
      <c r="F7805" s="284"/>
      <c r="G7805" s="284">
        <f t="shared" si="121"/>
        <v>66.22</v>
      </c>
    </row>
    <row r="7806" spans="1:7" x14ac:dyDescent="0.25">
      <c r="A7806" s="261" t="s">
        <v>5889</v>
      </c>
      <c r="B7806">
        <v>44473</v>
      </c>
      <c r="C7806" t="s">
        <v>8023</v>
      </c>
      <c r="D7806" t="s">
        <v>5694</v>
      </c>
      <c r="E7806" s="285">
        <v>2162.0100000000002</v>
      </c>
      <c r="F7806" s="284"/>
      <c r="G7806" s="284">
        <f t="shared" si="121"/>
        <v>2162.0100000000002</v>
      </c>
    </row>
    <row r="7807" spans="1:7" x14ac:dyDescent="0.25">
      <c r="A7807" s="261" t="s">
        <v>5889</v>
      </c>
      <c r="B7807">
        <v>6122</v>
      </c>
      <c r="C7807" t="s">
        <v>8024</v>
      </c>
      <c r="D7807" t="s">
        <v>5699</v>
      </c>
      <c r="E7807" s="285">
        <v>20.3</v>
      </c>
      <c r="F7807" s="284"/>
      <c r="G7807" s="284">
        <f t="shared" si="121"/>
        <v>20.3</v>
      </c>
    </row>
    <row r="7808" spans="1:7" x14ac:dyDescent="0.25">
      <c r="A7808" s="261" t="s">
        <v>5889</v>
      </c>
      <c r="B7808">
        <v>40810</v>
      </c>
      <c r="C7808" t="s">
        <v>8025</v>
      </c>
      <c r="D7808" t="s">
        <v>5700</v>
      </c>
      <c r="E7808" s="285">
        <v>3561.91</v>
      </c>
      <c r="F7808" s="284"/>
      <c r="G7808" s="284">
        <f t="shared" si="121"/>
        <v>3561.91</v>
      </c>
    </row>
    <row r="7809" spans="1:7" x14ac:dyDescent="0.25">
      <c r="A7809" s="261" t="s">
        <v>5889</v>
      </c>
      <c r="B7809">
        <v>21100</v>
      </c>
      <c r="C7809" t="s">
        <v>8026</v>
      </c>
      <c r="D7809" t="s">
        <v>5694</v>
      </c>
      <c r="E7809" s="285">
        <v>3845.1</v>
      </c>
      <c r="F7809" s="284"/>
      <c r="G7809" s="284">
        <f t="shared" si="121"/>
        <v>3845.1</v>
      </c>
    </row>
    <row r="7810" spans="1:7" x14ac:dyDescent="0.25">
      <c r="A7810" s="261" t="s">
        <v>5889</v>
      </c>
      <c r="B7810">
        <v>11816</v>
      </c>
      <c r="C7810" t="s">
        <v>8027</v>
      </c>
      <c r="D7810" t="s">
        <v>5694</v>
      </c>
      <c r="E7810" s="285">
        <v>4100</v>
      </c>
      <c r="F7810" s="284"/>
      <c r="G7810" s="284">
        <f t="shared" si="121"/>
        <v>4100</v>
      </c>
    </row>
    <row r="7811" spans="1:7" x14ac:dyDescent="0.25">
      <c r="A7811" s="261" t="s">
        <v>5889</v>
      </c>
      <c r="B7811">
        <v>11814</v>
      </c>
      <c r="C7811" t="s">
        <v>8028</v>
      </c>
      <c r="D7811" t="s">
        <v>5694</v>
      </c>
      <c r="E7811" s="285">
        <v>8924.67</v>
      </c>
      <c r="F7811" s="284"/>
      <c r="G7811" s="284">
        <f t="shared" ref="G7811:G7874" si="122">E7811-F7811</f>
        <v>8924.67</v>
      </c>
    </row>
    <row r="7812" spans="1:7" x14ac:dyDescent="0.25">
      <c r="A7812" s="261" t="s">
        <v>5889</v>
      </c>
      <c r="B7812">
        <v>14186</v>
      </c>
      <c r="C7812" t="s">
        <v>8029</v>
      </c>
      <c r="D7812" t="s">
        <v>5694</v>
      </c>
      <c r="E7812" s="285">
        <v>11206.13</v>
      </c>
      <c r="F7812" s="284"/>
      <c r="G7812" s="284">
        <f t="shared" si="122"/>
        <v>11206.13</v>
      </c>
    </row>
    <row r="7813" spans="1:7" x14ac:dyDescent="0.25">
      <c r="A7813" s="261" t="s">
        <v>5889</v>
      </c>
      <c r="B7813">
        <v>14185</v>
      </c>
      <c r="C7813" t="s">
        <v>8030</v>
      </c>
      <c r="D7813" t="s">
        <v>5694</v>
      </c>
      <c r="E7813" s="285">
        <v>14516.3</v>
      </c>
      <c r="F7813" s="284"/>
      <c r="G7813" s="284">
        <f t="shared" si="122"/>
        <v>14516.3</v>
      </c>
    </row>
    <row r="7814" spans="1:7" x14ac:dyDescent="0.25">
      <c r="A7814" s="261" t="s">
        <v>5889</v>
      </c>
      <c r="B7814">
        <v>11811</v>
      </c>
      <c r="C7814" t="s">
        <v>8031</v>
      </c>
      <c r="D7814" t="s">
        <v>5694</v>
      </c>
      <c r="E7814" s="285">
        <v>5550.48</v>
      </c>
      <c r="F7814" s="284"/>
      <c r="G7814" s="284">
        <f t="shared" si="122"/>
        <v>5550.48</v>
      </c>
    </row>
    <row r="7815" spans="1:7" x14ac:dyDescent="0.25">
      <c r="A7815" s="261" t="s">
        <v>5889</v>
      </c>
      <c r="B7815">
        <v>44498</v>
      </c>
      <c r="C7815" t="s">
        <v>8032</v>
      </c>
      <c r="D7815" t="s">
        <v>5694</v>
      </c>
      <c r="E7815" s="285">
        <v>318204.48</v>
      </c>
      <c r="F7815" s="284"/>
      <c r="G7815" s="284">
        <f t="shared" si="122"/>
        <v>318204.48</v>
      </c>
    </row>
    <row r="7816" spans="1:7" x14ac:dyDescent="0.25">
      <c r="A7816" s="261" t="s">
        <v>5889</v>
      </c>
      <c r="B7816">
        <v>34469</v>
      </c>
      <c r="C7816" t="s">
        <v>8033</v>
      </c>
      <c r="D7816" t="s">
        <v>5694</v>
      </c>
      <c r="E7816" s="285">
        <v>21073</v>
      </c>
      <c r="F7816" s="284"/>
      <c r="G7816" s="284">
        <f t="shared" si="122"/>
        <v>21073</v>
      </c>
    </row>
    <row r="7817" spans="1:7" x14ac:dyDescent="0.25">
      <c r="A7817" s="261" t="s">
        <v>5889</v>
      </c>
      <c r="B7817">
        <v>34476</v>
      </c>
      <c r="C7817" t="s">
        <v>8034</v>
      </c>
      <c r="D7817" t="s">
        <v>5694</v>
      </c>
      <c r="E7817" s="285">
        <v>10990.45</v>
      </c>
      <c r="F7817" s="284"/>
      <c r="G7817" s="284">
        <f t="shared" si="122"/>
        <v>10990.45</v>
      </c>
    </row>
    <row r="7818" spans="1:7" x14ac:dyDescent="0.25">
      <c r="A7818" s="261" t="s">
        <v>5889</v>
      </c>
      <c r="B7818">
        <v>34477</v>
      </c>
      <c r="C7818" t="s">
        <v>8035</v>
      </c>
      <c r="D7818" t="s">
        <v>5694</v>
      </c>
      <c r="E7818" s="285">
        <v>14586.46</v>
      </c>
      <c r="F7818" s="284"/>
      <c r="G7818" s="284">
        <f t="shared" si="122"/>
        <v>14586.46</v>
      </c>
    </row>
    <row r="7819" spans="1:7" x14ac:dyDescent="0.25">
      <c r="A7819" s="261" t="s">
        <v>5889</v>
      </c>
      <c r="B7819">
        <v>34482</v>
      </c>
      <c r="C7819" t="s">
        <v>8036</v>
      </c>
      <c r="D7819" t="s">
        <v>5694</v>
      </c>
      <c r="E7819" s="285">
        <v>13622.95</v>
      </c>
      <c r="F7819" s="284"/>
      <c r="G7819" s="284">
        <f t="shared" si="122"/>
        <v>13622.95</v>
      </c>
    </row>
    <row r="7820" spans="1:7" x14ac:dyDescent="0.25">
      <c r="A7820" s="261" t="s">
        <v>5889</v>
      </c>
      <c r="B7820">
        <v>34472</v>
      </c>
      <c r="C7820" t="s">
        <v>8037</v>
      </c>
      <c r="D7820" t="s">
        <v>5694</v>
      </c>
      <c r="E7820" s="285">
        <v>6483.5</v>
      </c>
      <c r="F7820" s="284"/>
      <c r="G7820" s="284">
        <f t="shared" si="122"/>
        <v>6483.5</v>
      </c>
    </row>
    <row r="7821" spans="1:7" x14ac:dyDescent="0.25">
      <c r="A7821" s="261" t="s">
        <v>5889</v>
      </c>
      <c r="B7821">
        <v>42425</v>
      </c>
      <c r="C7821" t="s">
        <v>8038</v>
      </c>
      <c r="D7821" t="s">
        <v>5694</v>
      </c>
      <c r="E7821" s="285">
        <v>2855.75</v>
      </c>
      <c r="F7821" s="284"/>
      <c r="G7821" s="284">
        <f t="shared" si="122"/>
        <v>2855.75</v>
      </c>
    </row>
    <row r="7822" spans="1:7" x14ac:dyDescent="0.25">
      <c r="A7822" s="261" t="s">
        <v>5889</v>
      </c>
      <c r="B7822">
        <v>42422</v>
      </c>
      <c r="C7822" t="s">
        <v>8039</v>
      </c>
      <c r="D7822" t="s">
        <v>5694</v>
      </c>
      <c r="E7822" s="285">
        <v>4239.45</v>
      </c>
      <c r="F7822" s="284"/>
      <c r="G7822" s="284">
        <f t="shared" si="122"/>
        <v>4239.45</v>
      </c>
    </row>
    <row r="7823" spans="1:7" x14ac:dyDescent="0.25">
      <c r="A7823" s="261" t="s">
        <v>5889</v>
      </c>
      <c r="B7823">
        <v>43184</v>
      </c>
      <c r="C7823" t="s">
        <v>8040</v>
      </c>
      <c r="D7823" t="s">
        <v>5694</v>
      </c>
      <c r="E7823" s="285">
        <v>5859.32</v>
      </c>
      <c r="F7823" s="284"/>
      <c r="G7823" s="284">
        <f t="shared" si="122"/>
        <v>5859.32</v>
      </c>
    </row>
    <row r="7824" spans="1:7" x14ac:dyDescent="0.25">
      <c r="A7824" s="261" t="s">
        <v>5889</v>
      </c>
      <c r="B7824">
        <v>42424</v>
      </c>
      <c r="C7824" t="s">
        <v>8041</v>
      </c>
      <c r="D7824" t="s">
        <v>5694</v>
      </c>
      <c r="E7824" s="285">
        <v>2550.4299999999998</v>
      </c>
      <c r="F7824" s="284"/>
      <c r="G7824" s="284">
        <f t="shared" si="122"/>
        <v>2550.4299999999998</v>
      </c>
    </row>
    <row r="7825" spans="1:7" x14ac:dyDescent="0.25">
      <c r="A7825" s="261" t="s">
        <v>5889</v>
      </c>
      <c r="B7825">
        <v>42421</v>
      </c>
      <c r="C7825" t="s">
        <v>8042</v>
      </c>
      <c r="D7825" t="s">
        <v>5694</v>
      </c>
      <c r="E7825" s="285">
        <v>23221.38</v>
      </c>
      <c r="F7825" s="284"/>
      <c r="G7825" s="284">
        <f t="shared" si="122"/>
        <v>23221.38</v>
      </c>
    </row>
    <row r="7826" spans="1:7" x14ac:dyDescent="0.25">
      <c r="A7826" s="261" t="s">
        <v>5889</v>
      </c>
      <c r="B7826">
        <v>42416</v>
      </c>
      <c r="C7826" t="s">
        <v>8043</v>
      </c>
      <c r="D7826" t="s">
        <v>5694</v>
      </c>
      <c r="E7826" s="285">
        <v>10994.61</v>
      </c>
      <c r="F7826" s="284"/>
      <c r="G7826" s="284">
        <f t="shared" si="122"/>
        <v>10994.61</v>
      </c>
    </row>
    <row r="7827" spans="1:7" x14ac:dyDescent="0.25">
      <c r="A7827" s="261" t="s">
        <v>5889</v>
      </c>
      <c r="B7827">
        <v>42417</v>
      </c>
      <c r="C7827" t="s">
        <v>8044</v>
      </c>
      <c r="D7827" t="s">
        <v>5694</v>
      </c>
      <c r="E7827" s="285">
        <v>12325.86</v>
      </c>
      <c r="F7827" s="284"/>
      <c r="G7827" s="284">
        <f t="shared" si="122"/>
        <v>12325.86</v>
      </c>
    </row>
    <row r="7828" spans="1:7" x14ac:dyDescent="0.25">
      <c r="A7828" s="261" t="s">
        <v>5889</v>
      </c>
      <c r="B7828">
        <v>42419</v>
      </c>
      <c r="C7828" t="s">
        <v>8045</v>
      </c>
      <c r="D7828" t="s">
        <v>5694</v>
      </c>
      <c r="E7828" s="285">
        <v>13925.6</v>
      </c>
      <c r="F7828" s="284"/>
      <c r="G7828" s="284">
        <f t="shared" si="122"/>
        <v>13925.6</v>
      </c>
    </row>
    <row r="7829" spans="1:7" x14ac:dyDescent="0.25">
      <c r="A7829" s="261" t="s">
        <v>5889</v>
      </c>
      <c r="B7829">
        <v>42420</v>
      </c>
      <c r="C7829" t="s">
        <v>8046</v>
      </c>
      <c r="D7829" t="s">
        <v>5694</v>
      </c>
      <c r="E7829" s="285">
        <v>19139.71</v>
      </c>
      <c r="F7829" s="284"/>
      <c r="G7829" s="284">
        <f t="shared" si="122"/>
        <v>19139.71</v>
      </c>
    </row>
    <row r="7830" spans="1:7" x14ac:dyDescent="0.25">
      <c r="A7830" s="261" t="s">
        <v>5889</v>
      </c>
      <c r="B7830">
        <v>43195</v>
      </c>
      <c r="C7830" t="s">
        <v>8047</v>
      </c>
      <c r="D7830" t="s">
        <v>5694</v>
      </c>
      <c r="E7830" s="285">
        <v>6739.36</v>
      </c>
      <c r="F7830" s="284"/>
      <c r="G7830" s="284">
        <f t="shared" si="122"/>
        <v>6739.36</v>
      </c>
    </row>
    <row r="7831" spans="1:7" x14ac:dyDescent="0.25">
      <c r="A7831" s="261" t="s">
        <v>5889</v>
      </c>
      <c r="B7831">
        <v>43196</v>
      </c>
      <c r="C7831" t="s">
        <v>8048</v>
      </c>
      <c r="D7831" t="s">
        <v>5694</v>
      </c>
      <c r="E7831" s="285">
        <v>8352.4699999999993</v>
      </c>
      <c r="F7831" s="284"/>
      <c r="G7831" s="284">
        <f t="shared" si="122"/>
        <v>8352.4699999999993</v>
      </c>
    </row>
    <row r="7832" spans="1:7" x14ac:dyDescent="0.25">
      <c r="A7832" s="261" t="s">
        <v>5889</v>
      </c>
      <c r="B7832">
        <v>43198</v>
      </c>
      <c r="C7832" t="s">
        <v>8049</v>
      </c>
      <c r="D7832" t="s">
        <v>5694</v>
      </c>
      <c r="E7832" s="285">
        <v>12411.57</v>
      </c>
      <c r="F7832" s="284"/>
      <c r="G7832" s="284">
        <f t="shared" si="122"/>
        <v>12411.57</v>
      </c>
    </row>
    <row r="7833" spans="1:7" x14ac:dyDescent="0.25">
      <c r="A7833" s="261" t="s">
        <v>5889</v>
      </c>
      <c r="B7833">
        <v>43199</v>
      </c>
      <c r="C7833" t="s">
        <v>8050</v>
      </c>
      <c r="D7833" t="s">
        <v>5694</v>
      </c>
      <c r="E7833" s="285">
        <v>12866.38</v>
      </c>
      <c r="F7833" s="284"/>
      <c r="G7833" s="284">
        <f t="shared" si="122"/>
        <v>12866.38</v>
      </c>
    </row>
    <row r="7834" spans="1:7" x14ac:dyDescent="0.25">
      <c r="A7834" s="261" t="s">
        <v>5889</v>
      </c>
      <c r="B7834">
        <v>43200</v>
      </c>
      <c r="C7834" t="s">
        <v>8051</v>
      </c>
      <c r="D7834" t="s">
        <v>5694</v>
      </c>
      <c r="E7834" s="285">
        <v>14765.1</v>
      </c>
      <c r="F7834" s="284"/>
      <c r="G7834" s="284">
        <f t="shared" si="122"/>
        <v>14765.1</v>
      </c>
    </row>
    <row r="7835" spans="1:7" x14ac:dyDescent="0.25">
      <c r="A7835" s="261" t="s">
        <v>5889</v>
      </c>
      <c r="B7835">
        <v>39556</v>
      </c>
      <c r="C7835" t="s">
        <v>8052</v>
      </c>
      <c r="D7835" t="s">
        <v>5694</v>
      </c>
      <c r="E7835" s="285">
        <v>8064.27</v>
      </c>
      <c r="F7835" s="284"/>
      <c r="G7835" s="284">
        <f t="shared" si="122"/>
        <v>8064.27</v>
      </c>
    </row>
    <row r="7836" spans="1:7" x14ac:dyDescent="0.25">
      <c r="A7836" s="261" t="s">
        <v>5889</v>
      </c>
      <c r="B7836">
        <v>39557</v>
      </c>
      <c r="C7836" t="s">
        <v>8053</v>
      </c>
      <c r="D7836" t="s">
        <v>5694</v>
      </c>
      <c r="E7836" s="285">
        <v>8683.4500000000007</v>
      </c>
      <c r="F7836" s="284"/>
      <c r="G7836" s="284">
        <f t="shared" si="122"/>
        <v>8683.4500000000007</v>
      </c>
    </row>
    <row r="7837" spans="1:7" x14ac:dyDescent="0.25">
      <c r="A7837" s="261" t="s">
        <v>5889</v>
      </c>
      <c r="B7837">
        <v>39559</v>
      </c>
      <c r="C7837" t="s">
        <v>8054</v>
      </c>
      <c r="D7837" t="s">
        <v>5694</v>
      </c>
      <c r="E7837" s="285">
        <v>12832.47</v>
      </c>
      <c r="F7837" s="284"/>
      <c r="G7837" s="284">
        <f t="shared" si="122"/>
        <v>12832.47</v>
      </c>
    </row>
    <row r="7838" spans="1:7" x14ac:dyDescent="0.25">
      <c r="A7838" s="261" t="s">
        <v>5889</v>
      </c>
      <c r="B7838">
        <v>39560</v>
      </c>
      <c r="C7838" t="s">
        <v>8055</v>
      </c>
      <c r="D7838" t="s">
        <v>5694</v>
      </c>
      <c r="E7838" s="285">
        <v>14845.92</v>
      </c>
      <c r="F7838" s="284"/>
      <c r="G7838" s="284">
        <f t="shared" si="122"/>
        <v>14845.92</v>
      </c>
    </row>
    <row r="7839" spans="1:7" x14ac:dyDescent="0.25">
      <c r="A7839" s="261" t="s">
        <v>5889</v>
      </c>
      <c r="B7839">
        <v>39561</v>
      </c>
      <c r="C7839" t="s">
        <v>8056</v>
      </c>
      <c r="D7839" t="s">
        <v>5694</v>
      </c>
      <c r="E7839" s="285">
        <v>15530.73</v>
      </c>
      <c r="F7839" s="284"/>
      <c r="G7839" s="284">
        <f t="shared" si="122"/>
        <v>15530.73</v>
      </c>
    </row>
    <row r="7840" spans="1:7" x14ac:dyDescent="0.25">
      <c r="A7840" s="261" t="s">
        <v>5889</v>
      </c>
      <c r="B7840">
        <v>43190</v>
      </c>
      <c r="C7840" t="s">
        <v>8057</v>
      </c>
      <c r="D7840" t="s">
        <v>5694</v>
      </c>
      <c r="E7840" s="285">
        <v>2291.92</v>
      </c>
      <c r="F7840" s="284"/>
      <c r="G7840" s="284">
        <f t="shared" si="122"/>
        <v>2291.92</v>
      </c>
    </row>
    <row r="7841" spans="1:7" x14ac:dyDescent="0.25">
      <c r="A7841" s="261" t="s">
        <v>5889</v>
      </c>
      <c r="B7841">
        <v>39555</v>
      </c>
      <c r="C7841" t="s">
        <v>8058</v>
      </c>
      <c r="D7841" t="s">
        <v>5694</v>
      </c>
      <c r="E7841" s="285">
        <v>2479.27</v>
      </c>
      <c r="F7841" s="284"/>
      <c r="G7841" s="284">
        <f t="shared" si="122"/>
        <v>2479.27</v>
      </c>
    </row>
    <row r="7842" spans="1:7" x14ac:dyDescent="0.25">
      <c r="A7842" s="261" t="s">
        <v>5889</v>
      </c>
      <c r="B7842">
        <v>43191</v>
      </c>
      <c r="C7842" t="s">
        <v>8059</v>
      </c>
      <c r="D7842" t="s">
        <v>5694</v>
      </c>
      <c r="E7842" s="285">
        <v>3297.77</v>
      </c>
      <c r="F7842" s="284"/>
      <c r="G7842" s="284">
        <f t="shared" si="122"/>
        <v>3297.77</v>
      </c>
    </row>
    <row r="7843" spans="1:7" x14ac:dyDescent="0.25">
      <c r="A7843" s="261" t="s">
        <v>5889</v>
      </c>
      <c r="B7843">
        <v>39548</v>
      </c>
      <c r="C7843" t="s">
        <v>8060</v>
      </c>
      <c r="D7843" t="s">
        <v>5694</v>
      </c>
      <c r="E7843" s="285">
        <v>3677.53</v>
      </c>
      <c r="F7843" s="284"/>
      <c r="G7843" s="284">
        <f t="shared" si="122"/>
        <v>3677.53</v>
      </c>
    </row>
    <row r="7844" spans="1:7" x14ac:dyDescent="0.25">
      <c r="A7844" s="261" t="s">
        <v>5889</v>
      </c>
      <c r="B7844">
        <v>43192</v>
      </c>
      <c r="C7844" t="s">
        <v>8061</v>
      </c>
      <c r="D7844" t="s">
        <v>5694</v>
      </c>
      <c r="E7844" s="285">
        <v>4319.79</v>
      </c>
      <c r="F7844" s="284"/>
      <c r="G7844" s="284">
        <f t="shared" si="122"/>
        <v>4319.79</v>
      </c>
    </row>
    <row r="7845" spans="1:7" x14ac:dyDescent="0.25">
      <c r="A7845" s="261" t="s">
        <v>5889</v>
      </c>
      <c r="B7845">
        <v>39554</v>
      </c>
      <c r="C7845" t="s">
        <v>8062</v>
      </c>
      <c r="D7845" t="s">
        <v>5694</v>
      </c>
      <c r="E7845" s="285">
        <v>4862.9799999999996</v>
      </c>
      <c r="F7845" s="284"/>
      <c r="G7845" s="284">
        <f t="shared" si="122"/>
        <v>4862.9799999999996</v>
      </c>
    </row>
    <row r="7846" spans="1:7" x14ac:dyDescent="0.25">
      <c r="A7846" s="261" t="s">
        <v>5889</v>
      </c>
      <c r="B7846">
        <v>43194</v>
      </c>
      <c r="C7846" t="s">
        <v>8063</v>
      </c>
      <c r="D7846" t="s">
        <v>5694</v>
      </c>
      <c r="E7846" s="285">
        <v>1963.42</v>
      </c>
      <c r="F7846" s="284"/>
      <c r="G7846" s="284">
        <f t="shared" si="122"/>
        <v>1963.42</v>
      </c>
    </row>
    <row r="7847" spans="1:7" x14ac:dyDescent="0.25">
      <c r="A7847" s="261" t="s">
        <v>5889</v>
      </c>
      <c r="B7847">
        <v>39551</v>
      </c>
      <c r="C7847" t="s">
        <v>8064</v>
      </c>
      <c r="D7847" t="s">
        <v>5694</v>
      </c>
      <c r="E7847" s="285">
        <v>2161.94</v>
      </c>
      <c r="F7847" s="284"/>
      <c r="G7847" s="284">
        <f t="shared" si="122"/>
        <v>2161.94</v>
      </c>
    </row>
    <row r="7848" spans="1:7" x14ac:dyDescent="0.25">
      <c r="A7848" s="261" t="s">
        <v>5889</v>
      </c>
      <c r="B7848">
        <v>43185</v>
      </c>
      <c r="C7848" t="s">
        <v>8065</v>
      </c>
      <c r="D7848" t="s">
        <v>5694</v>
      </c>
      <c r="E7848" s="285">
        <v>6143.84</v>
      </c>
      <c r="F7848" s="284"/>
      <c r="G7848" s="284">
        <f t="shared" si="122"/>
        <v>6143.84</v>
      </c>
    </row>
    <row r="7849" spans="1:7" x14ac:dyDescent="0.25">
      <c r="A7849" s="261" t="s">
        <v>5889</v>
      </c>
      <c r="B7849">
        <v>43186</v>
      </c>
      <c r="C7849" t="s">
        <v>8066</v>
      </c>
      <c r="D7849" t="s">
        <v>5694</v>
      </c>
      <c r="E7849" s="285">
        <v>6480.51</v>
      </c>
      <c r="F7849" s="284"/>
      <c r="G7849" s="284">
        <f t="shared" si="122"/>
        <v>6480.51</v>
      </c>
    </row>
    <row r="7850" spans="1:7" x14ac:dyDescent="0.25">
      <c r="A7850" s="261" t="s">
        <v>5889</v>
      </c>
      <c r="B7850">
        <v>43187</v>
      </c>
      <c r="C7850" t="s">
        <v>8067</v>
      </c>
      <c r="D7850" t="s">
        <v>5694</v>
      </c>
      <c r="E7850" s="285">
        <v>8599.7000000000007</v>
      </c>
      <c r="F7850" s="284"/>
      <c r="G7850" s="284">
        <f t="shared" si="122"/>
        <v>8599.7000000000007</v>
      </c>
    </row>
    <row r="7851" spans="1:7" x14ac:dyDescent="0.25">
      <c r="A7851" s="261" t="s">
        <v>5889</v>
      </c>
      <c r="B7851">
        <v>43188</v>
      </c>
      <c r="C7851" t="s">
        <v>8068</v>
      </c>
      <c r="D7851" t="s">
        <v>5694</v>
      </c>
      <c r="E7851" s="285">
        <v>10419.68</v>
      </c>
      <c r="F7851" s="284"/>
      <c r="G7851" s="284">
        <f t="shared" si="122"/>
        <v>10419.68</v>
      </c>
    </row>
    <row r="7852" spans="1:7" x14ac:dyDescent="0.25">
      <c r="A7852" s="261" t="s">
        <v>5889</v>
      </c>
      <c r="B7852">
        <v>43189</v>
      </c>
      <c r="C7852" t="s">
        <v>8069</v>
      </c>
      <c r="D7852" t="s">
        <v>5694</v>
      </c>
      <c r="E7852" s="285">
        <v>11720.4</v>
      </c>
      <c r="F7852" s="284"/>
      <c r="G7852" s="284">
        <f t="shared" si="122"/>
        <v>11720.4</v>
      </c>
    </row>
    <row r="7853" spans="1:7" x14ac:dyDescent="0.25">
      <c r="A7853" s="261" t="s">
        <v>5889</v>
      </c>
      <c r="B7853">
        <v>39580</v>
      </c>
      <c r="C7853" t="s">
        <v>8070</v>
      </c>
      <c r="D7853" t="s">
        <v>5694</v>
      </c>
      <c r="E7853" s="285">
        <v>92361.59</v>
      </c>
      <c r="F7853" s="284"/>
      <c r="G7853" s="284">
        <f t="shared" si="122"/>
        <v>92361.59</v>
      </c>
    </row>
    <row r="7854" spans="1:7" x14ac:dyDescent="0.25">
      <c r="A7854" s="261" t="s">
        <v>5889</v>
      </c>
      <c r="B7854">
        <v>39577</v>
      </c>
      <c r="C7854" t="s">
        <v>8071</v>
      </c>
      <c r="D7854" t="s">
        <v>5694</v>
      </c>
      <c r="E7854" s="285">
        <v>28908.98</v>
      </c>
      <c r="F7854" s="284"/>
      <c r="G7854" s="284">
        <f t="shared" si="122"/>
        <v>28908.98</v>
      </c>
    </row>
    <row r="7855" spans="1:7" x14ac:dyDescent="0.25">
      <c r="A7855" s="261" t="s">
        <v>5889</v>
      </c>
      <c r="B7855">
        <v>39578</v>
      </c>
      <c r="C7855" t="s">
        <v>8072</v>
      </c>
      <c r="D7855" t="s">
        <v>5694</v>
      </c>
      <c r="E7855" s="285">
        <v>37307.61</v>
      </c>
      <c r="F7855" s="284"/>
      <c r="G7855" s="284">
        <f t="shared" si="122"/>
        <v>37307.61</v>
      </c>
    </row>
    <row r="7856" spans="1:7" x14ac:dyDescent="0.25">
      <c r="A7856" s="261" t="s">
        <v>5889</v>
      </c>
      <c r="B7856">
        <v>39579</v>
      </c>
      <c r="C7856" t="s">
        <v>8073</v>
      </c>
      <c r="D7856" t="s">
        <v>5694</v>
      </c>
      <c r="E7856" s="285">
        <v>54279.65</v>
      </c>
      <c r="F7856" s="284"/>
      <c r="G7856" s="284">
        <f t="shared" si="122"/>
        <v>54279.65</v>
      </c>
    </row>
    <row r="7857" spans="1:7" x14ac:dyDescent="0.25">
      <c r="A7857" s="261" t="s">
        <v>5889</v>
      </c>
      <c r="B7857">
        <v>39826</v>
      </c>
      <c r="C7857" t="s">
        <v>8074</v>
      </c>
      <c r="D7857" t="s">
        <v>5694</v>
      </c>
      <c r="E7857" s="285">
        <v>6666.53</v>
      </c>
      <c r="F7857" s="284"/>
      <c r="G7857" s="284">
        <f t="shared" si="122"/>
        <v>6666.53</v>
      </c>
    </row>
    <row r="7858" spans="1:7" x14ac:dyDescent="0.25">
      <c r="A7858" s="261" t="s">
        <v>5889</v>
      </c>
      <c r="B7858">
        <v>10700</v>
      </c>
      <c r="C7858" t="s">
        <v>8075</v>
      </c>
      <c r="D7858" t="s">
        <v>5694</v>
      </c>
      <c r="E7858" s="285">
        <v>29629.38</v>
      </c>
      <c r="F7858" s="284"/>
      <c r="G7858" s="284">
        <f t="shared" si="122"/>
        <v>29629.38</v>
      </c>
    </row>
    <row r="7859" spans="1:7" x14ac:dyDescent="0.25">
      <c r="A7859" s="261" t="s">
        <v>5889</v>
      </c>
      <c r="B7859">
        <v>346</v>
      </c>
      <c r="C7859" t="s">
        <v>8076</v>
      </c>
      <c r="D7859" t="s">
        <v>5696</v>
      </c>
      <c r="E7859" s="285">
        <v>23.69</v>
      </c>
      <c r="F7859" s="284"/>
      <c r="G7859" s="284">
        <f t="shared" si="122"/>
        <v>23.69</v>
      </c>
    </row>
    <row r="7860" spans="1:7" x14ac:dyDescent="0.25">
      <c r="A7860" s="261" t="s">
        <v>5889</v>
      </c>
      <c r="B7860">
        <v>3312</v>
      </c>
      <c r="C7860" t="s">
        <v>8077</v>
      </c>
      <c r="D7860" t="s">
        <v>5696</v>
      </c>
      <c r="E7860" s="285">
        <v>20.98</v>
      </c>
      <c r="F7860" s="284"/>
      <c r="G7860" s="284">
        <f t="shared" si="122"/>
        <v>20.98</v>
      </c>
    </row>
    <row r="7861" spans="1:7" x14ac:dyDescent="0.25">
      <c r="A7861" s="261" t="s">
        <v>5889</v>
      </c>
      <c r="B7861">
        <v>339</v>
      </c>
      <c r="C7861" t="s">
        <v>8078</v>
      </c>
      <c r="D7861" t="s">
        <v>5695</v>
      </c>
      <c r="E7861" s="285">
        <v>1.22</v>
      </c>
      <c r="F7861" s="284"/>
      <c r="G7861" s="284">
        <f t="shared" si="122"/>
        <v>1.22</v>
      </c>
    </row>
    <row r="7862" spans="1:7" x14ac:dyDescent="0.25">
      <c r="A7862" s="261" t="s">
        <v>5889</v>
      </c>
      <c r="B7862">
        <v>340</v>
      </c>
      <c r="C7862" t="s">
        <v>8079</v>
      </c>
      <c r="D7862" t="s">
        <v>5695</v>
      </c>
      <c r="E7862" s="285">
        <v>1.1000000000000001</v>
      </c>
      <c r="F7862" s="284"/>
      <c r="G7862" s="284">
        <f t="shared" si="122"/>
        <v>1.1000000000000001</v>
      </c>
    </row>
    <row r="7863" spans="1:7" x14ac:dyDescent="0.25">
      <c r="A7863" s="261" t="s">
        <v>5889</v>
      </c>
      <c r="B7863">
        <v>43130</v>
      </c>
      <c r="C7863" t="s">
        <v>8080</v>
      </c>
      <c r="D7863" t="s">
        <v>5696</v>
      </c>
      <c r="E7863" s="285">
        <v>20</v>
      </c>
      <c r="F7863" s="284"/>
      <c r="G7863" s="284">
        <f t="shared" si="122"/>
        <v>20</v>
      </c>
    </row>
    <row r="7864" spans="1:7" x14ac:dyDescent="0.25">
      <c r="A7864" s="261" t="s">
        <v>5889</v>
      </c>
      <c r="B7864">
        <v>344</v>
      </c>
      <c r="C7864" t="s">
        <v>8081</v>
      </c>
      <c r="D7864" t="s">
        <v>5696</v>
      </c>
      <c r="E7864" s="285">
        <v>26.29</v>
      </c>
      <c r="F7864" s="284"/>
      <c r="G7864" s="284">
        <f t="shared" si="122"/>
        <v>26.29</v>
      </c>
    </row>
    <row r="7865" spans="1:7" x14ac:dyDescent="0.25">
      <c r="A7865" s="261" t="s">
        <v>5889</v>
      </c>
      <c r="B7865">
        <v>345</v>
      </c>
      <c r="C7865" t="s">
        <v>8082</v>
      </c>
      <c r="D7865" t="s">
        <v>5696</v>
      </c>
      <c r="E7865" s="285">
        <v>28.52</v>
      </c>
      <c r="F7865" s="284"/>
      <c r="G7865" s="284">
        <f t="shared" si="122"/>
        <v>28.52</v>
      </c>
    </row>
    <row r="7866" spans="1:7" x14ac:dyDescent="0.25">
      <c r="A7866" s="261" t="s">
        <v>5889</v>
      </c>
      <c r="B7866">
        <v>43131</v>
      </c>
      <c r="C7866" t="s">
        <v>8083</v>
      </c>
      <c r="D7866" t="s">
        <v>5696</v>
      </c>
      <c r="E7866" s="285">
        <v>23.23</v>
      </c>
      <c r="F7866" s="284"/>
      <c r="G7866" s="284">
        <f t="shared" si="122"/>
        <v>23.23</v>
      </c>
    </row>
    <row r="7867" spans="1:7" x14ac:dyDescent="0.25">
      <c r="A7867" s="261" t="s">
        <v>5889</v>
      </c>
      <c r="B7867">
        <v>3313</v>
      </c>
      <c r="C7867" t="s">
        <v>8084</v>
      </c>
      <c r="D7867" t="s">
        <v>5696</v>
      </c>
      <c r="E7867" s="285">
        <v>27</v>
      </c>
      <c r="F7867" s="284"/>
      <c r="G7867" s="284">
        <f t="shared" si="122"/>
        <v>27</v>
      </c>
    </row>
    <row r="7868" spans="1:7" x14ac:dyDescent="0.25">
      <c r="A7868" s="261" t="s">
        <v>5889</v>
      </c>
      <c r="B7868">
        <v>43132</v>
      </c>
      <c r="C7868" t="s">
        <v>8085</v>
      </c>
      <c r="D7868" t="s">
        <v>5696</v>
      </c>
      <c r="E7868" s="285">
        <v>20</v>
      </c>
      <c r="F7868" s="284"/>
      <c r="G7868" s="284">
        <f t="shared" si="122"/>
        <v>20</v>
      </c>
    </row>
    <row r="7869" spans="1:7" x14ac:dyDescent="0.25">
      <c r="A7869" s="261" t="s">
        <v>5889</v>
      </c>
      <c r="B7869">
        <v>366</v>
      </c>
      <c r="C7869" t="s">
        <v>8086</v>
      </c>
      <c r="D7869" t="s">
        <v>5698</v>
      </c>
      <c r="E7869" s="285">
        <v>87</v>
      </c>
      <c r="F7869" s="284"/>
      <c r="G7869" s="284">
        <f t="shared" si="122"/>
        <v>87</v>
      </c>
    </row>
    <row r="7870" spans="1:7" x14ac:dyDescent="0.25">
      <c r="A7870" s="261" t="s">
        <v>5889</v>
      </c>
      <c r="B7870">
        <v>367</v>
      </c>
      <c r="C7870" t="s">
        <v>8087</v>
      </c>
      <c r="D7870" t="s">
        <v>5698</v>
      </c>
      <c r="E7870" s="285">
        <v>88.13</v>
      </c>
      <c r="F7870" s="284"/>
      <c r="G7870" s="284">
        <f t="shared" si="122"/>
        <v>88.13</v>
      </c>
    </row>
    <row r="7871" spans="1:7" x14ac:dyDescent="0.25">
      <c r="A7871" s="261" t="s">
        <v>5889</v>
      </c>
      <c r="B7871">
        <v>370</v>
      </c>
      <c r="C7871" t="s">
        <v>8088</v>
      </c>
      <c r="D7871" t="s">
        <v>5698</v>
      </c>
      <c r="E7871" s="285">
        <v>87</v>
      </c>
      <c r="F7871" s="284"/>
      <c r="G7871" s="284">
        <f t="shared" si="122"/>
        <v>87</v>
      </c>
    </row>
    <row r="7872" spans="1:7" x14ac:dyDescent="0.25">
      <c r="A7872" s="261" t="s">
        <v>5889</v>
      </c>
      <c r="B7872">
        <v>368</v>
      </c>
      <c r="C7872" t="s">
        <v>8089</v>
      </c>
      <c r="D7872" t="s">
        <v>5698</v>
      </c>
      <c r="E7872" s="285">
        <v>43.5</v>
      </c>
      <c r="F7872" s="284"/>
      <c r="G7872" s="284">
        <f t="shared" si="122"/>
        <v>43.5</v>
      </c>
    </row>
    <row r="7873" spans="1:7" x14ac:dyDescent="0.25">
      <c r="A7873" s="261" t="s">
        <v>5889</v>
      </c>
      <c r="B7873">
        <v>11075</v>
      </c>
      <c r="C7873" t="s">
        <v>8090</v>
      </c>
      <c r="D7873" t="s">
        <v>5698</v>
      </c>
      <c r="E7873" s="285">
        <v>998.49</v>
      </c>
      <c r="F7873" s="284"/>
      <c r="G7873" s="284">
        <f t="shared" si="122"/>
        <v>998.49</v>
      </c>
    </row>
    <row r="7874" spans="1:7" x14ac:dyDescent="0.25">
      <c r="A7874" s="261" t="s">
        <v>5889</v>
      </c>
      <c r="B7874">
        <v>1381</v>
      </c>
      <c r="C7874" t="s">
        <v>8091</v>
      </c>
      <c r="D7874" t="s">
        <v>5696</v>
      </c>
      <c r="E7874" s="285">
        <v>0.75</v>
      </c>
      <c r="F7874" s="284"/>
      <c r="G7874" s="284">
        <f t="shared" si="122"/>
        <v>0.75</v>
      </c>
    </row>
    <row r="7875" spans="1:7" x14ac:dyDescent="0.25">
      <c r="A7875" s="261" t="s">
        <v>5889</v>
      </c>
      <c r="B7875">
        <v>34353</v>
      </c>
      <c r="C7875" t="s">
        <v>8092</v>
      </c>
      <c r="D7875" t="s">
        <v>5696</v>
      </c>
      <c r="E7875" s="285">
        <v>1.39</v>
      </c>
      <c r="F7875" s="284"/>
      <c r="G7875" s="284">
        <f t="shared" ref="G7875:G7938" si="123">E7875-F7875</f>
        <v>1.39</v>
      </c>
    </row>
    <row r="7876" spans="1:7" x14ac:dyDescent="0.25">
      <c r="A7876" s="261" t="s">
        <v>5889</v>
      </c>
      <c r="B7876">
        <v>37595</v>
      </c>
      <c r="C7876" t="s">
        <v>8093</v>
      </c>
      <c r="D7876" t="s">
        <v>5696</v>
      </c>
      <c r="E7876" s="285">
        <v>2.2999999999999998</v>
      </c>
      <c r="F7876" s="284"/>
      <c r="G7876" s="284">
        <f t="shared" si="123"/>
        <v>2.2999999999999998</v>
      </c>
    </row>
    <row r="7877" spans="1:7" x14ac:dyDescent="0.25">
      <c r="A7877" s="261" t="s">
        <v>5889</v>
      </c>
      <c r="B7877">
        <v>37596</v>
      </c>
      <c r="C7877" t="s">
        <v>8094</v>
      </c>
      <c r="D7877" t="s">
        <v>5696</v>
      </c>
      <c r="E7877" s="285">
        <v>2.64</v>
      </c>
      <c r="F7877" s="284"/>
      <c r="G7877" s="284">
        <f t="shared" si="123"/>
        <v>2.64</v>
      </c>
    </row>
    <row r="7878" spans="1:7" x14ac:dyDescent="0.25">
      <c r="A7878" s="261" t="s">
        <v>5889</v>
      </c>
      <c r="B7878">
        <v>371</v>
      </c>
      <c r="C7878" t="s">
        <v>8095</v>
      </c>
      <c r="D7878" t="s">
        <v>5696</v>
      </c>
      <c r="E7878" s="285">
        <v>0.81</v>
      </c>
      <c r="F7878" s="284"/>
      <c r="G7878" s="284">
        <f t="shared" si="123"/>
        <v>0.81</v>
      </c>
    </row>
    <row r="7879" spans="1:7" x14ac:dyDescent="0.25">
      <c r="A7879" s="261" t="s">
        <v>5889</v>
      </c>
      <c r="B7879">
        <v>37553</v>
      </c>
      <c r="C7879" t="s">
        <v>8096</v>
      </c>
      <c r="D7879" t="s">
        <v>5696</v>
      </c>
      <c r="E7879" s="285">
        <v>1.53</v>
      </c>
      <c r="F7879" s="284"/>
      <c r="G7879" s="284">
        <f t="shared" si="123"/>
        <v>1.53</v>
      </c>
    </row>
    <row r="7880" spans="1:7" x14ac:dyDescent="0.25">
      <c r="A7880" s="261" t="s">
        <v>5889</v>
      </c>
      <c r="B7880">
        <v>37552</v>
      </c>
      <c r="C7880" t="s">
        <v>8097</v>
      </c>
      <c r="D7880" t="s">
        <v>5696</v>
      </c>
      <c r="E7880" s="285">
        <v>2.46</v>
      </c>
      <c r="F7880" s="284"/>
      <c r="G7880" s="284">
        <f t="shared" si="123"/>
        <v>2.46</v>
      </c>
    </row>
    <row r="7881" spans="1:7" x14ac:dyDescent="0.25">
      <c r="A7881" s="261" t="s">
        <v>5889</v>
      </c>
      <c r="B7881">
        <v>36880</v>
      </c>
      <c r="C7881" t="s">
        <v>8098</v>
      </c>
      <c r="D7881" t="s">
        <v>5696</v>
      </c>
      <c r="E7881" s="285">
        <v>2.5</v>
      </c>
      <c r="F7881" s="284"/>
      <c r="G7881" s="284">
        <f t="shared" si="123"/>
        <v>2.5</v>
      </c>
    </row>
    <row r="7882" spans="1:7" x14ac:dyDescent="0.25">
      <c r="A7882" s="261" t="s">
        <v>5889</v>
      </c>
      <c r="B7882">
        <v>34355</v>
      </c>
      <c r="C7882" t="s">
        <v>8099</v>
      </c>
      <c r="D7882" t="s">
        <v>5696</v>
      </c>
      <c r="E7882" s="285">
        <v>2.15</v>
      </c>
      <c r="F7882" s="284"/>
      <c r="G7882" s="284">
        <f t="shared" si="123"/>
        <v>2.15</v>
      </c>
    </row>
    <row r="7883" spans="1:7" x14ac:dyDescent="0.25">
      <c r="A7883" s="261" t="s">
        <v>5889</v>
      </c>
      <c r="B7883">
        <v>130</v>
      </c>
      <c r="C7883" t="s">
        <v>8100</v>
      </c>
      <c r="D7883" t="s">
        <v>5696</v>
      </c>
      <c r="E7883" s="285">
        <v>4.28</v>
      </c>
      <c r="F7883" s="284"/>
      <c r="G7883" s="284">
        <f t="shared" si="123"/>
        <v>4.28</v>
      </c>
    </row>
    <row r="7884" spans="1:7" x14ac:dyDescent="0.25">
      <c r="A7884" s="261" t="s">
        <v>5889</v>
      </c>
      <c r="B7884">
        <v>135</v>
      </c>
      <c r="C7884" t="s">
        <v>8101</v>
      </c>
      <c r="D7884" t="s">
        <v>5696</v>
      </c>
      <c r="E7884" s="285">
        <v>3.45</v>
      </c>
      <c r="F7884" s="284"/>
      <c r="G7884" s="284">
        <f t="shared" si="123"/>
        <v>3.45</v>
      </c>
    </row>
    <row r="7885" spans="1:7" x14ac:dyDescent="0.25">
      <c r="A7885" s="261" t="s">
        <v>5889</v>
      </c>
      <c r="B7885">
        <v>36886</v>
      </c>
      <c r="C7885" t="s">
        <v>8102</v>
      </c>
      <c r="D7885" t="s">
        <v>5696</v>
      </c>
      <c r="E7885" s="285">
        <v>0.77</v>
      </c>
      <c r="F7885" s="284"/>
      <c r="G7885" s="284">
        <f t="shared" si="123"/>
        <v>0.77</v>
      </c>
    </row>
    <row r="7886" spans="1:7" x14ac:dyDescent="0.25">
      <c r="A7886" s="261" t="s">
        <v>5889</v>
      </c>
      <c r="B7886">
        <v>38546</v>
      </c>
      <c r="C7886" t="s">
        <v>8103</v>
      </c>
      <c r="D7886" t="s">
        <v>5698</v>
      </c>
      <c r="E7886" s="285">
        <v>521.55999999999995</v>
      </c>
      <c r="F7886" s="284"/>
      <c r="G7886" s="284">
        <f t="shared" si="123"/>
        <v>521.55999999999995</v>
      </c>
    </row>
    <row r="7887" spans="1:7" x14ac:dyDescent="0.25">
      <c r="A7887" s="261" t="s">
        <v>5889</v>
      </c>
      <c r="B7887">
        <v>34549</v>
      </c>
      <c r="C7887" t="s">
        <v>8104</v>
      </c>
      <c r="D7887" t="s">
        <v>5698</v>
      </c>
      <c r="E7887" s="285">
        <v>730.33</v>
      </c>
      <c r="F7887" s="284"/>
      <c r="G7887" s="284">
        <f t="shared" si="123"/>
        <v>730.33</v>
      </c>
    </row>
    <row r="7888" spans="1:7" x14ac:dyDescent="0.25">
      <c r="A7888" s="261" t="s">
        <v>5889</v>
      </c>
      <c r="B7888">
        <v>6081</v>
      </c>
      <c r="C7888" t="s">
        <v>8105</v>
      </c>
      <c r="D7888" t="s">
        <v>5698</v>
      </c>
      <c r="E7888" s="285">
        <v>51.12</v>
      </c>
      <c r="F7888" s="284"/>
      <c r="G7888" s="284">
        <f t="shared" si="123"/>
        <v>51.12</v>
      </c>
    </row>
    <row r="7889" spans="1:7" x14ac:dyDescent="0.25">
      <c r="A7889" s="261" t="s">
        <v>5889</v>
      </c>
      <c r="B7889">
        <v>6077</v>
      </c>
      <c r="C7889" t="s">
        <v>8106</v>
      </c>
      <c r="D7889" t="s">
        <v>5698</v>
      </c>
      <c r="E7889" s="285">
        <v>36.51</v>
      </c>
      <c r="F7889" s="284"/>
      <c r="G7889" s="284">
        <f t="shared" si="123"/>
        <v>36.51</v>
      </c>
    </row>
    <row r="7890" spans="1:7" x14ac:dyDescent="0.25">
      <c r="A7890" s="261" t="s">
        <v>5889</v>
      </c>
      <c r="B7890">
        <v>6079</v>
      </c>
      <c r="C7890" t="s">
        <v>8107</v>
      </c>
      <c r="D7890" t="s">
        <v>5698</v>
      </c>
      <c r="E7890" s="285">
        <v>36.51</v>
      </c>
      <c r="F7890" s="284"/>
      <c r="G7890" s="284">
        <f t="shared" si="123"/>
        <v>36.51</v>
      </c>
    </row>
    <row r="7891" spans="1:7" x14ac:dyDescent="0.25">
      <c r="A7891" s="261" t="s">
        <v>5889</v>
      </c>
      <c r="B7891">
        <v>1091</v>
      </c>
      <c r="C7891" t="s">
        <v>8108</v>
      </c>
      <c r="D7891" t="s">
        <v>5694</v>
      </c>
      <c r="E7891" s="285">
        <v>39.119999999999997</v>
      </c>
      <c r="F7891" s="284"/>
      <c r="G7891" s="284">
        <f t="shared" si="123"/>
        <v>39.119999999999997</v>
      </c>
    </row>
    <row r="7892" spans="1:7" x14ac:dyDescent="0.25">
      <c r="A7892" s="261" t="s">
        <v>5889</v>
      </c>
      <c r="B7892">
        <v>1094</v>
      </c>
      <c r="C7892" t="s">
        <v>8109</v>
      </c>
      <c r="D7892" t="s">
        <v>5694</v>
      </c>
      <c r="E7892" s="285">
        <v>27.36</v>
      </c>
      <c r="F7892" s="284"/>
      <c r="G7892" s="284">
        <f t="shared" si="123"/>
        <v>27.36</v>
      </c>
    </row>
    <row r="7893" spans="1:7" x14ac:dyDescent="0.25">
      <c r="A7893" s="261" t="s">
        <v>5889</v>
      </c>
      <c r="B7893">
        <v>1095</v>
      </c>
      <c r="C7893" t="s">
        <v>8110</v>
      </c>
      <c r="D7893" t="s">
        <v>5694</v>
      </c>
      <c r="E7893" s="285">
        <v>58.16</v>
      </c>
      <c r="F7893" s="284"/>
      <c r="G7893" s="284">
        <f t="shared" si="123"/>
        <v>58.16</v>
      </c>
    </row>
    <row r="7894" spans="1:7" x14ac:dyDescent="0.25">
      <c r="A7894" s="261" t="s">
        <v>5889</v>
      </c>
      <c r="B7894">
        <v>1092</v>
      </c>
      <c r="C7894" t="s">
        <v>8111</v>
      </c>
      <c r="D7894" t="s">
        <v>5694</v>
      </c>
      <c r="E7894" s="285">
        <v>45</v>
      </c>
      <c r="F7894" s="284"/>
      <c r="G7894" s="284">
        <f t="shared" si="123"/>
        <v>45</v>
      </c>
    </row>
    <row r="7895" spans="1:7" x14ac:dyDescent="0.25">
      <c r="A7895" s="261" t="s">
        <v>5889</v>
      </c>
      <c r="B7895">
        <v>1093</v>
      </c>
      <c r="C7895" t="s">
        <v>8112</v>
      </c>
      <c r="D7895" t="s">
        <v>5694</v>
      </c>
      <c r="E7895" s="285">
        <v>105.09</v>
      </c>
      <c r="F7895" s="284"/>
      <c r="G7895" s="284">
        <f t="shared" si="123"/>
        <v>105.09</v>
      </c>
    </row>
    <row r="7896" spans="1:7" x14ac:dyDescent="0.25">
      <c r="A7896" s="261" t="s">
        <v>5889</v>
      </c>
      <c r="B7896">
        <v>1090</v>
      </c>
      <c r="C7896" t="s">
        <v>8113</v>
      </c>
      <c r="D7896" t="s">
        <v>5694</v>
      </c>
      <c r="E7896" s="285">
        <v>75.239999999999995</v>
      </c>
      <c r="F7896" s="284"/>
      <c r="G7896" s="284">
        <f t="shared" si="123"/>
        <v>75.239999999999995</v>
      </c>
    </row>
    <row r="7897" spans="1:7" x14ac:dyDescent="0.25">
      <c r="A7897" s="261" t="s">
        <v>5889</v>
      </c>
      <c r="B7897">
        <v>1096</v>
      </c>
      <c r="C7897" t="s">
        <v>8114</v>
      </c>
      <c r="D7897" t="s">
        <v>5694</v>
      </c>
      <c r="E7897" s="285">
        <v>135.41</v>
      </c>
      <c r="F7897" s="284"/>
      <c r="G7897" s="284">
        <f t="shared" si="123"/>
        <v>135.41</v>
      </c>
    </row>
    <row r="7898" spans="1:7" x14ac:dyDescent="0.25">
      <c r="A7898" s="261" t="s">
        <v>5889</v>
      </c>
      <c r="B7898">
        <v>1097</v>
      </c>
      <c r="C7898" t="s">
        <v>8115</v>
      </c>
      <c r="D7898" t="s">
        <v>5694</v>
      </c>
      <c r="E7898" s="285">
        <v>114.94</v>
      </c>
      <c r="F7898" s="284"/>
      <c r="G7898" s="284">
        <f t="shared" si="123"/>
        <v>114.94</v>
      </c>
    </row>
    <row r="7899" spans="1:7" x14ac:dyDescent="0.25">
      <c r="A7899" s="261" t="s">
        <v>5889</v>
      </c>
      <c r="B7899">
        <v>378</v>
      </c>
      <c r="C7899" t="s">
        <v>8116</v>
      </c>
      <c r="D7899" t="s">
        <v>5699</v>
      </c>
      <c r="E7899" s="285">
        <v>17.829999999999998</v>
      </c>
      <c r="F7899" s="284"/>
      <c r="G7899" s="284">
        <f t="shared" si="123"/>
        <v>17.829999999999998</v>
      </c>
    </row>
    <row r="7900" spans="1:7" x14ac:dyDescent="0.25">
      <c r="A7900" s="261" t="s">
        <v>5889</v>
      </c>
      <c r="B7900">
        <v>40911</v>
      </c>
      <c r="C7900" t="s">
        <v>8117</v>
      </c>
      <c r="D7900" t="s">
        <v>5700</v>
      </c>
      <c r="E7900" s="285">
        <v>3126.98</v>
      </c>
      <c r="F7900" s="284"/>
      <c r="G7900" s="284">
        <f t="shared" si="123"/>
        <v>3126.98</v>
      </c>
    </row>
    <row r="7901" spans="1:7" x14ac:dyDescent="0.25">
      <c r="A7901" s="261" t="s">
        <v>5889</v>
      </c>
      <c r="B7901">
        <v>33939</v>
      </c>
      <c r="C7901" t="s">
        <v>8118</v>
      </c>
      <c r="D7901" t="s">
        <v>5699</v>
      </c>
      <c r="E7901" s="285">
        <v>98.11</v>
      </c>
      <c r="F7901" s="284"/>
      <c r="G7901" s="284">
        <f t="shared" si="123"/>
        <v>98.11</v>
      </c>
    </row>
    <row r="7902" spans="1:7" x14ac:dyDescent="0.25">
      <c r="A7902" s="261" t="s">
        <v>5889</v>
      </c>
      <c r="B7902">
        <v>40815</v>
      </c>
      <c r="C7902" t="s">
        <v>8119</v>
      </c>
      <c r="D7902" t="s">
        <v>5700</v>
      </c>
      <c r="E7902" s="285">
        <v>17207.04</v>
      </c>
      <c r="F7902" s="284"/>
      <c r="G7902" s="284">
        <f t="shared" si="123"/>
        <v>17207.04</v>
      </c>
    </row>
    <row r="7903" spans="1:7" x14ac:dyDescent="0.25">
      <c r="A7903" s="261" t="s">
        <v>5889</v>
      </c>
      <c r="B7903">
        <v>33952</v>
      </c>
      <c r="C7903" t="s">
        <v>8120</v>
      </c>
      <c r="D7903" t="s">
        <v>5699</v>
      </c>
      <c r="E7903" s="285">
        <v>103.93</v>
      </c>
      <c r="F7903" s="284"/>
      <c r="G7903" s="284">
        <f t="shared" si="123"/>
        <v>103.93</v>
      </c>
    </row>
    <row r="7904" spans="1:7" x14ac:dyDescent="0.25">
      <c r="A7904" s="261" t="s">
        <v>5889</v>
      </c>
      <c r="B7904">
        <v>40816</v>
      </c>
      <c r="C7904" t="s">
        <v>8121</v>
      </c>
      <c r="D7904" t="s">
        <v>5700</v>
      </c>
      <c r="E7904" s="285">
        <v>18229.2</v>
      </c>
      <c r="F7904" s="284"/>
      <c r="G7904" s="284">
        <f t="shared" si="123"/>
        <v>18229.2</v>
      </c>
    </row>
    <row r="7905" spans="1:7" x14ac:dyDescent="0.25">
      <c r="A7905" s="261" t="s">
        <v>5889</v>
      </c>
      <c r="B7905">
        <v>33953</v>
      </c>
      <c r="C7905" t="s">
        <v>8122</v>
      </c>
      <c r="D7905" t="s">
        <v>5699</v>
      </c>
      <c r="E7905" s="285">
        <v>108.92</v>
      </c>
      <c r="F7905" s="284"/>
      <c r="G7905" s="284">
        <f t="shared" si="123"/>
        <v>108.92</v>
      </c>
    </row>
    <row r="7906" spans="1:7" x14ac:dyDescent="0.25">
      <c r="A7906" s="261" t="s">
        <v>5889</v>
      </c>
      <c r="B7906">
        <v>40817</v>
      </c>
      <c r="C7906" t="s">
        <v>8123</v>
      </c>
      <c r="D7906" t="s">
        <v>5700</v>
      </c>
      <c r="E7906" s="285">
        <v>19104.79</v>
      </c>
      <c r="F7906" s="284"/>
      <c r="G7906" s="284">
        <f t="shared" si="123"/>
        <v>19104.79</v>
      </c>
    </row>
    <row r="7907" spans="1:7" x14ac:dyDescent="0.25">
      <c r="A7907" s="261" t="s">
        <v>5889</v>
      </c>
      <c r="B7907">
        <v>13348</v>
      </c>
      <c r="C7907" t="s">
        <v>8124</v>
      </c>
      <c r="D7907" t="s">
        <v>5694</v>
      </c>
      <c r="E7907" s="285">
        <v>1.79</v>
      </c>
      <c r="F7907" s="284"/>
      <c r="G7907" s="284">
        <f t="shared" si="123"/>
        <v>1.79</v>
      </c>
    </row>
    <row r="7908" spans="1:7" x14ac:dyDescent="0.25">
      <c r="A7908" s="261" t="s">
        <v>5889</v>
      </c>
      <c r="B7908">
        <v>39211</v>
      </c>
      <c r="C7908" t="s">
        <v>8125</v>
      </c>
      <c r="D7908" t="s">
        <v>5694</v>
      </c>
      <c r="E7908" s="285">
        <v>2</v>
      </c>
      <c r="F7908" s="284"/>
      <c r="G7908" s="284">
        <f t="shared" si="123"/>
        <v>2</v>
      </c>
    </row>
    <row r="7909" spans="1:7" x14ac:dyDescent="0.25">
      <c r="A7909" s="261" t="s">
        <v>5889</v>
      </c>
      <c r="B7909">
        <v>39212</v>
      </c>
      <c r="C7909" t="s">
        <v>8126</v>
      </c>
      <c r="D7909" t="s">
        <v>5694</v>
      </c>
      <c r="E7909" s="285">
        <v>2.23</v>
      </c>
      <c r="F7909" s="284"/>
      <c r="G7909" s="284">
        <f t="shared" si="123"/>
        <v>2.23</v>
      </c>
    </row>
    <row r="7910" spans="1:7" x14ac:dyDescent="0.25">
      <c r="A7910" s="261" t="s">
        <v>5889</v>
      </c>
      <c r="B7910">
        <v>39208</v>
      </c>
      <c r="C7910" t="s">
        <v>8127</v>
      </c>
      <c r="D7910" t="s">
        <v>5694</v>
      </c>
      <c r="E7910" s="285">
        <v>0.61</v>
      </c>
      <c r="F7910" s="284"/>
      <c r="G7910" s="284">
        <f t="shared" si="123"/>
        <v>0.61</v>
      </c>
    </row>
    <row r="7911" spans="1:7" x14ac:dyDescent="0.25">
      <c r="A7911" s="261" t="s">
        <v>5889</v>
      </c>
      <c r="B7911">
        <v>39210</v>
      </c>
      <c r="C7911" t="s">
        <v>8128</v>
      </c>
      <c r="D7911" t="s">
        <v>5694</v>
      </c>
      <c r="E7911" s="285">
        <v>1.1200000000000001</v>
      </c>
      <c r="F7911" s="284"/>
      <c r="G7911" s="284">
        <f t="shared" si="123"/>
        <v>1.1200000000000001</v>
      </c>
    </row>
    <row r="7912" spans="1:7" x14ac:dyDescent="0.25">
      <c r="A7912" s="261" t="s">
        <v>5889</v>
      </c>
      <c r="B7912">
        <v>39214</v>
      </c>
      <c r="C7912" t="s">
        <v>8129</v>
      </c>
      <c r="D7912" t="s">
        <v>5694</v>
      </c>
      <c r="E7912" s="285">
        <v>4.13</v>
      </c>
      <c r="F7912" s="284"/>
      <c r="G7912" s="284">
        <f t="shared" si="123"/>
        <v>4.13</v>
      </c>
    </row>
    <row r="7913" spans="1:7" x14ac:dyDescent="0.25">
      <c r="A7913" s="261" t="s">
        <v>5889</v>
      </c>
      <c r="B7913">
        <v>39213</v>
      </c>
      <c r="C7913" t="s">
        <v>8130</v>
      </c>
      <c r="D7913" t="s">
        <v>5694</v>
      </c>
      <c r="E7913" s="285">
        <v>2.91</v>
      </c>
      <c r="F7913" s="284"/>
      <c r="G7913" s="284">
        <f t="shared" si="123"/>
        <v>2.91</v>
      </c>
    </row>
    <row r="7914" spans="1:7" x14ac:dyDescent="0.25">
      <c r="A7914" s="261" t="s">
        <v>5889</v>
      </c>
      <c r="B7914">
        <v>39209</v>
      </c>
      <c r="C7914" t="s">
        <v>8131</v>
      </c>
      <c r="D7914" t="s">
        <v>5694</v>
      </c>
      <c r="E7914" s="285">
        <v>0.72</v>
      </c>
      <c r="F7914" s="284"/>
      <c r="G7914" s="284">
        <f t="shared" si="123"/>
        <v>0.72</v>
      </c>
    </row>
    <row r="7915" spans="1:7" x14ac:dyDescent="0.25">
      <c r="A7915" s="261" t="s">
        <v>5889</v>
      </c>
      <c r="B7915">
        <v>39207</v>
      </c>
      <c r="C7915" t="s">
        <v>8132</v>
      </c>
      <c r="D7915" t="s">
        <v>5694</v>
      </c>
      <c r="E7915" s="285">
        <v>1.1200000000000001</v>
      </c>
      <c r="F7915" s="284"/>
      <c r="G7915" s="284">
        <f t="shared" si="123"/>
        <v>1.1200000000000001</v>
      </c>
    </row>
    <row r="7916" spans="1:7" x14ac:dyDescent="0.25">
      <c r="A7916" s="261" t="s">
        <v>5889</v>
      </c>
      <c r="B7916">
        <v>39215</v>
      </c>
      <c r="C7916" t="s">
        <v>8133</v>
      </c>
      <c r="D7916" t="s">
        <v>5694</v>
      </c>
      <c r="E7916" s="285">
        <v>7.52</v>
      </c>
      <c r="F7916" s="284"/>
      <c r="G7916" s="284">
        <f t="shared" si="123"/>
        <v>7.52</v>
      </c>
    </row>
    <row r="7917" spans="1:7" x14ac:dyDescent="0.25">
      <c r="A7917" s="261" t="s">
        <v>5889</v>
      </c>
      <c r="B7917">
        <v>39216</v>
      </c>
      <c r="C7917" t="s">
        <v>8134</v>
      </c>
      <c r="D7917" t="s">
        <v>5694</v>
      </c>
      <c r="E7917" s="285">
        <v>10.49</v>
      </c>
      <c r="F7917" s="284"/>
      <c r="G7917" s="284">
        <f t="shared" si="123"/>
        <v>10.49</v>
      </c>
    </row>
    <row r="7918" spans="1:7" x14ac:dyDescent="0.25">
      <c r="A7918" s="261" t="s">
        <v>5889</v>
      </c>
      <c r="B7918">
        <v>11267</v>
      </c>
      <c r="C7918" t="s">
        <v>8135</v>
      </c>
      <c r="D7918" t="s">
        <v>5694</v>
      </c>
      <c r="E7918" s="285">
        <v>1.56</v>
      </c>
      <c r="F7918" s="284"/>
      <c r="G7918" s="284">
        <f t="shared" si="123"/>
        <v>1.56</v>
      </c>
    </row>
    <row r="7919" spans="1:7" x14ac:dyDescent="0.25">
      <c r="A7919" s="261" t="s">
        <v>5889</v>
      </c>
      <c r="B7919">
        <v>379</v>
      </c>
      <c r="C7919" t="s">
        <v>8136</v>
      </c>
      <c r="D7919" t="s">
        <v>5694</v>
      </c>
      <c r="E7919" s="285">
        <v>1.57</v>
      </c>
      <c r="F7919" s="284"/>
      <c r="G7919" s="284">
        <f t="shared" si="123"/>
        <v>1.57</v>
      </c>
    </row>
    <row r="7920" spans="1:7" x14ac:dyDescent="0.25">
      <c r="A7920" s="261" t="s">
        <v>5889</v>
      </c>
      <c r="B7920">
        <v>510</v>
      </c>
      <c r="C7920" t="s">
        <v>8137</v>
      </c>
      <c r="D7920" t="s">
        <v>5696</v>
      </c>
      <c r="E7920" s="285">
        <v>15.37</v>
      </c>
      <c r="F7920" s="284"/>
      <c r="G7920" s="284">
        <f t="shared" si="123"/>
        <v>15.37</v>
      </c>
    </row>
    <row r="7921" spans="1:7" x14ac:dyDescent="0.25">
      <c r="A7921" s="261" t="s">
        <v>5889</v>
      </c>
      <c r="B7921">
        <v>516</v>
      </c>
      <c r="C7921" t="s">
        <v>8138</v>
      </c>
      <c r="D7921" t="s">
        <v>5696</v>
      </c>
      <c r="E7921" s="285">
        <v>18.21</v>
      </c>
      <c r="F7921" s="284"/>
      <c r="G7921" s="284">
        <f t="shared" si="123"/>
        <v>18.21</v>
      </c>
    </row>
    <row r="7922" spans="1:7" x14ac:dyDescent="0.25">
      <c r="A7922" s="261" t="s">
        <v>5889</v>
      </c>
      <c r="B7922">
        <v>509</v>
      </c>
      <c r="C7922" t="s">
        <v>8139</v>
      </c>
      <c r="D7922" t="s">
        <v>5696</v>
      </c>
      <c r="E7922" s="285">
        <v>20.43</v>
      </c>
      <c r="F7922" s="284"/>
      <c r="G7922" s="284">
        <f t="shared" si="123"/>
        <v>20.43</v>
      </c>
    </row>
    <row r="7923" spans="1:7" x14ac:dyDescent="0.25">
      <c r="A7923" s="261" t="s">
        <v>5889</v>
      </c>
      <c r="B7923">
        <v>40331</v>
      </c>
      <c r="C7923" t="s">
        <v>8140</v>
      </c>
      <c r="D7923" t="s">
        <v>5699</v>
      </c>
      <c r="E7923" s="285">
        <v>13.56</v>
      </c>
      <c r="F7923" s="284"/>
      <c r="G7923" s="284">
        <f t="shared" si="123"/>
        <v>13.56</v>
      </c>
    </row>
    <row r="7924" spans="1:7" x14ac:dyDescent="0.25">
      <c r="A7924" s="261" t="s">
        <v>5889</v>
      </c>
      <c r="B7924">
        <v>40930</v>
      </c>
      <c r="C7924" t="s">
        <v>8141</v>
      </c>
      <c r="D7924" t="s">
        <v>5700</v>
      </c>
      <c r="E7924" s="285">
        <v>2378.48</v>
      </c>
      <c r="F7924" s="284"/>
      <c r="G7924" s="284">
        <f t="shared" si="123"/>
        <v>2378.48</v>
      </c>
    </row>
    <row r="7925" spans="1:7" x14ac:dyDescent="0.25">
      <c r="A7925" s="261" t="s">
        <v>5889</v>
      </c>
      <c r="B7925">
        <v>11761</v>
      </c>
      <c r="C7925" t="s">
        <v>8142</v>
      </c>
      <c r="D7925" t="s">
        <v>5694</v>
      </c>
      <c r="E7925" s="285">
        <v>78.63</v>
      </c>
      <c r="F7925" s="284"/>
      <c r="G7925" s="284">
        <f t="shared" si="123"/>
        <v>78.63</v>
      </c>
    </row>
    <row r="7926" spans="1:7" x14ac:dyDescent="0.25">
      <c r="A7926" s="261" t="s">
        <v>5889</v>
      </c>
      <c r="B7926">
        <v>377</v>
      </c>
      <c r="C7926" t="s">
        <v>8143</v>
      </c>
      <c r="D7926" t="s">
        <v>5694</v>
      </c>
      <c r="E7926" s="285">
        <v>36.950000000000003</v>
      </c>
      <c r="F7926" s="284"/>
      <c r="G7926" s="284">
        <f t="shared" si="123"/>
        <v>36.950000000000003</v>
      </c>
    </row>
    <row r="7927" spans="1:7" x14ac:dyDescent="0.25">
      <c r="A7927" s="261" t="s">
        <v>5889</v>
      </c>
      <c r="B7927">
        <v>7588</v>
      </c>
      <c r="C7927" t="s">
        <v>8144</v>
      </c>
      <c r="D7927" t="s">
        <v>5694</v>
      </c>
      <c r="E7927" s="285">
        <v>38.96</v>
      </c>
      <c r="F7927" s="284"/>
      <c r="G7927" s="284">
        <f t="shared" si="123"/>
        <v>38.96</v>
      </c>
    </row>
    <row r="7928" spans="1:7" x14ac:dyDescent="0.25">
      <c r="A7928" s="261" t="s">
        <v>5889</v>
      </c>
      <c r="B7928">
        <v>34392</v>
      </c>
      <c r="C7928" t="s">
        <v>8145</v>
      </c>
      <c r="D7928" t="s">
        <v>5699</v>
      </c>
      <c r="E7928" s="285">
        <v>17.420000000000002</v>
      </c>
      <c r="F7928" s="284"/>
      <c r="G7928" s="284">
        <f t="shared" si="123"/>
        <v>17.420000000000002</v>
      </c>
    </row>
    <row r="7929" spans="1:7" x14ac:dyDescent="0.25">
      <c r="A7929" s="261" t="s">
        <v>5889</v>
      </c>
      <c r="B7929">
        <v>40908</v>
      </c>
      <c r="C7929" t="s">
        <v>8146</v>
      </c>
      <c r="D7929" t="s">
        <v>5700</v>
      </c>
      <c r="E7929" s="285">
        <v>3058.79</v>
      </c>
      <c r="F7929" s="284"/>
      <c r="G7929" s="284">
        <f t="shared" si="123"/>
        <v>3058.79</v>
      </c>
    </row>
    <row r="7930" spans="1:7" x14ac:dyDescent="0.25">
      <c r="A7930" s="261" t="s">
        <v>5889</v>
      </c>
      <c r="B7930">
        <v>34551</v>
      </c>
      <c r="C7930" t="s">
        <v>8147</v>
      </c>
      <c r="D7930" t="s">
        <v>5699</v>
      </c>
      <c r="E7930" s="285">
        <v>14.01</v>
      </c>
      <c r="F7930" s="284"/>
      <c r="G7930" s="284">
        <f t="shared" si="123"/>
        <v>14.01</v>
      </c>
    </row>
    <row r="7931" spans="1:7" x14ac:dyDescent="0.25">
      <c r="A7931" s="261" t="s">
        <v>5889</v>
      </c>
      <c r="B7931">
        <v>41078</v>
      </c>
      <c r="C7931" t="s">
        <v>8148</v>
      </c>
      <c r="D7931" t="s">
        <v>5700</v>
      </c>
      <c r="E7931" s="285">
        <v>2459.88</v>
      </c>
      <c r="F7931" s="284"/>
      <c r="G7931" s="284">
        <f t="shared" si="123"/>
        <v>2459.88</v>
      </c>
    </row>
    <row r="7932" spans="1:7" x14ac:dyDescent="0.25">
      <c r="A7932" s="261" t="s">
        <v>5889</v>
      </c>
      <c r="B7932">
        <v>246</v>
      </c>
      <c r="C7932" t="s">
        <v>8149</v>
      </c>
      <c r="D7932" t="s">
        <v>5699</v>
      </c>
      <c r="E7932" s="285">
        <v>15.08</v>
      </c>
      <c r="F7932" s="284"/>
      <c r="G7932" s="284">
        <f t="shared" si="123"/>
        <v>15.08</v>
      </c>
    </row>
    <row r="7933" spans="1:7" x14ac:dyDescent="0.25">
      <c r="A7933" s="261" t="s">
        <v>5889</v>
      </c>
      <c r="B7933">
        <v>40927</v>
      </c>
      <c r="C7933" t="s">
        <v>8150</v>
      </c>
      <c r="D7933" t="s">
        <v>5700</v>
      </c>
      <c r="E7933" s="285">
        <v>2645.11</v>
      </c>
      <c r="F7933" s="284"/>
      <c r="G7933" s="284">
        <f t="shared" si="123"/>
        <v>2645.11</v>
      </c>
    </row>
    <row r="7934" spans="1:7" x14ac:dyDescent="0.25">
      <c r="A7934" s="261" t="s">
        <v>5889</v>
      </c>
      <c r="B7934">
        <v>2350</v>
      </c>
      <c r="C7934" t="s">
        <v>8151</v>
      </c>
      <c r="D7934" t="s">
        <v>5699</v>
      </c>
      <c r="E7934" s="285">
        <v>17.440000000000001</v>
      </c>
      <c r="F7934" s="284"/>
      <c r="G7934" s="284">
        <f t="shared" si="123"/>
        <v>17.440000000000001</v>
      </c>
    </row>
    <row r="7935" spans="1:7" x14ac:dyDescent="0.25">
      <c r="A7935" s="261" t="s">
        <v>5889</v>
      </c>
      <c r="B7935">
        <v>40812</v>
      </c>
      <c r="C7935" t="s">
        <v>8152</v>
      </c>
      <c r="D7935" t="s">
        <v>5700</v>
      </c>
      <c r="E7935" s="285">
        <v>3062.21</v>
      </c>
      <c r="F7935" s="284"/>
      <c r="G7935" s="284">
        <f t="shared" si="123"/>
        <v>3062.21</v>
      </c>
    </row>
    <row r="7936" spans="1:7" x14ac:dyDescent="0.25">
      <c r="A7936" s="261" t="s">
        <v>5889</v>
      </c>
      <c r="B7936">
        <v>245</v>
      </c>
      <c r="C7936" t="s">
        <v>8153</v>
      </c>
      <c r="D7936" t="s">
        <v>5699</v>
      </c>
      <c r="E7936" s="285">
        <v>23.49</v>
      </c>
      <c r="F7936" s="284"/>
      <c r="G7936" s="284">
        <f t="shared" si="123"/>
        <v>23.49</v>
      </c>
    </row>
    <row r="7937" spans="1:7" x14ac:dyDescent="0.25">
      <c r="A7937" s="261" t="s">
        <v>5889</v>
      </c>
      <c r="B7937">
        <v>41090</v>
      </c>
      <c r="C7937" t="s">
        <v>8154</v>
      </c>
      <c r="D7937" t="s">
        <v>5700</v>
      </c>
      <c r="E7937" s="285">
        <v>4122.0200000000004</v>
      </c>
      <c r="F7937" s="284"/>
      <c r="G7937" s="284">
        <f t="shared" si="123"/>
        <v>4122.0200000000004</v>
      </c>
    </row>
    <row r="7938" spans="1:7" x14ac:dyDescent="0.25">
      <c r="A7938" s="261" t="s">
        <v>5889</v>
      </c>
      <c r="B7938">
        <v>251</v>
      </c>
      <c r="C7938" t="s">
        <v>8155</v>
      </c>
      <c r="D7938" t="s">
        <v>5699</v>
      </c>
      <c r="E7938" s="285">
        <v>15.08</v>
      </c>
      <c r="F7938" s="284"/>
      <c r="G7938" s="284">
        <f t="shared" si="123"/>
        <v>15.08</v>
      </c>
    </row>
    <row r="7939" spans="1:7" x14ac:dyDescent="0.25">
      <c r="A7939" s="261" t="s">
        <v>5889</v>
      </c>
      <c r="B7939">
        <v>40975</v>
      </c>
      <c r="C7939" t="s">
        <v>8156</v>
      </c>
      <c r="D7939" t="s">
        <v>5700</v>
      </c>
      <c r="E7939" s="285">
        <v>2645.11</v>
      </c>
      <c r="F7939" s="284"/>
      <c r="G7939" s="284">
        <f t="shared" ref="G7939:G8002" si="124">E7939-F7939</f>
        <v>2645.11</v>
      </c>
    </row>
    <row r="7940" spans="1:7" x14ac:dyDescent="0.25">
      <c r="A7940" s="261" t="s">
        <v>5889</v>
      </c>
      <c r="B7940">
        <v>6127</v>
      </c>
      <c r="C7940" t="s">
        <v>8157</v>
      </c>
      <c r="D7940" t="s">
        <v>5699</v>
      </c>
      <c r="E7940" s="285">
        <v>15.08</v>
      </c>
      <c r="F7940" s="284"/>
      <c r="G7940" s="284">
        <f t="shared" si="124"/>
        <v>15.08</v>
      </c>
    </row>
    <row r="7941" spans="1:7" x14ac:dyDescent="0.25">
      <c r="A7941" s="261" t="s">
        <v>5889</v>
      </c>
      <c r="B7941">
        <v>41072</v>
      </c>
      <c r="C7941" t="s">
        <v>8158</v>
      </c>
      <c r="D7941" t="s">
        <v>5700</v>
      </c>
      <c r="E7941" s="285">
        <v>2645.11</v>
      </c>
      <c r="F7941" s="284"/>
      <c r="G7941" s="284">
        <f t="shared" si="124"/>
        <v>2645.11</v>
      </c>
    </row>
    <row r="7942" spans="1:7" x14ac:dyDescent="0.25">
      <c r="A7942" s="261" t="s">
        <v>5889</v>
      </c>
      <c r="B7942">
        <v>6121</v>
      </c>
      <c r="C7942" t="s">
        <v>8159</v>
      </c>
      <c r="D7942" t="s">
        <v>5699</v>
      </c>
      <c r="E7942" s="285">
        <v>14.01</v>
      </c>
      <c r="F7942" s="284"/>
      <c r="G7942" s="284">
        <f t="shared" si="124"/>
        <v>14.01</v>
      </c>
    </row>
    <row r="7943" spans="1:7" x14ac:dyDescent="0.25">
      <c r="A7943" s="261" t="s">
        <v>5889</v>
      </c>
      <c r="B7943">
        <v>41071</v>
      </c>
      <c r="C7943" t="s">
        <v>8160</v>
      </c>
      <c r="D7943" t="s">
        <v>5700</v>
      </c>
      <c r="E7943" s="285">
        <v>2458.52</v>
      </c>
      <c r="F7943" s="284"/>
      <c r="G7943" s="284">
        <f t="shared" si="124"/>
        <v>2458.52</v>
      </c>
    </row>
    <row r="7944" spans="1:7" x14ac:dyDescent="0.25">
      <c r="A7944" s="261" t="s">
        <v>5889</v>
      </c>
      <c r="B7944">
        <v>244</v>
      </c>
      <c r="C7944" t="s">
        <v>8161</v>
      </c>
      <c r="D7944" t="s">
        <v>5699</v>
      </c>
      <c r="E7944" s="285">
        <v>12.77</v>
      </c>
      <c r="F7944" s="284"/>
      <c r="G7944" s="284">
        <f t="shared" si="124"/>
        <v>12.77</v>
      </c>
    </row>
    <row r="7945" spans="1:7" x14ac:dyDescent="0.25">
      <c r="A7945" s="261" t="s">
        <v>5889</v>
      </c>
      <c r="B7945">
        <v>41093</v>
      </c>
      <c r="C7945" t="s">
        <v>8162</v>
      </c>
      <c r="D7945" t="s">
        <v>5700</v>
      </c>
      <c r="E7945" s="285">
        <v>2243.1799999999998</v>
      </c>
      <c r="F7945" s="284"/>
      <c r="G7945" s="284">
        <f t="shared" si="124"/>
        <v>2243.1799999999998</v>
      </c>
    </row>
    <row r="7946" spans="1:7" x14ac:dyDescent="0.25">
      <c r="A7946" s="261" t="s">
        <v>5889</v>
      </c>
      <c r="B7946">
        <v>532</v>
      </c>
      <c r="C7946" t="s">
        <v>8163</v>
      </c>
      <c r="D7946" t="s">
        <v>5699</v>
      </c>
      <c r="E7946" s="285">
        <v>26.9</v>
      </c>
      <c r="F7946" s="284"/>
      <c r="G7946" s="284">
        <f t="shared" si="124"/>
        <v>26.9</v>
      </c>
    </row>
    <row r="7947" spans="1:7" x14ac:dyDescent="0.25">
      <c r="A7947" s="261" t="s">
        <v>5889</v>
      </c>
      <c r="B7947">
        <v>40931</v>
      </c>
      <c r="C7947" t="s">
        <v>8164</v>
      </c>
      <c r="D7947" t="s">
        <v>5700</v>
      </c>
      <c r="E7947" s="285">
        <v>4718.16</v>
      </c>
      <c r="F7947" s="284"/>
      <c r="G7947" s="284">
        <f t="shared" si="124"/>
        <v>4718.16</v>
      </c>
    </row>
    <row r="7948" spans="1:7" x14ac:dyDescent="0.25">
      <c r="A7948" s="261" t="s">
        <v>5889</v>
      </c>
      <c r="B7948">
        <v>36150</v>
      </c>
      <c r="C7948" t="s">
        <v>8165</v>
      </c>
      <c r="D7948" t="s">
        <v>5694</v>
      </c>
      <c r="E7948" s="285">
        <v>51.26</v>
      </c>
      <c r="F7948" s="284"/>
      <c r="G7948" s="284">
        <f t="shared" si="124"/>
        <v>51.26</v>
      </c>
    </row>
    <row r="7949" spans="1:7" x14ac:dyDescent="0.25">
      <c r="A7949" s="261" t="s">
        <v>5889</v>
      </c>
      <c r="B7949">
        <v>4760</v>
      </c>
      <c r="C7949" t="s">
        <v>8166</v>
      </c>
      <c r="D7949" t="s">
        <v>5699</v>
      </c>
      <c r="E7949" s="285">
        <v>17.829999999999998</v>
      </c>
      <c r="F7949" s="284"/>
      <c r="G7949" s="284">
        <f t="shared" si="124"/>
        <v>17.829999999999998</v>
      </c>
    </row>
    <row r="7950" spans="1:7" x14ac:dyDescent="0.25">
      <c r="A7950" s="261" t="s">
        <v>5889</v>
      </c>
      <c r="B7950">
        <v>41069</v>
      </c>
      <c r="C7950" t="s">
        <v>8167</v>
      </c>
      <c r="D7950" t="s">
        <v>5700</v>
      </c>
      <c r="E7950" s="285">
        <v>3126.98</v>
      </c>
      <c r="F7950" s="284"/>
      <c r="G7950" s="284">
        <f t="shared" si="124"/>
        <v>3126.98</v>
      </c>
    </row>
    <row r="7951" spans="1:7" x14ac:dyDescent="0.25">
      <c r="A7951" s="261" t="s">
        <v>5889</v>
      </c>
      <c r="B7951">
        <v>10422</v>
      </c>
      <c r="C7951" t="s">
        <v>8168</v>
      </c>
      <c r="D7951" t="s">
        <v>5694</v>
      </c>
      <c r="E7951" s="285">
        <v>359.56</v>
      </c>
      <c r="F7951" s="284"/>
      <c r="G7951" s="284">
        <f t="shared" si="124"/>
        <v>359.56</v>
      </c>
    </row>
    <row r="7952" spans="1:7" x14ac:dyDescent="0.25">
      <c r="A7952" s="261" t="s">
        <v>5889</v>
      </c>
      <c r="B7952">
        <v>44019</v>
      </c>
      <c r="C7952" t="s">
        <v>8169</v>
      </c>
      <c r="D7952" t="s">
        <v>5694</v>
      </c>
      <c r="E7952" s="285">
        <v>497.72</v>
      </c>
      <c r="F7952" s="284"/>
      <c r="G7952" s="284">
        <f t="shared" si="124"/>
        <v>497.72</v>
      </c>
    </row>
    <row r="7953" spans="1:7" x14ac:dyDescent="0.25">
      <c r="A7953" s="261" t="s">
        <v>5889</v>
      </c>
      <c r="B7953">
        <v>36520</v>
      </c>
      <c r="C7953" t="s">
        <v>8170</v>
      </c>
      <c r="D7953" t="s">
        <v>5694</v>
      </c>
      <c r="E7953" s="285">
        <v>605.16999999999996</v>
      </c>
      <c r="F7953" s="284"/>
      <c r="G7953" s="284">
        <f t="shared" si="124"/>
        <v>605.16999999999996</v>
      </c>
    </row>
    <row r="7954" spans="1:7" x14ac:dyDescent="0.25">
      <c r="A7954" s="261" t="s">
        <v>5889</v>
      </c>
      <c r="B7954">
        <v>42319</v>
      </c>
      <c r="C7954" t="s">
        <v>8171</v>
      </c>
      <c r="D7954" t="s">
        <v>5694</v>
      </c>
      <c r="E7954" s="285">
        <v>542.26</v>
      </c>
      <c r="F7954" s="284"/>
      <c r="G7954" s="284">
        <f t="shared" si="124"/>
        <v>542.26</v>
      </c>
    </row>
    <row r="7955" spans="1:7" x14ac:dyDescent="0.25">
      <c r="A7955" s="261" t="s">
        <v>5889</v>
      </c>
      <c r="B7955">
        <v>10420</v>
      </c>
      <c r="C7955" t="s">
        <v>8172</v>
      </c>
      <c r="D7955" t="s">
        <v>5694</v>
      </c>
      <c r="E7955" s="285">
        <v>192.36</v>
      </c>
      <c r="F7955" s="284"/>
      <c r="G7955" s="284">
        <f t="shared" si="124"/>
        <v>192.36</v>
      </c>
    </row>
    <row r="7956" spans="1:7" x14ac:dyDescent="0.25">
      <c r="A7956" s="261" t="s">
        <v>5889</v>
      </c>
      <c r="B7956">
        <v>10421</v>
      </c>
      <c r="C7956" t="s">
        <v>8173</v>
      </c>
      <c r="D7956" t="s">
        <v>5694</v>
      </c>
      <c r="E7956" s="285">
        <v>211.38</v>
      </c>
      <c r="F7956" s="284"/>
      <c r="G7956" s="284">
        <f t="shared" si="124"/>
        <v>211.38</v>
      </c>
    </row>
    <row r="7957" spans="1:7" x14ac:dyDescent="0.25">
      <c r="A7957" s="261" t="s">
        <v>5889</v>
      </c>
      <c r="B7957">
        <v>11786</v>
      </c>
      <c r="C7957" t="s">
        <v>8174</v>
      </c>
      <c r="D7957" t="s">
        <v>5694</v>
      </c>
      <c r="E7957" s="285">
        <v>426.22</v>
      </c>
      <c r="F7957" s="284"/>
      <c r="G7957" s="284">
        <f t="shared" si="124"/>
        <v>426.22</v>
      </c>
    </row>
    <row r="7958" spans="1:7" x14ac:dyDescent="0.25">
      <c r="A7958" s="261" t="s">
        <v>5889</v>
      </c>
      <c r="B7958">
        <v>10</v>
      </c>
      <c r="C7958" t="s">
        <v>8175</v>
      </c>
      <c r="D7958" t="s">
        <v>5694</v>
      </c>
      <c r="E7958" s="285">
        <v>11.15</v>
      </c>
      <c r="F7958" s="284"/>
      <c r="G7958" s="284">
        <f t="shared" si="124"/>
        <v>11.15</v>
      </c>
    </row>
    <row r="7959" spans="1:7" x14ac:dyDescent="0.25">
      <c r="A7959" s="261" t="s">
        <v>5889</v>
      </c>
      <c r="B7959">
        <v>4815</v>
      </c>
      <c r="C7959" t="s">
        <v>8176</v>
      </c>
      <c r="D7959" t="s">
        <v>5694</v>
      </c>
      <c r="E7959" s="285">
        <v>7.24</v>
      </c>
      <c r="F7959" s="284"/>
      <c r="G7959" s="284">
        <f t="shared" si="124"/>
        <v>7.24</v>
      </c>
    </row>
    <row r="7960" spans="1:7" x14ac:dyDescent="0.25">
      <c r="A7960" s="261" t="s">
        <v>5889</v>
      </c>
      <c r="B7960">
        <v>541</v>
      </c>
      <c r="C7960" t="s">
        <v>8177</v>
      </c>
      <c r="D7960" t="s">
        <v>5694</v>
      </c>
      <c r="E7960" s="285">
        <v>237.58</v>
      </c>
      <c r="F7960" s="284"/>
      <c r="G7960" s="284">
        <f t="shared" si="124"/>
        <v>237.58</v>
      </c>
    </row>
    <row r="7961" spans="1:7" x14ac:dyDescent="0.25">
      <c r="A7961" s="261" t="s">
        <v>5889</v>
      </c>
      <c r="B7961">
        <v>542</v>
      </c>
      <c r="C7961" t="s">
        <v>8178</v>
      </c>
      <c r="D7961" t="s">
        <v>5694</v>
      </c>
      <c r="E7961" s="285">
        <v>297.81</v>
      </c>
      <c r="F7961" s="284"/>
      <c r="G7961" s="284">
        <f t="shared" si="124"/>
        <v>297.81</v>
      </c>
    </row>
    <row r="7962" spans="1:7" x14ac:dyDescent="0.25">
      <c r="A7962" s="261" t="s">
        <v>5889</v>
      </c>
      <c r="B7962">
        <v>540</v>
      </c>
      <c r="C7962" t="s">
        <v>8179</v>
      </c>
      <c r="D7962" t="s">
        <v>5694</v>
      </c>
      <c r="E7962" s="285">
        <v>671.11</v>
      </c>
      <c r="F7962" s="284"/>
      <c r="G7962" s="284">
        <f t="shared" si="124"/>
        <v>671.11</v>
      </c>
    </row>
    <row r="7963" spans="1:7" x14ac:dyDescent="0.25">
      <c r="A7963" s="261" t="s">
        <v>5889</v>
      </c>
      <c r="B7963">
        <v>38364</v>
      </c>
      <c r="C7963" t="s">
        <v>8180</v>
      </c>
      <c r="D7963" t="s">
        <v>5694</v>
      </c>
      <c r="E7963" s="285">
        <v>817.61</v>
      </c>
      <c r="F7963" s="284"/>
      <c r="G7963" s="284">
        <f t="shared" si="124"/>
        <v>817.61</v>
      </c>
    </row>
    <row r="7964" spans="1:7" x14ac:dyDescent="0.25">
      <c r="A7964" s="261" t="s">
        <v>5889</v>
      </c>
      <c r="B7964">
        <v>11692</v>
      </c>
      <c r="C7964" t="s">
        <v>8181</v>
      </c>
      <c r="D7964" t="s">
        <v>5701</v>
      </c>
      <c r="E7964" s="285">
        <v>509.4</v>
      </c>
      <c r="F7964" s="284"/>
      <c r="G7964" s="284">
        <f t="shared" si="124"/>
        <v>509.4</v>
      </c>
    </row>
    <row r="7965" spans="1:7" x14ac:dyDescent="0.25">
      <c r="A7965" s="261" t="s">
        <v>5889</v>
      </c>
      <c r="B7965">
        <v>1746</v>
      </c>
      <c r="C7965" t="s">
        <v>8182</v>
      </c>
      <c r="D7965" t="s">
        <v>5694</v>
      </c>
      <c r="E7965" s="285">
        <v>324.89999999999998</v>
      </c>
      <c r="F7965" s="284"/>
      <c r="G7965" s="284">
        <f t="shared" si="124"/>
        <v>324.89999999999998</v>
      </c>
    </row>
    <row r="7966" spans="1:7" x14ac:dyDescent="0.25">
      <c r="A7966" s="261" t="s">
        <v>5889</v>
      </c>
      <c r="B7966">
        <v>1748</v>
      </c>
      <c r="C7966" t="s">
        <v>8183</v>
      </c>
      <c r="D7966" t="s">
        <v>5694</v>
      </c>
      <c r="E7966" s="285">
        <v>432.04</v>
      </c>
      <c r="F7966" s="284"/>
      <c r="G7966" s="284">
        <f t="shared" si="124"/>
        <v>432.04</v>
      </c>
    </row>
    <row r="7967" spans="1:7" x14ac:dyDescent="0.25">
      <c r="A7967" s="261" t="s">
        <v>5889</v>
      </c>
      <c r="B7967">
        <v>1749</v>
      </c>
      <c r="C7967" t="s">
        <v>8184</v>
      </c>
      <c r="D7967" t="s">
        <v>5694</v>
      </c>
      <c r="E7967" s="285">
        <v>625.95000000000005</v>
      </c>
      <c r="F7967" s="284"/>
      <c r="G7967" s="284">
        <f t="shared" si="124"/>
        <v>625.95000000000005</v>
      </c>
    </row>
    <row r="7968" spans="1:7" x14ac:dyDescent="0.25">
      <c r="A7968" s="261" t="s">
        <v>5889</v>
      </c>
      <c r="B7968">
        <v>37412</v>
      </c>
      <c r="C7968" t="s">
        <v>8185</v>
      </c>
      <c r="D7968" t="s">
        <v>5694</v>
      </c>
      <c r="E7968" s="285">
        <v>317.58999999999997</v>
      </c>
      <c r="F7968" s="284"/>
      <c r="G7968" s="284">
        <f t="shared" si="124"/>
        <v>317.58999999999997</v>
      </c>
    </row>
    <row r="7969" spans="1:7" x14ac:dyDescent="0.25">
      <c r="A7969" s="261" t="s">
        <v>5889</v>
      </c>
      <c r="B7969">
        <v>1745</v>
      </c>
      <c r="C7969" t="s">
        <v>8186</v>
      </c>
      <c r="D7969" t="s">
        <v>5694</v>
      </c>
      <c r="E7969" s="285">
        <v>377.65</v>
      </c>
      <c r="F7969" s="284"/>
      <c r="G7969" s="284">
        <f t="shared" si="124"/>
        <v>377.65</v>
      </c>
    </row>
    <row r="7970" spans="1:7" x14ac:dyDescent="0.25">
      <c r="A7970" s="261" t="s">
        <v>5889</v>
      </c>
      <c r="B7970">
        <v>1750</v>
      </c>
      <c r="C7970" t="s">
        <v>8187</v>
      </c>
      <c r="D7970" t="s">
        <v>5694</v>
      </c>
      <c r="E7970" s="285">
        <v>882.52</v>
      </c>
      <c r="F7970" s="284"/>
      <c r="G7970" s="284">
        <f t="shared" si="124"/>
        <v>882.52</v>
      </c>
    </row>
    <row r="7971" spans="1:7" x14ac:dyDescent="0.25">
      <c r="A7971" s="261" t="s">
        <v>5889</v>
      </c>
      <c r="B7971">
        <v>11687</v>
      </c>
      <c r="C7971" t="s">
        <v>8188</v>
      </c>
      <c r="D7971" t="s">
        <v>5695</v>
      </c>
      <c r="E7971" s="285">
        <v>1406.13</v>
      </c>
      <c r="F7971" s="284"/>
      <c r="G7971" s="284">
        <f t="shared" si="124"/>
        <v>1406.13</v>
      </c>
    </row>
    <row r="7972" spans="1:7" x14ac:dyDescent="0.25">
      <c r="A7972" s="261" t="s">
        <v>5889</v>
      </c>
      <c r="B7972">
        <v>11689</v>
      </c>
      <c r="C7972" t="s">
        <v>8189</v>
      </c>
      <c r="D7972" t="s">
        <v>5695</v>
      </c>
      <c r="E7972" s="285">
        <v>1761.8</v>
      </c>
      <c r="F7972" s="284"/>
      <c r="G7972" s="284">
        <f t="shared" si="124"/>
        <v>1761.8</v>
      </c>
    </row>
    <row r="7973" spans="1:7" x14ac:dyDescent="0.25">
      <c r="A7973" s="261" t="s">
        <v>5889</v>
      </c>
      <c r="B7973">
        <v>11693</v>
      </c>
      <c r="C7973" t="s">
        <v>8190</v>
      </c>
      <c r="D7973" t="s">
        <v>5701</v>
      </c>
      <c r="E7973" s="285">
        <v>263.42</v>
      </c>
      <c r="F7973" s="284"/>
      <c r="G7973" s="284">
        <f t="shared" si="124"/>
        <v>263.42</v>
      </c>
    </row>
    <row r="7974" spans="1:7" x14ac:dyDescent="0.25">
      <c r="A7974" s="261" t="s">
        <v>5889</v>
      </c>
      <c r="B7974">
        <v>36215</v>
      </c>
      <c r="C7974" t="s">
        <v>8191</v>
      </c>
      <c r="D7974" t="s">
        <v>5694</v>
      </c>
      <c r="E7974" s="285">
        <v>1348.02</v>
      </c>
      <c r="F7974" s="284"/>
      <c r="G7974" s="284">
        <f t="shared" si="124"/>
        <v>1348.02</v>
      </c>
    </row>
    <row r="7975" spans="1:7" x14ac:dyDescent="0.25">
      <c r="A7975" s="261" t="s">
        <v>5889</v>
      </c>
      <c r="B7975">
        <v>42439</v>
      </c>
      <c r="C7975" t="s">
        <v>8192</v>
      </c>
      <c r="D7975" t="s">
        <v>5694</v>
      </c>
      <c r="E7975" s="285">
        <v>1207.8399999999999</v>
      </c>
      <c r="F7975" s="284"/>
      <c r="G7975" s="284">
        <f t="shared" si="124"/>
        <v>1207.8399999999999</v>
      </c>
    </row>
    <row r="7976" spans="1:7" x14ac:dyDescent="0.25">
      <c r="A7976" s="261" t="s">
        <v>5889</v>
      </c>
      <c r="B7976">
        <v>38381</v>
      </c>
      <c r="C7976" t="s">
        <v>8193</v>
      </c>
      <c r="D7976" t="s">
        <v>5694</v>
      </c>
      <c r="E7976" s="285">
        <v>12.5</v>
      </c>
      <c r="F7976" s="284"/>
      <c r="G7976" s="284">
        <f t="shared" si="124"/>
        <v>12.5</v>
      </c>
    </row>
    <row r="7977" spans="1:7" x14ac:dyDescent="0.25">
      <c r="A7977" s="261" t="s">
        <v>5889</v>
      </c>
      <c r="B7977">
        <v>39621</v>
      </c>
      <c r="C7977" t="s">
        <v>8194</v>
      </c>
      <c r="D7977" t="s">
        <v>5702</v>
      </c>
      <c r="E7977" s="285">
        <v>1335.18</v>
      </c>
      <c r="F7977" s="284"/>
      <c r="G7977" s="284">
        <f t="shared" si="124"/>
        <v>1335.18</v>
      </c>
    </row>
    <row r="7978" spans="1:7" x14ac:dyDescent="0.25">
      <c r="A7978" s="261" t="s">
        <v>5889</v>
      </c>
      <c r="B7978">
        <v>39624</v>
      </c>
      <c r="C7978" t="s">
        <v>8195</v>
      </c>
      <c r="D7978" t="s">
        <v>5702</v>
      </c>
      <c r="E7978" s="285">
        <v>1472.85</v>
      </c>
      <c r="F7978" s="284"/>
      <c r="G7978" s="284">
        <f t="shared" si="124"/>
        <v>1472.85</v>
      </c>
    </row>
    <row r="7979" spans="1:7" x14ac:dyDescent="0.25">
      <c r="A7979" s="261" t="s">
        <v>5889</v>
      </c>
      <c r="B7979">
        <v>39615</v>
      </c>
      <c r="C7979" t="s">
        <v>8196</v>
      </c>
      <c r="D7979" t="s">
        <v>5694</v>
      </c>
      <c r="E7979" s="285">
        <v>595.16</v>
      </c>
      <c r="F7979" s="284"/>
      <c r="G7979" s="284">
        <f t="shared" si="124"/>
        <v>595.16</v>
      </c>
    </row>
    <row r="7980" spans="1:7" x14ac:dyDescent="0.25">
      <c r="A7980" s="261" t="s">
        <v>5889</v>
      </c>
      <c r="B7980">
        <v>39620</v>
      </c>
      <c r="C7980" t="s">
        <v>8197</v>
      </c>
      <c r="D7980" t="s">
        <v>5694</v>
      </c>
      <c r="E7980" s="285">
        <v>908.98</v>
      </c>
      <c r="F7980" s="284"/>
      <c r="G7980" s="284">
        <f t="shared" si="124"/>
        <v>908.98</v>
      </c>
    </row>
    <row r="7981" spans="1:7" x14ac:dyDescent="0.25">
      <c r="A7981" s="261" t="s">
        <v>5889</v>
      </c>
      <c r="B7981">
        <v>39623</v>
      </c>
      <c r="C7981" t="s">
        <v>8198</v>
      </c>
      <c r="D7981" t="s">
        <v>5694</v>
      </c>
      <c r="E7981" s="285">
        <v>973.59</v>
      </c>
      <c r="F7981" s="284"/>
      <c r="G7981" s="284">
        <f t="shared" si="124"/>
        <v>973.59</v>
      </c>
    </row>
    <row r="7982" spans="1:7" x14ac:dyDescent="0.25">
      <c r="A7982" s="261" t="s">
        <v>5889</v>
      </c>
      <c r="B7982">
        <v>546</v>
      </c>
      <c r="C7982" t="s">
        <v>8199</v>
      </c>
      <c r="D7982" t="s">
        <v>5696</v>
      </c>
      <c r="E7982" s="285">
        <v>7.63</v>
      </c>
      <c r="F7982" s="284"/>
      <c r="G7982" s="284">
        <f t="shared" si="124"/>
        <v>7.63</v>
      </c>
    </row>
    <row r="7983" spans="1:7" x14ac:dyDescent="0.25">
      <c r="A7983" s="261" t="s">
        <v>5889</v>
      </c>
      <c r="B7983">
        <v>566</v>
      </c>
      <c r="C7983" t="s">
        <v>8200</v>
      </c>
      <c r="D7983" t="s">
        <v>5695</v>
      </c>
      <c r="E7983" s="285">
        <v>3.62</v>
      </c>
      <c r="F7983" s="284"/>
      <c r="G7983" s="284">
        <f t="shared" si="124"/>
        <v>3.62</v>
      </c>
    </row>
    <row r="7984" spans="1:7" x14ac:dyDescent="0.25">
      <c r="A7984" s="261" t="s">
        <v>5889</v>
      </c>
      <c r="B7984">
        <v>565</v>
      </c>
      <c r="C7984" t="s">
        <v>8201</v>
      </c>
      <c r="D7984" t="s">
        <v>5695</v>
      </c>
      <c r="E7984" s="285">
        <v>13.19</v>
      </c>
      <c r="F7984" s="284"/>
      <c r="G7984" s="284">
        <f t="shared" si="124"/>
        <v>13.19</v>
      </c>
    </row>
    <row r="7985" spans="1:7" x14ac:dyDescent="0.25">
      <c r="A7985" s="261" t="s">
        <v>5889</v>
      </c>
      <c r="B7985">
        <v>555</v>
      </c>
      <c r="C7985" t="s">
        <v>8202</v>
      </c>
      <c r="D7985" t="s">
        <v>5695</v>
      </c>
      <c r="E7985" s="285">
        <v>9.35</v>
      </c>
      <c r="F7985" s="284"/>
      <c r="G7985" s="284">
        <f t="shared" si="124"/>
        <v>9.35</v>
      </c>
    </row>
    <row r="7986" spans="1:7" x14ac:dyDescent="0.25">
      <c r="A7986" s="261" t="s">
        <v>5889</v>
      </c>
      <c r="B7986">
        <v>557</v>
      </c>
      <c r="C7986" t="s">
        <v>8203</v>
      </c>
      <c r="D7986" t="s">
        <v>5695</v>
      </c>
      <c r="E7986" s="285">
        <v>29.36</v>
      </c>
      <c r="F7986" s="284"/>
      <c r="G7986" s="284">
        <f t="shared" si="124"/>
        <v>29.36</v>
      </c>
    </row>
    <row r="7987" spans="1:7" x14ac:dyDescent="0.25">
      <c r="A7987" s="261" t="s">
        <v>5889</v>
      </c>
      <c r="B7987">
        <v>552</v>
      </c>
      <c r="C7987" t="s">
        <v>8204</v>
      </c>
      <c r="D7987" t="s">
        <v>5695</v>
      </c>
      <c r="E7987" s="285">
        <v>14.56</v>
      </c>
      <c r="F7987" s="284"/>
      <c r="G7987" s="284">
        <f t="shared" si="124"/>
        <v>14.56</v>
      </c>
    </row>
    <row r="7988" spans="1:7" x14ac:dyDescent="0.25">
      <c r="A7988" s="261" t="s">
        <v>5889</v>
      </c>
      <c r="B7988">
        <v>563</v>
      </c>
      <c r="C7988" t="s">
        <v>8205</v>
      </c>
      <c r="D7988" t="s">
        <v>5695</v>
      </c>
      <c r="E7988" s="285">
        <v>21.89</v>
      </c>
      <c r="F7988" s="284"/>
      <c r="G7988" s="284">
        <f t="shared" si="124"/>
        <v>21.89</v>
      </c>
    </row>
    <row r="7989" spans="1:7" x14ac:dyDescent="0.25">
      <c r="A7989" s="261" t="s">
        <v>5889</v>
      </c>
      <c r="B7989">
        <v>549</v>
      </c>
      <c r="C7989" t="s">
        <v>8206</v>
      </c>
      <c r="D7989" t="s">
        <v>5695</v>
      </c>
      <c r="E7989" s="285">
        <v>39.39</v>
      </c>
      <c r="F7989" s="284"/>
      <c r="G7989" s="284">
        <f t="shared" si="124"/>
        <v>39.39</v>
      </c>
    </row>
    <row r="7990" spans="1:7" x14ac:dyDescent="0.25">
      <c r="A7990" s="261" t="s">
        <v>5889</v>
      </c>
      <c r="B7990">
        <v>551</v>
      </c>
      <c r="C7990" t="s">
        <v>8207</v>
      </c>
      <c r="D7990" t="s">
        <v>5695</v>
      </c>
      <c r="E7990" s="285">
        <v>78</v>
      </c>
      <c r="F7990" s="284"/>
      <c r="G7990" s="284">
        <f t="shared" si="124"/>
        <v>78</v>
      </c>
    </row>
    <row r="7991" spans="1:7" x14ac:dyDescent="0.25">
      <c r="A7991" s="261" t="s">
        <v>5889</v>
      </c>
      <c r="B7991">
        <v>559</v>
      </c>
      <c r="C7991" t="s">
        <v>8208</v>
      </c>
      <c r="D7991" t="s">
        <v>5695</v>
      </c>
      <c r="E7991" s="285">
        <v>19.5</v>
      </c>
      <c r="F7991" s="284"/>
      <c r="G7991" s="284">
        <f t="shared" si="124"/>
        <v>19.5</v>
      </c>
    </row>
    <row r="7992" spans="1:7" x14ac:dyDescent="0.25">
      <c r="A7992" s="261" t="s">
        <v>5889</v>
      </c>
      <c r="B7992">
        <v>560</v>
      </c>
      <c r="C7992" t="s">
        <v>8209</v>
      </c>
      <c r="D7992" t="s">
        <v>5695</v>
      </c>
      <c r="E7992" s="285">
        <v>24.39</v>
      </c>
      <c r="F7992" s="284"/>
      <c r="G7992" s="284">
        <f t="shared" si="124"/>
        <v>24.39</v>
      </c>
    </row>
    <row r="7993" spans="1:7" x14ac:dyDescent="0.25">
      <c r="A7993" s="261" t="s">
        <v>5889</v>
      </c>
      <c r="B7993">
        <v>547</v>
      </c>
      <c r="C7993" t="s">
        <v>8210</v>
      </c>
      <c r="D7993" t="s">
        <v>5695</v>
      </c>
      <c r="E7993" s="285">
        <v>29.21</v>
      </c>
      <c r="F7993" s="284"/>
      <c r="G7993" s="284">
        <f t="shared" si="124"/>
        <v>29.21</v>
      </c>
    </row>
    <row r="7994" spans="1:7" x14ac:dyDescent="0.25">
      <c r="A7994" s="261" t="s">
        <v>5889</v>
      </c>
      <c r="B7994">
        <v>36207</v>
      </c>
      <c r="C7994" t="s">
        <v>8211</v>
      </c>
      <c r="D7994" t="s">
        <v>5694</v>
      </c>
      <c r="E7994" s="285">
        <v>597.08000000000004</v>
      </c>
      <c r="F7994" s="284"/>
      <c r="G7994" s="284">
        <f t="shared" si="124"/>
        <v>597.08000000000004</v>
      </c>
    </row>
    <row r="7995" spans="1:7" x14ac:dyDescent="0.25">
      <c r="A7995" s="261" t="s">
        <v>5889</v>
      </c>
      <c r="B7995">
        <v>36209</v>
      </c>
      <c r="C7995" t="s">
        <v>8212</v>
      </c>
      <c r="D7995" t="s">
        <v>5694</v>
      </c>
      <c r="E7995" s="285">
        <v>685.24</v>
      </c>
      <c r="F7995" s="284"/>
      <c r="G7995" s="284">
        <f t="shared" si="124"/>
        <v>685.24</v>
      </c>
    </row>
    <row r="7996" spans="1:7" x14ac:dyDescent="0.25">
      <c r="A7996" s="261" t="s">
        <v>5889</v>
      </c>
      <c r="B7996">
        <v>36210</v>
      </c>
      <c r="C7996" t="s">
        <v>8213</v>
      </c>
      <c r="D7996" t="s">
        <v>5694</v>
      </c>
      <c r="E7996" s="285">
        <v>741.41</v>
      </c>
      <c r="F7996" s="284"/>
      <c r="G7996" s="284">
        <f t="shared" si="124"/>
        <v>741.41</v>
      </c>
    </row>
    <row r="7997" spans="1:7" x14ac:dyDescent="0.25">
      <c r="A7997" s="261" t="s">
        <v>5889</v>
      </c>
      <c r="B7997">
        <v>36204</v>
      </c>
      <c r="C7997" t="s">
        <v>8214</v>
      </c>
      <c r="D7997" t="s">
        <v>5694</v>
      </c>
      <c r="E7997" s="285">
        <v>262.88</v>
      </c>
      <c r="F7997" s="284"/>
      <c r="G7997" s="284">
        <f t="shared" si="124"/>
        <v>262.88</v>
      </c>
    </row>
    <row r="7998" spans="1:7" x14ac:dyDescent="0.25">
      <c r="A7998" s="261" t="s">
        <v>5889</v>
      </c>
      <c r="B7998">
        <v>36205</v>
      </c>
      <c r="C7998" t="s">
        <v>8215</v>
      </c>
      <c r="D7998" t="s">
        <v>5694</v>
      </c>
      <c r="E7998" s="285">
        <v>291.95</v>
      </c>
      <c r="F7998" s="284"/>
      <c r="G7998" s="284">
        <f t="shared" si="124"/>
        <v>291.95</v>
      </c>
    </row>
    <row r="7999" spans="1:7" x14ac:dyDescent="0.25">
      <c r="A7999" s="261" t="s">
        <v>5889</v>
      </c>
      <c r="B7999">
        <v>36081</v>
      </c>
      <c r="C7999" t="s">
        <v>8216</v>
      </c>
      <c r="D7999" t="s">
        <v>5694</v>
      </c>
      <c r="E7999" s="285">
        <v>311.29000000000002</v>
      </c>
      <c r="F7999" s="284"/>
      <c r="G7999" s="284">
        <f t="shared" si="124"/>
        <v>311.29000000000002</v>
      </c>
    </row>
    <row r="8000" spans="1:7" x14ac:dyDescent="0.25">
      <c r="A8000" s="261" t="s">
        <v>5889</v>
      </c>
      <c r="B8000">
        <v>36206</v>
      </c>
      <c r="C8000" t="s">
        <v>8217</v>
      </c>
      <c r="D8000" t="s">
        <v>5694</v>
      </c>
      <c r="E8000" s="285">
        <v>326.13</v>
      </c>
      <c r="F8000" s="284"/>
      <c r="G8000" s="284">
        <f t="shared" si="124"/>
        <v>326.13</v>
      </c>
    </row>
    <row r="8001" spans="1:7" x14ac:dyDescent="0.25">
      <c r="A8001" s="261" t="s">
        <v>5889</v>
      </c>
      <c r="B8001">
        <v>36218</v>
      </c>
      <c r="C8001" t="s">
        <v>8218</v>
      </c>
      <c r="D8001" t="s">
        <v>5694</v>
      </c>
      <c r="E8001" s="285">
        <v>156</v>
      </c>
      <c r="F8001" s="284"/>
      <c r="G8001" s="284">
        <f t="shared" si="124"/>
        <v>156</v>
      </c>
    </row>
    <row r="8002" spans="1:7" x14ac:dyDescent="0.25">
      <c r="A8002" s="261" t="s">
        <v>5889</v>
      </c>
      <c r="B8002">
        <v>36220</v>
      </c>
      <c r="C8002" t="s">
        <v>8219</v>
      </c>
      <c r="D8002" t="s">
        <v>5694</v>
      </c>
      <c r="E8002" s="285">
        <v>178.88</v>
      </c>
      <c r="F8002" s="284"/>
      <c r="G8002" s="284">
        <f t="shared" si="124"/>
        <v>178.88</v>
      </c>
    </row>
    <row r="8003" spans="1:7" x14ac:dyDescent="0.25">
      <c r="A8003" s="261" t="s">
        <v>5889</v>
      </c>
      <c r="B8003">
        <v>36080</v>
      </c>
      <c r="C8003" t="s">
        <v>8220</v>
      </c>
      <c r="D8003" t="s">
        <v>5694</v>
      </c>
      <c r="E8003" s="285">
        <v>193.49</v>
      </c>
      <c r="F8003" s="284"/>
      <c r="G8003" s="284">
        <f t="shared" ref="G8003:G8066" si="125">E8003-F8003</f>
        <v>193.49</v>
      </c>
    </row>
    <row r="8004" spans="1:7" x14ac:dyDescent="0.25">
      <c r="A8004" s="261" t="s">
        <v>5889</v>
      </c>
      <c r="B8004">
        <v>36223</v>
      </c>
      <c r="C8004" t="s">
        <v>8221</v>
      </c>
      <c r="D8004" t="s">
        <v>5694</v>
      </c>
      <c r="E8004" s="285">
        <v>202.61</v>
      </c>
      <c r="F8004" s="284"/>
      <c r="G8004" s="284">
        <f t="shared" si="125"/>
        <v>202.61</v>
      </c>
    </row>
    <row r="8005" spans="1:7" x14ac:dyDescent="0.25">
      <c r="A8005" s="261" t="s">
        <v>5889</v>
      </c>
      <c r="B8005">
        <v>38127</v>
      </c>
      <c r="C8005" t="s">
        <v>8222</v>
      </c>
      <c r="D8005" t="s">
        <v>5694</v>
      </c>
      <c r="E8005" s="285">
        <v>708</v>
      </c>
      <c r="F8005" s="284"/>
      <c r="G8005" s="284">
        <f t="shared" si="125"/>
        <v>708</v>
      </c>
    </row>
    <row r="8006" spans="1:7" x14ac:dyDescent="0.25">
      <c r="A8006" s="261" t="s">
        <v>5889</v>
      </c>
      <c r="B8006">
        <v>38060</v>
      </c>
      <c r="C8006" t="s">
        <v>8223</v>
      </c>
      <c r="D8006" t="s">
        <v>5694</v>
      </c>
      <c r="E8006" s="285">
        <v>54.98</v>
      </c>
      <c r="F8006" s="284"/>
      <c r="G8006" s="284">
        <f t="shared" si="125"/>
        <v>54.98</v>
      </c>
    </row>
    <row r="8007" spans="1:7" x14ac:dyDescent="0.25">
      <c r="A8007" s="261" t="s">
        <v>5889</v>
      </c>
      <c r="B8007">
        <v>10956</v>
      </c>
      <c r="C8007" t="s">
        <v>8224</v>
      </c>
      <c r="D8007" t="s">
        <v>5694</v>
      </c>
      <c r="E8007" s="285">
        <v>60.3</v>
      </c>
      <c r="F8007" s="284"/>
      <c r="G8007" s="284">
        <f t="shared" si="125"/>
        <v>60.3</v>
      </c>
    </row>
    <row r="8008" spans="1:7" x14ac:dyDescent="0.25">
      <c r="A8008" s="261" t="s">
        <v>5889</v>
      </c>
      <c r="B8008">
        <v>39380</v>
      </c>
      <c r="C8008" t="s">
        <v>8225</v>
      </c>
      <c r="D8008" t="s">
        <v>5694</v>
      </c>
      <c r="E8008" s="285">
        <v>21.3</v>
      </c>
      <c r="F8008" s="284"/>
      <c r="G8008" s="284">
        <f t="shared" si="125"/>
        <v>21.3</v>
      </c>
    </row>
    <row r="8009" spans="1:7" x14ac:dyDescent="0.25">
      <c r="A8009" s="261" t="s">
        <v>5889</v>
      </c>
      <c r="B8009">
        <v>44172</v>
      </c>
      <c r="C8009" t="s">
        <v>8226</v>
      </c>
      <c r="D8009" t="s">
        <v>5694</v>
      </c>
      <c r="E8009" s="285">
        <v>7.87</v>
      </c>
      <c r="F8009" s="284"/>
      <c r="G8009" s="284">
        <f t="shared" si="125"/>
        <v>7.87</v>
      </c>
    </row>
    <row r="8010" spans="1:7" x14ac:dyDescent="0.25">
      <c r="A8010" s="261" t="s">
        <v>5889</v>
      </c>
      <c r="B8010">
        <v>37597</v>
      </c>
      <c r="C8010" t="s">
        <v>8227</v>
      </c>
      <c r="D8010" t="s">
        <v>5694</v>
      </c>
      <c r="E8010" s="285">
        <v>608093.75</v>
      </c>
      <c r="F8010" s="284"/>
      <c r="G8010" s="284">
        <f t="shared" si="125"/>
        <v>608093.75</v>
      </c>
    </row>
    <row r="8011" spans="1:7" x14ac:dyDescent="0.25">
      <c r="A8011" s="261" t="s">
        <v>5889</v>
      </c>
      <c r="B8011">
        <v>183</v>
      </c>
      <c r="C8011" t="s">
        <v>8228</v>
      </c>
      <c r="D8011" t="s">
        <v>5703</v>
      </c>
      <c r="E8011" s="285">
        <v>350</v>
      </c>
      <c r="F8011" s="284"/>
      <c r="G8011" s="284">
        <f t="shared" si="125"/>
        <v>350</v>
      </c>
    </row>
    <row r="8012" spans="1:7" x14ac:dyDescent="0.25">
      <c r="A8012" s="261" t="s">
        <v>5889</v>
      </c>
      <c r="B8012">
        <v>184</v>
      </c>
      <c r="C8012" t="s">
        <v>8229</v>
      </c>
      <c r="D8012" t="s">
        <v>5703</v>
      </c>
      <c r="E8012" s="285">
        <v>216.77</v>
      </c>
      <c r="F8012" s="284"/>
      <c r="G8012" s="284">
        <f t="shared" si="125"/>
        <v>216.77</v>
      </c>
    </row>
    <row r="8013" spans="1:7" x14ac:dyDescent="0.25">
      <c r="A8013" s="261" t="s">
        <v>5889</v>
      </c>
      <c r="B8013">
        <v>181</v>
      </c>
      <c r="C8013" t="s">
        <v>8230</v>
      </c>
      <c r="D8013" t="s">
        <v>5703</v>
      </c>
      <c r="E8013" s="285">
        <v>467.41</v>
      </c>
      <c r="F8013" s="284"/>
      <c r="G8013" s="284">
        <f t="shared" si="125"/>
        <v>467.41</v>
      </c>
    </row>
    <row r="8014" spans="1:7" x14ac:dyDescent="0.25">
      <c r="A8014" s="261" t="s">
        <v>5889</v>
      </c>
      <c r="B8014">
        <v>20001</v>
      </c>
      <c r="C8014" t="s">
        <v>8231</v>
      </c>
      <c r="D8014" t="s">
        <v>5703</v>
      </c>
      <c r="E8014" s="285">
        <v>270.95999999999998</v>
      </c>
      <c r="F8014" s="284"/>
      <c r="G8014" s="284">
        <f t="shared" si="125"/>
        <v>270.95999999999998</v>
      </c>
    </row>
    <row r="8015" spans="1:7" x14ac:dyDescent="0.25">
      <c r="A8015" s="261" t="s">
        <v>5889</v>
      </c>
      <c r="B8015">
        <v>39837</v>
      </c>
      <c r="C8015" t="s">
        <v>8232</v>
      </c>
      <c r="D8015" t="s">
        <v>5703</v>
      </c>
      <c r="E8015" s="285">
        <v>320</v>
      </c>
      <c r="F8015" s="284"/>
      <c r="G8015" s="284">
        <f t="shared" si="125"/>
        <v>320</v>
      </c>
    </row>
    <row r="8016" spans="1:7" x14ac:dyDescent="0.25">
      <c r="A8016" s="261" t="s">
        <v>5889</v>
      </c>
      <c r="B8016">
        <v>43366</v>
      </c>
      <c r="C8016" t="s">
        <v>8233</v>
      </c>
      <c r="D8016" t="s">
        <v>5696</v>
      </c>
      <c r="E8016" s="285">
        <v>1.54</v>
      </c>
      <c r="F8016" s="284"/>
      <c r="G8016" s="284">
        <f t="shared" si="125"/>
        <v>1.54</v>
      </c>
    </row>
    <row r="8017" spans="1:7" x14ac:dyDescent="0.25">
      <c r="A8017" s="261" t="s">
        <v>5889</v>
      </c>
      <c r="B8017">
        <v>10535</v>
      </c>
      <c r="C8017" t="s">
        <v>8234</v>
      </c>
      <c r="D8017" t="s">
        <v>5694</v>
      </c>
      <c r="E8017" s="285">
        <v>4847.5</v>
      </c>
      <c r="F8017" s="284"/>
      <c r="G8017" s="284">
        <f t="shared" si="125"/>
        <v>4847.5</v>
      </c>
    </row>
    <row r="8018" spans="1:7" x14ac:dyDescent="0.25">
      <c r="A8018" s="261" t="s">
        <v>5889</v>
      </c>
      <c r="B8018">
        <v>10537</v>
      </c>
      <c r="C8018" t="s">
        <v>8235</v>
      </c>
      <c r="D8018" t="s">
        <v>5694</v>
      </c>
      <c r="E8018" s="285">
        <v>6610.67</v>
      </c>
      <c r="F8018" s="284"/>
      <c r="G8018" s="284">
        <f t="shared" si="125"/>
        <v>6610.67</v>
      </c>
    </row>
    <row r="8019" spans="1:7" x14ac:dyDescent="0.25">
      <c r="A8019" s="261" t="s">
        <v>5889</v>
      </c>
      <c r="B8019">
        <v>13891</v>
      </c>
      <c r="C8019" t="s">
        <v>8236</v>
      </c>
      <c r="D8019" t="s">
        <v>5694</v>
      </c>
      <c r="E8019" s="285">
        <v>6063.48</v>
      </c>
      <c r="F8019" s="284"/>
      <c r="G8019" s="284">
        <f t="shared" si="125"/>
        <v>6063.48</v>
      </c>
    </row>
    <row r="8020" spans="1:7" x14ac:dyDescent="0.25">
      <c r="A8020" s="261" t="s">
        <v>5889</v>
      </c>
      <c r="B8020">
        <v>44492</v>
      </c>
      <c r="C8020" t="s">
        <v>8237</v>
      </c>
      <c r="D8020" t="s">
        <v>5694</v>
      </c>
      <c r="E8020" s="285">
        <v>26373.68</v>
      </c>
      <c r="F8020" s="284"/>
      <c r="G8020" s="284">
        <f t="shared" si="125"/>
        <v>26373.68</v>
      </c>
    </row>
    <row r="8021" spans="1:7" x14ac:dyDescent="0.25">
      <c r="A8021" s="261" t="s">
        <v>5889</v>
      </c>
      <c r="B8021">
        <v>36396</v>
      </c>
      <c r="C8021" t="s">
        <v>8238</v>
      </c>
      <c r="D8021" t="s">
        <v>5694</v>
      </c>
      <c r="E8021" s="285">
        <v>5545.86</v>
      </c>
      <c r="F8021" s="284"/>
      <c r="G8021" s="284">
        <f t="shared" si="125"/>
        <v>5545.86</v>
      </c>
    </row>
    <row r="8022" spans="1:7" x14ac:dyDescent="0.25">
      <c r="A8022" s="261" t="s">
        <v>5889</v>
      </c>
      <c r="B8022">
        <v>36397</v>
      </c>
      <c r="C8022" t="s">
        <v>8239</v>
      </c>
      <c r="D8022" t="s">
        <v>5694</v>
      </c>
      <c r="E8022" s="285">
        <v>19718.64</v>
      </c>
      <c r="F8022" s="284"/>
      <c r="G8022" s="284">
        <f t="shared" si="125"/>
        <v>19718.64</v>
      </c>
    </row>
    <row r="8023" spans="1:7" x14ac:dyDescent="0.25">
      <c r="A8023" s="261" t="s">
        <v>5889</v>
      </c>
      <c r="B8023">
        <v>36398</v>
      </c>
      <c r="C8023" t="s">
        <v>8240</v>
      </c>
      <c r="D8023" t="s">
        <v>5694</v>
      </c>
      <c r="E8023" s="285">
        <v>23966.36</v>
      </c>
      <c r="F8023" s="284"/>
      <c r="G8023" s="284">
        <f t="shared" si="125"/>
        <v>23966.36</v>
      </c>
    </row>
    <row r="8024" spans="1:7" x14ac:dyDescent="0.25">
      <c r="A8024" s="261" t="s">
        <v>5889</v>
      </c>
      <c r="B8024">
        <v>647</v>
      </c>
      <c r="C8024" t="s">
        <v>8241</v>
      </c>
      <c r="D8024" t="s">
        <v>5699</v>
      </c>
      <c r="E8024" s="285">
        <v>31.83</v>
      </c>
      <c r="F8024" s="284"/>
      <c r="G8024" s="284">
        <f t="shared" si="125"/>
        <v>31.83</v>
      </c>
    </row>
    <row r="8025" spans="1:7" x14ac:dyDescent="0.25">
      <c r="A8025" s="261" t="s">
        <v>5889</v>
      </c>
      <c r="B8025">
        <v>40920</v>
      </c>
      <c r="C8025" t="s">
        <v>8242</v>
      </c>
      <c r="D8025" t="s">
        <v>5700</v>
      </c>
      <c r="E8025" s="285">
        <v>5585.28</v>
      </c>
      <c r="F8025" s="284"/>
      <c r="G8025" s="284">
        <f t="shared" si="125"/>
        <v>5585.28</v>
      </c>
    </row>
    <row r="8026" spans="1:7" x14ac:dyDescent="0.25">
      <c r="A8026" s="261" t="s">
        <v>5889</v>
      </c>
      <c r="B8026">
        <v>715</v>
      </c>
      <c r="C8026" t="s">
        <v>8243</v>
      </c>
      <c r="D8026" t="s">
        <v>5694</v>
      </c>
      <c r="E8026" s="285">
        <v>19.45</v>
      </c>
      <c r="F8026" s="284"/>
      <c r="G8026" s="284">
        <f t="shared" si="125"/>
        <v>19.45</v>
      </c>
    </row>
    <row r="8027" spans="1:7" x14ac:dyDescent="0.25">
      <c r="A8027" s="261" t="s">
        <v>5889</v>
      </c>
      <c r="B8027">
        <v>716</v>
      </c>
      <c r="C8027" t="s">
        <v>8244</v>
      </c>
      <c r="D8027" t="s">
        <v>5694</v>
      </c>
      <c r="E8027" s="285">
        <v>21.99</v>
      </c>
      <c r="F8027" s="284"/>
      <c r="G8027" s="284">
        <f t="shared" si="125"/>
        <v>21.99</v>
      </c>
    </row>
    <row r="8028" spans="1:7" x14ac:dyDescent="0.25">
      <c r="A8028" s="261" t="s">
        <v>5889</v>
      </c>
      <c r="B8028">
        <v>38783</v>
      </c>
      <c r="C8028" t="s">
        <v>8245</v>
      </c>
      <c r="D8028" t="s">
        <v>5694</v>
      </c>
      <c r="E8028" s="285">
        <v>1.07</v>
      </c>
      <c r="F8028" s="284"/>
      <c r="G8028" s="284">
        <f t="shared" si="125"/>
        <v>1.07</v>
      </c>
    </row>
    <row r="8029" spans="1:7" x14ac:dyDescent="0.25">
      <c r="A8029" s="261" t="s">
        <v>5889</v>
      </c>
      <c r="B8029">
        <v>37593</v>
      </c>
      <c r="C8029" t="s">
        <v>8246</v>
      </c>
      <c r="D8029" t="s">
        <v>5694</v>
      </c>
      <c r="E8029" s="285">
        <v>2.63</v>
      </c>
      <c r="F8029" s="284"/>
      <c r="G8029" s="284">
        <f t="shared" si="125"/>
        <v>2.63</v>
      </c>
    </row>
    <row r="8030" spans="1:7" x14ac:dyDescent="0.25">
      <c r="A8030" s="261" t="s">
        <v>5889</v>
      </c>
      <c r="B8030">
        <v>37594</v>
      </c>
      <c r="C8030" t="s">
        <v>8247</v>
      </c>
      <c r="D8030" t="s">
        <v>5694</v>
      </c>
      <c r="E8030" s="285">
        <v>3.27</v>
      </c>
      <c r="F8030" s="284"/>
      <c r="G8030" s="284">
        <f t="shared" si="125"/>
        <v>3.27</v>
      </c>
    </row>
    <row r="8031" spans="1:7" x14ac:dyDescent="0.25">
      <c r="A8031" s="261" t="s">
        <v>5889</v>
      </c>
      <c r="B8031">
        <v>37592</v>
      </c>
      <c r="C8031" t="s">
        <v>8248</v>
      </c>
      <c r="D8031" t="s">
        <v>5694</v>
      </c>
      <c r="E8031" s="285">
        <v>2.0699999999999998</v>
      </c>
      <c r="F8031" s="284"/>
      <c r="G8031" s="284">
        <f t="shared" si="125"/>
        <v>2.0699999999999998</v>
      </c>
    </row>
    <row r="8032" spans="1:7" x14ac:dyDescent="0.25">
      <c r="A8032" s="261" t="s">
        <v>5889</v>
      </c>
      <c r="B8032">
        <v>7270</v>
      </c>
      <c r="C8032" t="s">
        <v>8249</v>
      </c>
      <c r="D8032" t="s">
        <v>5694</v>
      </c>
      <c r="E8032" s="285">
        <v>0.92</v>
      </c>
      <c r="F8032" s="284"/>
      <c r="G8032" s="284">
        <f t="shared" si="125"/>
        <v>0.92</v>
      </c>
    </row>
    <row r="8033" spans="1:7" x14ac:dyDescent="0.25">
      <c r="A8033" s="261" t="s">
        <v>5889</v>
      </c>
      <c r="B8033">
        <v>7267</v>
      </c>
      <c r="C8033" t="s">
        <v>8250</v>
      </c>
      <c r="D8033" t="s">
        <v>5694</v>
      </c>
      <c r="E8033" s="285">
        <v>0.72</v>
      </c>
      <c r="F8033" s="284"/>
      <c r="G8033" s="284">
        <f t="shared" si="125"/>
        <v>0.72</v>
      </c>
    </row>
    <row r="8034" spans="1:7" x14ac:dyDescent="0.25">
      <c r="A8034" s="261" t="s">
        <v>5889</v>
      </c>
      <c r="B8034">
        <v>7271</v>
      </c>
      <c r="C8034" t="s">
        <v>8251</v>
      </c>
      <c r="D8034" t="s">
        <v>5694</v>
      </c>
      <c r="E8034" s="285">
        <v>0.8</v>
      </c>
      <c r="F8034" s="284"/>
      <c r="G8034" s="284">
        <f t="shared" si="125"/>
        <v>0.8</v>
      </c>
    </row>
    <row r="8035" spans="1:7" x14ac:dyDescent="0.25">
      <c r="A8035" s="261" t="s">
        <v>5889</v>
      </c>
      <c r="B8035">
        <v>7268</v>
      </c>
      <c r="C8035" t="s">
        <v>8252</v>
      </c>
      <c r="D8035" t="s">
        <v>5694</v>
      </c>
      <c r="E8035" s="285">
        <v>1.1100000000000001</v>
      </c>
      <c r="F8035" s="284"/>
      <c r="G8035" s="284">
        <f t="shared" si="125"/>
        <v>1.1100000000000001</v>
      </c>
    </row>
    <row r="8036" spans="1:7" x14ac:dyDescent="0.25">
      <c r="A8036" s="261" t="s">
        <v>5889</v>
      </c>
      <c r="B8036">
        <v>41372</v>
      </c>
      <c r="C8036" t="s">
        <v>8253</v>
      </c>
      <c r="D8036" t="s">
        <v>5701</v>
      </c>
      <c r="E8036" s="285">
        <v>136.11000000000001</v>
      </c>
      <c r="F8036" s="284"/>
      <c r="G8036" s="284">
        <f t="shared" si="125"/>
        <v>136.11000000000001</v>
      </c>
    </row>
    <row r="8037" spans="1:7" x14ac:dyDescent="0.25">
      <c r="A8037" s="261" t="s">
        <v>5889</v>
      </c>
      <c r="B8037">
        <v>41371</v>
      </c>
      <c r="C8037" t="s">
        <v>8254</v>
      </c>
      <c r="D8037" t="s">
        <v>5701</v>
      </c>
      <c r="E8037" s="285">
        <v>80.45</v>
      </c>
      <c r="F8037" s="284"/>
      <c r="G8037" s="284">
        <f t="shared" si="125"/>
        <v>80.45</v>
      </c>
    </row>
    <row r="8038" spans="1:7" x14ac:dyDescent="0.25">
      <c r="A8038" s="261" t="s">
        <v>5889</v>
      </c>
      <c r="B8038">
        <v>34556</v>
      </c>
      <c r="C8038" t="s">
        <v>8255</v>
      </c>
      <c r="D8038" t="s">
        <v>5694</v>
      </c>
      <c r="E8038" s="285">
        <v>5.22</v>
      </c>
      <c r="F8038" s="284"/>
      <c r="G8038" s="284">
        <f t="shared" si="125"/>
        <v>5.22</v>
      </c>
    </row>
    <row r="8039" spans="1:7" x14ac:dyDescent="0.25">
      <c r="A8039" s="261" t="s">
        <v>5889</v>
      </c>
      <c r="B8039">
        <v>37873</v>
      </c>
      <c r="C8039" t="s">
        <v>8256</v>
      </c>
      <c r="D8039" t="s">
        <v>5694</v>
      </c>
      <c r="E8039" s="285">
        <v>5.31</v>
      </c>
      <c r="F8039" s="284"/>
      <c r="G8039" s="284">
        <f t="shared" si="125"/>
        <v>5.31</v>
      </c>
    </row>
    <row r="8040" spans="1:7" x14ac:dyDescent="0.25">
      <c r="A8040" s="261" t="s">
        <v>5889</v>
      </c>
      <c r="B8040">
        <v>34564</v>
      </c>
      <c r="C8040" t="s">
        <v>8257</v>
      </c>
      <c r="D8040" t="s">
        <v>5694</v>
      </c>
      <c r="E8040" s="285">
        <v>5.57</v>
      </c>
      <c r="F8040" s="284"/>
      <c r="G8040" s="284">
        <f t="shared" si="125"/>
        <v>5.57</v>
      </c>
    </row>
    <row r="8041" spans="1:7" x14ac:dyDescent="0.25">
      <c r="A8041" s="261" t="s">
        <v>5889</v>
      </c>
      <c r="B8041">
        <v>34565</v>
      </c>
      <c r="C8041" t="s">
        <v>8258</v>
      </c>
      <c r="D8041" t="s">
        <v>5694</v>
      </c>
      <c r="E8041" s="285">
        <v>5.89</v>
      </c>
      <c r="F8041" s="284"/>
      <c r="G8041" s="284">
        <f t="shared" si="125"/>
        <v>5.89</v>
      </c>
    </row>
    <row r="8042" spans="1:7" x14ac:dyDescent="0.25">
      <c r="A8042" s="261" t="s">
        <v>5889</v>
      </c>
      <c r="B8042">
        <v>38590</v>
      </c>
      <c r="C8042" t="s">
        <v>8259</v>
      </c>
      <c r="D8042" t="s">
        <v>5694</v>
      </c>
      <c r="E8042" s="285">
        <v>4.3499999999999996</v>
      </c>
      <c r="F8042" s="284"/>
      <c r="G8042" s="284">
        <f t="shared" si="125"/>
        <v>4.3499999999999996</v>
      </c>
    </row>
    <row r="8043" spans="1:7" x14ac:dyDescent="0.25">
      <c r="A8043" s="261" t="s">
        <v>5889</v>
      </c>
      <c r="B8043">
        <v>34566</v>
      </c>
      <c r="C8043" t="s">
        <v>8260</v>
      </c>
      <c r="D8043" t="s">
        <v>5694</v>
      </c>
      <c r="E8043" s="285">
        <v>4.57</v>
      </c>
      <c r="F8043" s="284"/>
      <c r="G8043" s="284">
        <f t="shared" si="125"/>
        <v>4.57</v>
      </c>
    </row>
    <row r="8044" spans="1:7" x14ac:dyDescent="0.25">
      <c r="A8044" s="261" t="s">
        <v>5889</v>
      </c>
      <c r="B8044">
        <v>34567</v>
      </c>
      <c r="C8044" t="s">
        <v>8261</v>
      </c>
      <c r="D8044" t="s">
        <v>5694</v>
      </c>
      <c r="E8044" s="285">
        <v>4.84</v>
      </c>
      <c r="F8044" s="284"/>
      <c r="G8044" s="284">
        <f t="shared" si="125"/>
        <v>4.84</v>
      </c>
    </row>
    <row r="8045" spans="1:7" x14ac:dyDescent="0.25">
      <c r="A8045" s="261" t="s">
        <v>5889</v>
      </c>
      <c r="B8045">
        <v>38591</v>
      </c>
      <c r="C8045" t="s">
        <v>8262</v>
      </c>
      <c r="D8045" t="s">
        <v>5694</v>
      </c>
      <c r="E8045" s="285">
        <v>4.4000000000000004</v>
      </c>
      <c r="F8045" s="284"/>
      <c r="G8045" s="284">
        <f t="shared" si="125"/>
        <v>4.4000000000000004</v>
      </c>
    </row>
    <row r="8046" spans="1:7" x14ac:dyDescent="0.25">
      <c r="A8046" s="261" t="s">
        <v>5889</v>
      </c>
      <c r="B8046">
        <v>34568</v>
      </c>
      <c r="C8046" t="s">
        <v>8263</v>
      </c>
      <c r="D8046" t="s">
        <v>5694</v>
      </c>
      <c r="E8046" s="285">
        <v>5.73</v>
      </c>
      <c r="F8046" s="284"/>
      <c r="G8046" s="284">
        <f t="shared" si="125"/>
        <v>5.73</v>
      </c>
    </row>
    <row r="8047" spans="1:7" x14ac:dyDescent="0.25">
      <c r="A8047" s="261" t="s">
        <v>5889</v>
      </c>
      <c r="B8047">
        <v>34569</v>
      </c>
      <c r="C8047" t="s">
        <v>8264</v>
      </c>
      <c r="D8047" t="s">
        <v>5694</v>
      </c>
      <c r="E8047" s="285">
        <v>5.89</v>
      </c>
      <c r="F8047" s="284"/>
      <c r="G8047" s="284">
        <f t="shared" si="125"/>
        <v>5.89</v>
      </c>
    </row>
    <row r="8048" spans="1:7" x14ac:dyDescent="0.25">
      <c r="A8048" s="261" t="s">
        <v>5889</v>
      </c>
      <c r="B8048">
        <v>34570</v>
      </c>
      <c r="C8048" t="s">
        <v>8265</v>
      </c>
      <c r="D8048" t="s">
        <v>5694</v>
      </c>
      <c r="E8048" s="285">
        <v>6.39</v>
      </c>
      <c r="F8048" s="284"/>
      <c r="G8048" s="284">
        <f t="shared" si="125"/>
        <v>6.39</v>
      </c>
    </row>
    <row r="8049" spans="1:7" x14ac:dyDescent="0.25">
      <c r="A8049" s="261" t="s">
        <v>5889</v>
      </c>
      <c r="B8049">
        <v>25070</v>
      </c>
      <c r="C8049" t="s">
        <v>8266</v>
      </c>
      <c r="D8049" t="s">
        <v>5694</v>
      </c>
      <c r="E8049" s="285">
        <v>4.8099999999999996</v>
      </c>
      <c r="F8049" s="284"/>
      <c r="G8049" s="284">
        <f t="shared" si="125"/>
        <v>4.8099999999999996</v>
      </c>
    </row>
    <row r="8050" spans="1:7" x14ac:dyDescent="0.25">
      <c r="A8050" s="261" t="s">
        <v>5889</v>
      </c>
      <c r="B8050">
        <v>34571</v>
      </c>
      <c r="C8050" t="s">
        <v>8267</v>
      </c>
      <c r="D8050" t="s">
        <v>5694</v>
      </c>
      <c r="E8050" s="285">
        <v>4.8600000000000003</v>
      </c>
      <c r="F8050" s="284"/>
      <c r="G8050" s="284">
        <f t="shared" si="125"/>
        <v>4.8600000000000003</v>
      </c>
    </row>
    <row r="8051" spans="1:7" x14ac:dyDescent="0.25">
      <c r="A8051" s="261" t="s">
        <v>5889</v>
      </c>
      <c r="B8051">
        <v>34573</v>
      </c>
      <c r="C8051" t="s">
        <v>8268</v>
      </c>
      <c r="D8051" t="s">
        <v>5694</v>
      </c>
      <c r="E8051" s="285">
        <v>5.1100000000000003</v>
      </c>
      <c r="F8051" s="284"/>
      <c r="G8051" s="284">
        <f t="shared" si="125"/>
        <v>5.1100000000000003</v>
      </c>
    </row>
    <row r="8052" spans="1:7" x14ac:dyDescent="0.25">
      <c r="A8052" s="261" t="s">
        <v>5889</v>
      </c>
      <c r="B8052">
        <v>37107</v>
      </c>
      <c r="C8052" t="s">
        <v>8269</v>
      </c>
      <c r="D8052" t="s">
        <v>5694</v>
      </c>
      <c r="E8052" s="285">
        <v>6.75</v>
      </c>
      <c r="F8052" s="284"/>
      <c r="G8052" s="284">
        <f t="shared" si="125"/>
        <v>6.75</v>
      </c>
    </row>
    <row r="8053" spans="1:7" x14ac:dyDescent="0.25">
      <c r="A8053" s="261" t="s">
        <v>5889</v>
      </c>
      <c r="B8053">
        <v>34576</v>
      </c>
      <c r="C8053" t="s">
        <v>8270</v>
      </c>
      <c r="D8053" t="s">
        <v>5694</v>
      </c>
      <c r="E8053" s="285">
        <v>7.45</v>
      </c>
      <c r="F8053" s="284"/>
      <c r="G8053" s="284">
        <f t="shared" si="125"/>
        <v>7.45</v>
      </c>
    </row>
    <row r="8054" spans="1:7" x14ac:dyDescent="0.25">
      <c r="A8054" s="261" t="s">
        <v>5889</v>
      </c>
      <c r="B8054">
        <v>34577</v>
      </c>
      <c r="C8054" t="s">
        <v>8271</v>
      </c>
      <c r="D8054" t="s">
        <v>5694</v>
      </c>
      <c r="E8054" s="285">
        <v>7.77</v>
      </c>
      <c r="F8054" s="284"/>
      <c r="G8054" s="284">
        <f t="shared" si="125"/>
        <v>7.77</v>
      </c>
    </row>
    <row r="8055" spans="1:7" x14ac:dyDescent="0.25">
      <c r="A8055" s="261" t="s">
        <v>5889</v>
      </c>
      <c r="B8055">
        <v>34578</v>
      </c>
      <c r="C8055" t="s">
        <v>8272</v>
      </c>
      <c r="D8055" t="s">
        <v>5694</v>
      </c>
      <c r="E8055" s="285">
        <v>8.42</v>
      </c>
      <c r="F8055" s="284"/>
      <c r="G8055" s="284">
        <f t="shared" si="125"/>
        <v>8.42</v>
      </c>
    </row>
    <row r="8056" spans="1:7" x14ac:dyDescent="0.25">
      <c r="A8056" s="261" t="s">
        <v>5889</v>
      </c>
      <c r="B8056">
        <v>34579</v>
      </c>
      <c r="C8056" t="s">
        <v>8273</v>
      </c>
      <c r="D8056" t="s">
        <v>5694</v>
      </c>
      <c r="E8056" s="285">
        <v>8.98</v>
      </c>
      <c r="F8056" s="284"/>
      <c r="G8056" s="284">
        <f t="shared" si="125"/>
        <v>8.98</v>
      </c>
    </row>
    <row r="8057" spans="1:7" x14ac:dyDescent="0.25">
      <c r="A8057" s="261" t="s">
        <v>5889</v>
      </c>
      <c r="B8057">
        <v>25067</v>
      </c>
      <c r="C8057" t="s">
        <v>8274</v>
      </c>
      <c r="D8057" t="s">
        <v>5694</v>
      </c>
      <c r="E8057" s="285">
        <v>6.01</v>
      </c>
      <c r="F8057" s="284"/>
      <c r="G8057" s="284">
        <f t="shared" si="125"/>
        <v>6.01</v>
      </c>
    </row>
    <row r="8058" spans="1:7" x14ac:dyDescent="0.25">
      <c r="A8058" s="261" t="s">
        <v>5889</v>
      </c>
      <c r="B8058">
        <v>34580</v>
      </c>
      <c r="C8058" t="s">
        <v>8275</v>
      </c>
      <c r="D8058" t="s">
        <v>5694</v>
      </c>
      <c r="E8058" s="285">
        <v>6.71</v>
      </c>
      <c r="F8058" s="284"/>
      <c r="G8058" s="284">
        <f t="shared" si="125"/>
        <v>6.71</v>
      </c>
    </row>
    <row r="8059" spans="1:7" x14ac:dyDescent="0.25">
      <c r="A8059" s="261" t="s">
        <v>5889</v>
      </c>
      <c r="B8059">
        <v>25071</v>
      </c>
      <c r="C8059" t="s">
        <v>8276</v>
      </c>
      <c r="D8059" t="s">
        <v>5694</v>
      </c>
      <c r="E8059" s="285">
        <v>3.34</v>
      </c>
      <c r="F8059" s="284"/>
      <c r="G8059" s="284">
        <f t="shared" si="125"/>
        <v>3.34</v>
      </c>
    </row>
    <row r="8060" spans="1:7" x14ac:dyDescent="0.25">
      <c r="A8060" s="261" t="s">
        <v>5889</v>
      </c>
      <c r="B8060">
        <v>44171</v>
      </c>
      <c r="C8060" t="s">
        <v>8277</v>
      </c>
      <c r="D8060" t="s">
        <v>5694</v>
      </c>
      <c r="E8060" s="285">
        <v>22.47</v>
      </c>
      <c r="F8060" s="284"/>
      <c r="G8060" s="284">
        <f t="shared" si="125"/>
        <v>22.47</v>
      </c>
    </row>
    <row r="8061" spans="1:7" x14ac:dyDescent="0.25">
      <c r="A8061" s="261" t="s">
        <v>5889</v>
      </c>
      <c r="B8061">
        <v>38395</v>
      </c>
      <c r="C8061" t="s">
        <v>8278</v>
      </c>
      <c r="D8061" t="s">
        <v>5694</v>
      </c>
      <c r="E8061" s="285">
        <v>10.44</v>
      </c>
      <c r="F8061" s="284"/>
      <c r="G8061" s="284">
        <f t="shared" si="125"/>
        <v>10.44</v>
      </c>
    </row>
    <row r="8062" spans="1:7" x14ac:dyDescent="0.25">
      <c r="A8062" s="261" t="s">
        <v>5889</v>
      </c>
      <c r="B8062">
        <v>34583</v>
      </c>
      <c r="C8062" t="s">
        <v>8279</v>
      </c>
      <c r="D8062" t="s">
        <v>5701</v>
      </c>
      <c r="E8062" s="285">
        <v>66.790000000000006</v>
      </c>
      <c r="F8062" s="284"/>
      <c r="G8062" s="284">
        <f t="shared" si="125"/>
        <v>66.790000000000006</v>
      </c>
    </row>
    <row r="8063" spans="1:7" x14ac:dyDescent="0.25">
      <c r="A8063" s="261" t="s">
        <v>5889</v>
      </c>
      <c r="B8063">
        <v>34584</v>
      </c>
      <c r="C8063" t="s">
        <v>8280</v>
      </c>
      <c r="D8063" t="s">
        <v>5701</v>
      </c>
      <c r="E8063" s="285">
        <v>48.98</v>
      </c>
      <c r="F8063" s="284"/>
      <c r="G8063" s="284">
        <f t="shared" si="125"/>
        <v>48.98</v>
      </c>
    </row>
    <row r="8064" spans="1:7" x14ac:dyDescent="0.25">
      <c r="A8064" s="261" t="s">
        <v>5889</v>
      </c>
      <c r="B8064">
        <v>709</v>
      </c>
      <c r="C8064" t="s">
        <v>8281</v>
      </c>
      <c r="D8064" t="s">
        <v>5701</v>
      </c>
      <c r="E8064" s="285">
        <v>730.77</v>
      </c>
      <c r="F8064" s="284"/>
      <c r="G8064" s="284">
        <f t="shared" si="125"/>
        <v>730.77</v>
      </c>
    </row>
    <row r="8065" spans="1:7" x14ac:dyDescent="0.25">
      <c r="A8065" s="261" t="s">
        <v>5889</v>
      </c>
      <c r="B8065">
        <v>34599</v>
      </c>
      <c r="C8065" t="s">
        <v>8282</v>
      </c>
      <c r="D8065" t="s">
        <v>5694</v>
      </c>
      <c r="E8065" s="285">
        <v>3.43</v>
      </c>
      <c r="F8065" s="284"/>
      <c r="G8065" s="284">
        <f t="shared" si="125"/>
        <v>3.43</v>
      </c>
    </row>
    <row r="8066" spans="1:7" x14ac:dyDescent="0.25">
      <c r="A8066" s="261" t="s">
        <v>5889</v>
      </c>
      <c r="B8066">
        <v>34592</v>
      </c>
      <c r="C8066" t="s">
        <v>8283</v>
      </c>
      <c r="D8066" t="s">
        <v>5694</v>
      </c>
      <c r="E8066" s="285">
        <v>3.82</v>
      </c>
      <c r="F8066" s="284"/>
      <c r="G8066" s="284">
        <f t="shared" si="125"/>
        <v>3.82</v>
      </c>
    </row>
    <row r="8067" spans="1:7" x14ac:dyDescent="0.25">
      <c r="A8067" s="261" t="s">
        <v>5889</v>
      </c>
      <c r="B8067">
        <v>37103</v>
      </c>
      <c r="C8067" t="s">
        <v>8284</v>
      </c>
      <c r="D8067" t="s">
        <v>5694</v>
      </c>
      <c r="E8067" s="285">
        <v>4.37</v>
      </c>
      <c r="F8067" s="284"/>
      <c r="G8067" s="284">
        <f t="shared" ref="G8067:G8130" si="126">E8067-F8067</f>
        <v>4.37</v>
      </c>
    </row>
    <row r="8068" spans="1:7" x14ac:dyDescent="0.25">
      <c r="A8068" s="261" t="s">
        <v>5889</v>
      </c>
      <c r="B8068">
        <v>34555</v>
      </c>
      <c r="C8068" t="s">
        <v>8285</v>
      </c>
      <c r="D8068" t="s">
        <v>5694</v>
      </c>
      <c r="E8068" s="285">
        <v>5.55</v>
      </c>
      <c r="F8068" s="284"/>
      <c r="G8068" s="284">
        <f t="shared" si="126"/>
        <v>5.55</v>
      </c>
    </row>
    <row r="8069" spans="1:7" x14ac:dyDescent="0.25">
      <c r="A8069" s="261" t="s">
        <v>5889</v>
      </c>
      <c r="B8069">
        <v>674</v>
      </c>
      <c r="C8069" t="s">
        <v>8286</v>
      </c>
      <c r="D8069" t="s">
        <v>5701</v>
      </c>
      <c r="E8069" s="285">
        <v>96.98</v>
      </c>
      <c r="F8069" s="284"/>
      <c r="G8069" s="284">
        <f t="shared" si="126"/>
        <v>96.98</v>
      </c>
    </row>
    <row r="8070" spans="1:7" x14ac:dyDescent="0.25">
      <c r="A8070" s="261" t="s">
        <v>5889</v>
      </c>
      <c r="B8070">
        <v>34600</v>
      </c>
      <c r="C8070" t="s">
        <v>8287</v>
      </c>
      <c r="D8070" t="s">
        <v>5701</v>
      </c>
      <c r="E8070" s="285">
        <v>142.44999999999999</v>
      </c>
      <c r="F8070" s="284"/>
      <c r="G8070" s="284">
        <f t="shared" si="126"/>
        <v>142.44999999999999</v>
      </c>
    </row>
    <row r="8071" spans="1:7" x14ac:dyDescent="0.25">
      <c r="A8071" s="261" t="s">
        <v>5889</v>
      </c>
      <c r="B8071">
        <v>652</v>
      </c>
      <c r="C8071" t="s">
        <v>8288</v>
      </c>
      <c r="D8071" t="s">
        <v>5701</v>
      </c>
      <c r="E8071" s="285">
        <v>218.21</v>
      </c>
      <c r="F8071" s="284"/>
      <c r="G8071" s="284">
        <f t="shared" si="126"/>
        <v>218.21</v>
      </c>
    </row>
    <row r="8072" spans="1:7" x14ac:dyDescent="0.25">
      <c r="A8072" s="261" t="s">
        <v>5889</v>
      </c>
      <c r="B8072">
        <v>651</v>
      </c>
      <c r="C8072" t="s">
        <v>8289</v>
      </c>
      <c r="D8072" t="s">
        <v>5694</v>
      </c>
      <c r="E8072" s="285">
        <v>4.21</v>
      </c>
      <c r="F8072" s="284"/>
      <c r="G8072" s="284">
        <f t="shared" si="126"/>
        <v>4.21</v>
      </c>
    </row>
    <row r="8073" spans="1:7" x14ac:dyDescent="0.25">
      <c r="A8073" s="261" t="s">
        <v>5889</v>
      </c>
      <c r="B8073">
        <v>654</v>
      </c>
      <c r="C8073" t="s">
        <v>8290</v>
      </c>
      <c r="D8073" t="s">
        <v>5694</v>
      </c>
      <c r="E8073" s="285">
        <v>5.22</v>
      </c>
      <c r="F8073" s="284"/>
      <c r="G8073" s="284">
        <f t="shared" si="126"/>
        <v>5.22</v>
      </c>
    </row>
    <row r="8074" spans="1:7" x14ac:dyDescent="0.25">
      <c r="A8074" s="261" t="s">
        <v>5889</v>
      </c>
      <c r="B8074">
        <v>650</v>
      </c>
      <c r="C8074" t="s">
        <v>8291</v>
      </c>
      <c r="D8074" t="s">
        <v>5694</v>
      </c>
      <c r="E8074" s="285">
        <v>3.37</v>
      </c>
      <c r="F8074" s="284"/>
      <c r="G8074" s="284">
        <f t="shared" si="126"/>
        <v>3.37</v>
      </c>
    </row>
    <row r="8075" spans="1:7" x14ac:dyDescent="0.25">
      <c r="A8075" s="261" t="s">
        <v>5889</v>
      </c>
      <c r="B8075">
        <v>718</v>
      </c>
      <c r="C8075" t="s">
        <v>8292</v>
      </c>
      <c r="D8075" t="s">
        <v>5694</v>
      </c>
      <c r="E8075" s="285">
        <v>19.22</v>
      </c>
      <c r="F8075" s="284"/>
      <c r="G8075" s="284">
        <f t="shared" si="126"/>
        <v>19.22</v>
      </c>
    </row>
    <row r="8076" spans="1:7" x14ac:dyDescent="0.25">
      <c r="A8076" s="261" t="s">
        <v>5889</v>
      </c>
      <c r="B8076">
        <v>11981</v>
      </c>
      <c r="C8076" t="s">
        <v>8293</v>
      </c>
      <c r="D8076" t="s">
        <v>5694</v>
      </c>
      <c r="E8076" s="285">
        <v>18.670000000000002</v>
      </c>
      <c r="F8076" s="284"/>
      <c r="G8076" s="284">
        <f t="shared" si="126"/>
        <v>18.670000000000002</v>
      </c>
    </row>
    <row r="8077" spans="1:7" x14ac:dyDescent="0.25">
      <c r="A8077" s="261" t="s">
        <v>5889</v>
      </c>
      <c r="B8077">
        <v>34586</v>
      </c>
      <c r="C8077" t="s">
        <v>8294</v>
      </c>
      <c r="D8077" t="s">
        <v>5694</v>
      </c>
      <c r="E8077" s="285">
        <v>2.2400000000000002</v>
      </c>
      <c r="F8077" s="284"/>
      <c r="G8077" s="284">
        <f t="shared" si="126"/>
        <v>2.2400000000000002</v>
      </c>
    </row>
    <row r="8078" spans="1:7" x14ac:dyDescent="0.25">
      <c r="A8078" s="261" t="s">
        <v>5889</v>
      </c>
      <c r="B8078">
        <v>38603</v>
      </c>
      <c r="C8078" t="s">
        <v>8295</v>
      </c>
      <c r="D8078" t="s">
        <v>5694</v>
      </c>
      <c r="E8078" s="285">
        <v>2.72</v>
      </c>
      <c r="F8078" s="284"/>
      <c r="G8078" s="284">
        <f t="shared" si="126"/>
        <v>2.72</v>
      </c>
    </row>
    <row r="8079" spans="1:7" x14ac:dyDescent="0.25">
      <c r="A8079" s="261" t="s">
        <v>5889</v>
      </c>
      <c r="B8079">
        <v>34588</v>
      </c>
      <c r="C8079" t="s">
        <v>8296</v>
      </c>
      <c r="D8079" t="s">
        <v>5694</v>
      </c>
      <c r="E8079" s="285">
        <v>2.93</v>
      </c>
      <c r="F8079" s="284"/>
      <c r="G8079" s="284">
        <f t="shared" si="126"/>
        <v>2.93</v>
      </c>
    </row>
    <row r="8080" spans="1:7" x14ac:dyDescent="0.25">
      <c r="A8080" s="261" t="s">
        <v>5889</v>
      </c>
      <c r="B8080">
        <v>34590</v>
      </c>
      <c r="C8080" t="s">
        <v>8297</v>
      </c>
      <c r="D8080" t="s">
        <v>5694</v>
      </c>
      <c r="E8080" s="285">
        <v>2.68</v>
      </c>
      <c r="F8080" s="284"/>
      <c r="G8080" s="284">
        <f t="shared" si="126"/>
        <v>2.68</v>
      </c>
    </row>
    <row r="8081" spans="1:7" x14ac:dyDescent="0.25">
      <c r="A8081" s="261" t="s">
        <v>5889</v>
      </c>
      <c r="B8081">
        <v>34591</v>
      </c>
      <c r="C8081" t="s">
        <v>8298</v>
      </c>
      <c r="D8081" t="s">
        <v>5694</v>
      </c>
      <c r="E8081" s="285">
        <v>3.63</v>
      </c>
      <c r="F8081" s="284"/>
      <c r="G8081" s="284">
        <f t="shared" si="126"/>
        <v>3.63</v>
      </c>
    </row>
    <row r="8082" spans="1:7" x14ac:dyDescent="0.25">
      <c r="A8082" s="261" t="s">
        <v>5889</v>
      </c>
      <c r="B8082">
        <v>40517</v>
      </c>
      <c r="C8082" t="s">
        <v>8299</v>
      </c>
      <c r="D8082" t="s">
        <v>5701</v>
      </c>
      <c r="E8082" s="285">
        <v>51.27</v>
      </c>
      <c r="F8082" s="284"/>
      <c r="G8082" s="284">
        <f t="shared" si="126"/>
        <v>51.27</v>
      </c>
    </row>
    <row r="8083" spans="1:7" x14ac:dyDescent="0.25">
      <c r="A8083" s="261" t="s">
        <v>5889</v>
      </c>
      <c r="B8083">
        <v>40515</v>
      </c>
      <c r="C8083" t="s">
        <v>8300</v>
      </c>
      <c r="D8083" t="s">
        <v>5701</v>
      </c>
      <c r="E8083" s="285">
        <v>115.36</v>
      </c>
      <c r="F8083" s="284"/>
      <c r="G8083" s="284">
        <f t="shared" si="126"/>
        <v>115.36</v>
      </c>
    </row>
    <row r="8084" spans="1:7" x14ac:dyDescent="0.25">
      <c r="A8084" s="261" t="s">
        <v>5889</v>
      </c>
      <c r="B8084">
        <v>40529</v>
      </c>
      <c r="C8084" t="s">
        <v>8301</v>
      </c>
      <c r="D8084" t="s">
        <v>5701</v>
      </c>
      <c r="E8084" s="285">
        <v>73.7</v>
      </c>
      <c r="F8084" s="284"/>
      <c r="G8084" s="284">
        <f t="shared" si="126"/>
        <v>73.7</v>
      </c>
    </row>
    <row r="8085" spans="1:7" x14ac:dyDescent="0.25">
      <c r="A8085" s="261" t="s">
        <v>5889</v>
      </c>
      <c r="B8085">
        <v>36170</v>
      </c>
      <c r="C8085" t="s">
        <v>8302</v>
      </c>
      <c r="D8085" t="s">
        <v>5701</v>
      </c>
      <c r="E8085" s="285">
        <v>61.15</v>
      </c>
      <c r="F8085" s="284"/>
      <c r="G8085" s="284">
        <f t="shared" si="126"/>
        <v>61.15</v>
      </c>
    </row>
    <row r="8086" spans="1:7" x14ac:dyDescent="0.25">
      <c r="A8086" s="261" t="s">
        <v>5889</v>
      </c>
      <c r="B8086">
        <v>40524</v>
      </c>
      <c r="C8086" t="s">
        <v>8303</v>
      </c>
      <c r="D8086" t="s">
        <v>5701</v>
      </c>
      <c r="E8086" s="285">
        <v>72.099999999999994</v>
      </c>
      <c r="F8086" s="284"/>
      <c r="G8086" s="284">
        <f t="shared" si="126"/>
        <v>72.099999999999994</v>
      </c>
    </row>
    <row r="8087" spans="1:7" x14ac:dyDescent="0.25">
      <c r="A8087" s="261" t="s">
        <v>5889</v>
      </c>
      <c r="B8087">
        <v>36156</v>
      </c>
      <c r="C8087" t="s">
        <v>8304</v>
      </c>
      <c r="D8087" t="s">
        <v>5701</v>
      </c>
      <c r="E8087" s="285">
        <v>56.07</v>
      </c>
      <c r="F8087" s="284"/>
      <c r="G8087" s="284">
        <f t="shared" si="126"/>
        <v>56.07</v>
      </c>
    </row>
    <row r="8088" spans="1:7" x14ac:dyDescent="0.25">
      <c r="A8088" s="261" t="s">
        <v>5889</v>
      </c>
      <c r="B8088">
        <v>36155</v>
      </c>
      <c r="C8088" t="s">
        <v>8305</v>
      </c>
      <c r="D8088" t="s">
        <v>5701</v>
      </c>
      <c r="E8088" s="285">
        <v>48.41</v>
      </c>
      <c r="F8088" s="284"/>
      <c r="G8088" s="284">
        <f t="shared" si="126"/>
        <v>48.41</v>
      </c>
    </row>
    <row r="8089" spans="1:7" x14ac:dyDescent="0.25">
      <c r="A8089" s="261" t="s">
        <v>5889</v>
      </c>
      <c r="B8089">
        <v>36154</v>
      </c>
      <c r="C8089" t="s">
        <v>8306</v>
      </c>
      <c r="D8089" t="s">
        <v>5701</v>
      </c>
      <c r="E8089" s="285">
        <v>67.290000000000006</v>
      </c>
      <c r="F8089" s="284"/>
      <c r="G8089" s="284">
        <f t="shared" si="126"/>
        <v>67.290000000000006</v>
      </c>
    </row>
    <row r="8090" spans="1:7" x14ac:dyDescent="0.25">
      <c r="A8090" s="261" t="s">
        <v>5889</v>
      </c>
      <c r="B8090">
        <v>695</v>
      </c>
      <c r="C8090" t="s">
        <v>8307</v>
      </c>
      <c r="D8090" t="s">
        <v>5701</v>
      </c>
      <c r="E8090" s="285">
        <v>49.42</v>
      </c>
      <c r="F8090" s="284"/>
      <c r="G8090" s="284">
        <f t="shared" si="126"/>
        <v>49.42</v>
      </c>
    </row>
    <row r="8091" spans="1:7" x14ac:dyDescent="0.25">
      <c r="A8091" s="261" t="s">
        <v>5889</v>
      </c>
      <c r="B8091">
        <v>679</v>
      </c>
      <c r="C8091" t="s">
        <v>8308</v>
      </c>
      <c r="D8091" t="s">
        <v>5701</v>
      </c>
      <c r="E8091" s="285">
        <v>73.7</v>
      </c>
      <c r="F8091" s="284"/>
      <c r="G8091" s="284">
        <f t="shared" si="126"/>
        <v>73.7</v>
      </c>
    </row>
    <row r="8092" spans="1:7" x14ac:dyDescent="0.25">
      <c r="A8092" s="261" t="s">
        <v>5889</v>
      </c>
      <c r="B8092">
        <v>711</v>
      </c>
      <c r="C8092" t="s">
        <v>8309</v>
      </c>
      <c r="D8092" t="s">
        <v>5701</v>
      </c>
      <c r="E8092" s="285">
        <v>48.75</v>
      </c>
      <c r="F8092" s="284"/>
      <c r="G8092" s="284">
        <f t="shared" si="126"/>
        <v>48.75</v>
      </c>
    </row>
    <row r="8093" spans="1:7" x14ac:dyDescent="0.25">
      <c r="A8093" s="261" t="s">
        <v>5889</v>
      </c>
      <c r="B8093">
        <v>712</v>
      </c>
      <c r="C8093" t="s">
        <v>8310</v>
      </c>
      <c r="D8093" t="s">
        <v>5701</v>
      </c>
      <c r="E8093" s="285">
        <v>61.41</v>
      </c>
      <c r="F8093" s="284"/>
      <c r="G8093" s="284">
        <f t="shared" si="126"/>
        <v>61.41</v>
      </c>
    </row>
    <row r="8094" spans="1:7" x14ac:dyDescent="0.25">
      <c r="A8094" s="261" t="s">
        <v>5889</v>
      </c>
      <c r="B8094">
        <v>12614</v>
      </c>
      <c r="C8094" t="s">
        <v>8311</v>
      </c>
      <c r="D8094" t="s">
        <v>5694</v>
      </c>
      <c r="E8094" s="285">
        <v>57.02</v>
      </c>
      <c r="F8094" s="284"/>
      <c r="G8094" s="284">
        <f t="shared" si="126"/>
        <v>57.02</v>
      </c>
    </row>
    <row r="8095" spans="1:7" x14ac:dyDescent="0.25">
      <c r="A8095" s="261" t="s">
        <v>5889</v>
      </c>
      <c r="B8095">
        <v>6140</v>
      </c>
      <c r="C8095" t="s">
        <v>8312</v>
      </c>
      <c r="D8095" t="s">
        <v>5694</v>
      </c>
      <c r="E8095" s="285">
        <v>4.26</v>
      </c>
      <c r="F8095" s="284"/>
      <c r="G8095" s="284">
        <f t="shared" si="126"/>
        <v>4.26</v>
      </c>
    </row>
    <row r="8096" spans="1:7" x14ac:dyDescent="0.25">
      <c r="A8096" s="261" t="s">
        <v>5889</v>
      </c>
      <c r="B8096">
        <v>38399</v>
      </c>
      <c r="C8096" t="s">
        <v>8313</v>
      </c>
      <c r="D8096" t="s">
        <v>5694</v>
      </c>
      <c r="E8096" s="285">
        <v>282.98</v>
      </c>
      <c r="F8096" s="284"/>
      <c r="G8096" s="284">
        <f t="shared" si="126"/>
        <v>282.98</v>
      </c>
    </row>
    <row r="8097" spans="1:7" x14ac:dyDescent="0.25">
      <c r="A8097" s="261" t="s">
        <v>5889</v>
      </c>
      <c r="B8097">
        <v>735</v>
      </c>
      <c r="C8097" t="s">
        <v>8314</v>
      </c>
      <c r="D8097" t="s">
        <v>5694</v>
      </c>
      <c r="E8097" s="285">
        <v>2480.6799999999998</v>
      </c>
      <c r="F8097" s="284"/>
      <c r="G8097" s="284">
        <f t="shared" si="126"/>
        <v>2480.6799999999998</v>
      </c>
    </row>
    <row r="8098" spans="1:7" x14ac:dyDescent="0.25">
      <c r="A8098" s="261" t="s">
        <v>5889</v>
      </c>
      <c r="B8098">
        <v>736</v>
      </c>
      <c r="C8098" t="s">
        <v>8315</v>
      </c>
      <c r="D8098" t="s">
        <v>5694</v>
      </c>
      <c r="E8098" s="285">
        <v>2085.81</v>
      </c>
      <c r="F8098" s="284"/>
      <c r="G8098" s="284">
        <f t="shared" si="126"/>
        <v>2085.81</v>
      </c>
    </row>
    <row r="8099" spans="1:7" x14ac:dyDescent="0.25">
      <c r="A8099" s="261" t="s">
        <v>5889</v>
      </c>
      <c r="B8099">
        <v>729</v>
      </c>
      <c r="C8099" t="s">
        <v>8316</v>
      </c>
      <c r="D8099" t="s">
        <v>5694</v>
      </c>
      <c r="E8099" s="285">
        <v>849.99</v>
      </c>
      <c r="F8099" s="284"/>
      <c r="G8099" s="284">
        <f t="shared" si="126"/>
        <v>849.99</v>
      </c>
    </row>
    <row r="8100" spans="1:7" x14ac:dyDescent="0.25">
      <c r="A8100" s="261" t="s">
        <v>5889</v>
      </c>
      <c r="B8100">
        <v>39925</v>
      </c>
      <c r="C8100" t="s">
        <v>8317</v>
      </c>
      <c r="D8100" t="s">
        <v>5694</v>
      </c>
      <c r="E8100" s="285">
        <v>12282.28</v>
      </c>
      <c r="F8100" s="284"/>
      <c r="G8100" s="284">
        <f t="shared" si="126"/>
        <v>12282.28</v>
      </c>
    </row>
    <row r="8101" spans="1:7" x14ac:dyDescent="0.25">
      <c r="A8101" s="261" t="s">
        <v>5889</v>
      </c>
      <c r="B8101">
        <v>731</v>
      </c>
      <c r="C8101" t="s">
        <v>8318</v>
      </c>
      <c r="D8101" t="s">
        <v>5694</v>
      </c>
      <c r="E8101" s="285">
        <v>827.25</v>
      </c>
      <c r="F8101" s="284"/>
      <c r="G8101" s="284">
        <f t="shared" si="126"/>
        <v>827.25</v>
      </c>
    </row>
    <row r="8102" spans="1:7" x14ac:dyDescent="0.25">
      <c r="A8102" s="261" t="s">
        <v>5889</v>
      </c>
      <c r="B8102">
        <v>10575</v>
      </c>
      <c r="C8102" t="s">
        <v>8319</v>
      </c>
      <c r="D8102" t="s">
        <v>5694</v>
      </c>
      <c r="E8102" s="285">
        <v>1290.98</v>
      </c>
      <c r="F8102" s="284"/>
      <c r="G8102" s="284">
        <f t="shared" si="126"/>
        <v>1290.98</v>
      </c>
    </row>
    <row r="8103" spans="1:7" x14ac:dyDescent="0.25">
      <c r="A8103" s="261" t="s">
        <v>5889</v>
      </c>
      <c r="B8103">
        <v>733</v>
      </c>
      <c r="C8103" t="s">
        <v>8320</v>
      </c>
      <c r="D8103" t="s">
        <v>5694</v>
      </c>
      <c r="E8103" s="285">
        <v>1413.47</v>
      </c>
      <c r="F8103" s="284"/>
      <c r="G8103" s="284">
        <f t="shared" si="126"/>
        <v>1413.47</v>
      </c>
    </row>
    <row r="8104" spans="1:7" x14ac:dyDescent="0.25">
      <c r="A8104" s="261" t="s">
        <v>5889</v>
      </c>
      <c r="B8104">
        <v>732</v>
      </c>
      <c r="C8104" t="s">
        <v>8321</v>
      </c>
      <c r="D8104" t="s">
        <v>5694</v>
      </c>
      <c r="E8104" s="285">
        <v>1394.47</v>
      </c>
      <c r="F8104" s="284"/>
      <c r="G8104" s="284">
        <f t="shared" si="126"/>
        <v>1394.47</v>
      </c>
    </row>
    <row r="8105" spans="1:7" x14ac:dyDescent="0.25">
      <c r="A8105" s="261" t="s">
        <v>5889</v>
      </c>
      <c r="B8105">
        <v>737</v>
      </c>
      <c r="C8105" t="s">
        <v>8322</v>
      </c>
      <c r="D8105" t="s">
        <v>5694</v>
      </c>
      <c r="E8105" s="285">
        <v>7819.77</v>
      </c>
      <c r="F8105" s="284"/>
      <c r="G8105" s="284">
        <f t="shared" si="126"/>
        <v>7819.77</v>
      </c>
    </row>
    <row r="8106" spans="1:7" x14ac:dyDescent="0.25">
      <c r="A8106" s="261" t="s">
        <v>5889</v>
      </c>
      <c r="B8106">
        <v>738</v>
      </c>
      <c r="C8106" t="s">
        <v>8323</v>
      </c>
      <c r="D8106" t="s">
        <v>5694</v>
      </c>
      <c r="E8106" s="285">
        <v>3625.97</v>
      </c>
      <c r="F8106" s="284"/>
      <c r="G8106" s="284">
        <f t="shared" si="126"/>
        <v>3625.97</v>
      </c>
    </row>
    <row r="8107" spans="1:7" x14ac:dyDescent="0.25">
      <c r="A8107" s="261" t="s">
        <v>5889</v>
      </c>
      <c r="B8107">
        <v>740</v>
      </c>
      <c r="C8107" t="s">
        <v>8324</v>
      </c>
      <c r="D8107" t="s">
        <v>5694</v>
      </c>
      <c r="E8107" s="285">
        <v>7356.34</v>
      </c>
      <c r="F8107" s="284"/>
      <c r="G8107" s="284">
        <f t="shared" si="126"/>
        <v>7356.34</v>
      </c>
    </row>
    <row r="8108" spans="1:7" x14ac:dyDescent="0.25">
      <c r="A8108" s="261" t="s">
        <v>5889</v>
      </c>
      <c r="B8108">
        <v>734</v>
      </c>
      <c r="C8108" t="s">
        <v>8325</v>
      </c>
      <c r="D8108" t="s">
        <v>5694</v>
      </c>
      <c r="E8108" s="285">
        <v>1494.87</v>
      </c>
      <c r="F8108" s="284"/>
      <c r="G8108" s="284">
        <f t="shared" si="126"/>
        <v>1494.87</v>
      </c>
    </row>
    <row r="8109" spans="1:7" x14ac:dyDescent="0.25">
      <c r="A8109" s="261" t="s">
        <v>5889</v>
      </c>
      <c r="B8109">
        <v>39008</v>
      </c>
      <c r="C8109" t="s">
        <v>8326</v>
      </c>
      <c r="D8109" t="s">
        <v>5694</v>
      </c>
      <c r="E8109" s="285">
        <v>59092.5</v>
      </c>
      <c r="F8109" s="284"/>
      <c r="G8109" s="284">
        <f t="shared" si="126"/>
        <v>59092.5</v>
      </c>
    </row>
    <row r="8110" spans="1:7" x14ac:dyDescent="0.25">
      <c r="A8110" s="261" t="s">
        <v>5889</v>
      </c>
      <c r="B8110">
        <v>39009</v>
      </c>
      <c r="C8110" t="s">
        <v>8327</v>
      </c>
      <c r="D8110" t="s">
        <v>5694</v>
      </c>
      <c r="E8110" s="285">
        <v>63310.29</v>
      </c>
      <c r="F8110" s="284"/>
      <c r="G8110" s="284">
        <f t="shared" si="126"/>
        <v>63310.29</v>
      </c>
    </row>
    <row r="8111" spans="1:7" x14ac:dyDescent="0.25">
      <c r="A8111" s="261" t="s">
        <v>5889</v>
      </c>
      <c r="B8111">
        <v>10587</v>
      </c>
      <c r="C8111" t="s">
        <v>8328</v>
      </c>
      <c r="D8111" t="s">
        <v>5694</v>
      </c>
      <c r="E8111" s="285">
        <v>5123.04</v>
      </c>
      <c r="F8111" s="284"/>
      <c r="G8111" s="284">
        <f t="shared" si="126"/>
        <v>5123.04</v>
      </c>
    </row>
    <row r="8112" spans="1:7" x14ac:dyDescent="0.25">
      <c r="A8112" s="261" t="s">
        <v>5889</v>
      </c>
      <c r="B8112">
        <v>759</v>
      </c>
      <c r="C8112" t="s">
        <v>8329</v>
      </c>
      <c r="D8112" t="s">
        <v>5694</v>
      </c>
      <c r="E8112" s="285">
        <v>7365.92</v>
      </c>
      <c r="F8112" s="284"/>
      <c r="G8112" s="284">
        <f t="shared" si="126"/>
        <v>7365.92</v>
      </c>
    </row>
    <row r="8113" spans="1:7" x14ac:dyDescent="0.25">
      <c r="A8113" s="261" t="s">
        <v>5889</v>
      </c>
      <c r="B8113">
        <v>761</v>
      </c>
      <c r="C8113" t="s">
        <v>8330</v>
      </c>
      <c r="D8113" t="s">
        <v>5694</v>
      </c>
      <c r="E8113" s="285">
        <v>12485.85</v>
      </c>
      <c r="F8113" s="284"/>
      <c r="G8113" s="284">
        <f t="shared" si="126"/>
        <v>12485.85</v>
      </c>
    </row>
    <row r="8114" spans="1:7" x14ac:dyDescent="0.25">
      <c r="A8114" s="261" t="s">
        <v>5889</v>
      </c>
      <c r="B8114">
        <v>750</v>
      </c>
      <c r="C8114" t="s">
        <v>8331</v>
      </c>
      <c r="D8114" t="s">
        <v>5694</v>
      </c>
      <c r="E8114" s="285">
        <v>11854.32</v>
      </c>
      <c r="F8114" s="284"/>
      <c r="G8114" s="284">
        <f t="shared" si="126"/>
        <v>11854.32</v>
      </c>
    </row>
    <row r="8115" spans="1:7" x14ac:dyDescent="0.25">
      <c r="A8115" s="261" t="s">
        <v>5889</v>
      </c>
      <c r="B8115">
        <v>755</v>
      </c>
      <c r="C8115" t="s">
        <v>8332</v>
      </c>
      <c r="D8115" t="s">
        <v>5694</v>
      </c>
      <c r="E8115" s="285">
        <v>48644.38</v>
      </c>
      <c r="F8115" s="284"/>
      <c r="G8115" s="284">
        <f t="shared" si="126"/>
        <v>48644.38</v>
      </c>
    </row>
    <row r="8116" spans="1:7" x14ac:dyDescent="0.25">
      <c r="A8116" s="261" t="s">
        <v>5889</v>
      </c>
      <c r="B8116">
        <v>749</v>
      </c>
      <c r="C8116" t="s">
        <v>8333</v>
      </c>
      <c r="D8116" t="s">
        <v>5694</v>
      </c>
      <c r="E8116" s="285">
        <v>17890.5</v>
      </c>
      <c r="F8116" s="284"/>
      <c r="G8116" s="284">
        <f t="shared" si="126"/>
        <v>17890.5</v>
      </c>
    </row>
    <row r="8117" spans="1:7" x14ac:dyDescent="0.25">
      <c r="A8117" s="261" t="s">
        <v>5889</v>
      </c>
      <c r="B8117">
        <v>756</v>
      </c>
      <c r="C8117" t="s">
        <v>8334</v>
      </c>
      <c r="D8117" t="s">
        <v>5694</v>
      </c>
      <c r="E8117" s="285">
        <v>53053.21</v>
      </c>
      <c r="F8117" s="284"/>
      <c r="G8117" s="284">
        <f t="shared" si="126"/>
        <v>53053.21</v>
      </c>
    </row>
    <row r="8118" spans="1:7" x14ac:dyDescent="0.25">
      <c r="A8118" s="261" t="s">
        <v>5889</v>
      </c>
      <c r="B8118">
        <v>757</v>
      </c>
      <c r="C8118" t="s">
        <v>8335</v>
      </c>
      <c r="D8118" t="s">
        <v>5694</v>
      </c>
      <c r="E8118" s="285">
        <v>24089.55</v>
      </c>
      <c r="F8118" s="284"/>
      <c r="G8118" s="284">
        <f t="shared" si="126"/>
        <v>24089.55</v>
      </c>
    </row>
    <row r="8119" spans="1:7" x14ac:dyDescent="0.25">
      <c r="A8119" s="261" t="s">
        <v>5889</v>
      </c>
      <c r="B8119">
        <v>10588</v>
      </c>
      <c r="C8119" t="s">
        <v>8336</v>
      </c>
      <c r="D8119" t="s">
        <v>5694</v>
      </c>
      <c r="E8119" s="285">
        <v>5318.37</v>
      </c>
      <c r="F8119" s="284"/>
      <c r="G8119" s="284">
        <f t="shared" si="126"/>
        <v>5318.37</v>
      </c>
    </row>
    <row r="8120" spans="1:7" x14ac:dyDescent="0.25">
      <c r="A8120" s="261" t="s">
        <v>5889</v>
      </c>
      <c r="B8120">
        <v>10592</v>
      </c>
      <c r="C8120" t="s">
        <v>8337</v>
      </c>
      <c r="D8120" t="s">
        <v>5694</v>
      </c>
      <c r="E8120" s="285">
        <v>6423.88</v>
      </c>
      <c r="F8120" s="284"/>
      <c r="G8120" s="284">
        <f t="shared" si="126"/>
        <v>6423.88</v>
      </c>
    </row>
    <row r="8121" spans="1:7" x14ac:dyDescent="0.25">
      <c r="A8121" s="261" t="s">
        <v>5889</v>
      </c>
      <c r="B8121">
        <v>10589</v>
      </c>
      <c r="C8121" t="s">
        <v>8338</v>
      </c>
      <c r="D8121" t="s">
        <v>5694</v>
      </c>
      <c r="E8121" s="285">
        <v>8630.08</v>
      </c>
      <c r="F8121" s="284"/>
      <c r="G8121" s="284">
        <f t="shared" si="126"/>
        <v>8630.08</v>
      </c>
    </row>
    <row r="8122" spans="1:7" x14ac:dyDescent="0.25">
      <c r="A8122" s="261" t="s">
        <v>5889</v>
      </c>
      <c r="B8122">
        <v>760</v>
      </c>
      <c r="C8122" t="s">
        <v>8339</v>
      </c>
      <c r="D8122" t="s">
        <v>5694</v>
      </c>
      <c r="E8122" s="285">
        <v>48179.1</v>
      </c>
      <c r="F8122" s="284"/>
      <c r="G8122" s="284">
        <f t="shared" si="126"/>
        <v>48179.1</v>
      </c>
    </row>
    <row r="8123" spans="1:7" x14ac:dyDescent="0.25">
      <c r="A8123" s="261" t="s">
        <v>5889</v>
      </c>
      <c r="B8123">
        <v>751</v>
      </c>
      <c r="C8123" t="s">
        <v>8340</v>
      </c>
      <c r="D8123" t="s">
        <v>5694</v>
      </c>
      <c r="E8123" s="285">
        <v>7588.2</v>
      </c>
      <c r="F8123" s="284"/>
      <c r="G8123" s="284">
        <f t="shared" si="126"/>
        <v>7588.2</v>
      </c>
    </row>
    <row r="8124" spans="1:7" x14ac:dyDescent="0.25">
      <c r="A8124" s="261" t="s">
        <v>5889</v>
      </c>
      <c r="B8124">
        <v>754</v>
      </c>
      <c r="C8124" t="s">
        <v>8341</v>
      </c>
      <c r="D8124" t="s">
        <v>5694</v>
      </c>
      <c r="E8124" s="285">
        <v>12044.77</v>
      </c>
      <c r="F8124" s="284"/>
      <c r="G8124" s="284">
        <f t="shared" si="126"/>
        <v>12044.77</v>
      </c>
    </row>
    <row r="8125" spans="1:7" x14ac:dyDescent="0.25">
      <c r="A8125" s="261" t="s">
        <v>5889</v>
      </c>
      <c r="B8125">
        <v>44489</v>
      </c>
      <c r="C8125" t="s">
        <v>8342</v>
      </c>
      <c r="D8125" t="s">
        <v>5694</v>
      </c>
      <c r="E8125" s="285">
        <v>211307.13</v>
      </c>
      <c r="F8125" s="284"/>
      <c r="G8125" s="284">
        <f t="shared" si="126"/>
        <v>211307.13</v>
      </c>
    </row>
    <row r="8126" spans="1:7" x14ac:dyDescent="0.25">
      <c r="A8126" s="261" t="s">
        <v>5889</v>
      </c>
      <c r="B8126">
        <v>39917</v>
      </c>
      <c r="C8126" t="s">
        <v>8343</v>
      </c>
      <c r="D8126" t="s">
        <v>5694</v>
      </c>
      <c r="E8126" s="285">
        <v>90770.35</v>
      </c>
      <c r="F8126" s="284"/>
      <c r="G8126" s="284">
        <f t="shared" si="126"/>
        <v>90770.35</v>
      </c>
    </row>
    <row r="8127" spans="1:7" x14ac:dyDescent="0.25">
      <c r="A8127" s="261" t="s">
        <v>5889</v>
      </c>
      <c r="B8127">
        <v>38167</v>
      </c>
      <c r="C8127" t="s">
        <v>8344</v>
      </c>
      <c r="D8127" t="s">
        <v>5702</v>
      </c>
      <c r="E8127" s="285">
        <v>29.55</v>
      </c>
      <c r="F8127" s="284"/>
      <c r="G8127" s="284">
        <f t="shared" si="126"/>
        <v>29.55</v>
      </c>
    </row>
    <row r="8128" spans="1:7" x14ac:dyDescent="0.25">
      <c r="A8128" s="261" t="s">
        <v>5889</v>
      </c>
      <c r="B8128">
        <v>36145</v>
      </c>
      <c r="C8128" t="s">
        <v>8345</v>
      </c>
      <c r="D8128" t="s">
        <v>5702</v>
      </c>
      <c r="E8128" s="285">
        <v>49.7</v>
      </c>
      <c r="F8128" s="284"/>
      <c r="G8128" s="284">
        <f t="shared" si="126"/>
        <v>49.7</v>
      </c>
    </row>
    <row r="8129" spans="1:7" x14ac:dyDescent="0.25">
      <c r="A8129" s="261" t="s">
        <v>5889</v>
      </c>
      <c r="B8129">
        <v>12893</v>
      </c>
      <c r="C8129" t="s">
        <v>8346</v>
      </c>
      <c r="D8129" t="s">
        <v>5702</v>
      </c>
      <c r="E8129" s="285">
        <v>82.84</v>
      </c>
      <c r="F8129" s="284"/>
      <c r="G8129" s="284">
        <f t="shared" si="126"/>
        <v>82.84</v>
      </c>
    </row>
    <row r="8130" spans="1:7" x14ac:dyDescent="0.25">
      <c r="A8130" s="261" t="s">
        <v>5889</v>
      </c>
      <c r="B8130">
        <v>11685</v>
      </c>
      <c r="C8130" t="s">
        <v>8347</v>
      </c>
      <c r="D8130" t="s">
        <v>5694</v>
      </c>
      <c r="E8130" s="285">
        <v>46.91</v>
      </c>
      <c r="F8130" s="284"/>
      <c r="G8130" s="284">
        <f t="shared" si="126"/>
        <v>46.91</v>
      </c>
    </row>
    <row r="8131" spans="1:7" x14ac:dyDescent="0.25">
      <c r="A8131" s="261" t="s">
        <v>5889</v>
      </c>
      <c r="B8131">
        <v>11680</v>
      </c>
      <c r="C8131" t="s">
        <v>8348</v>
      </c>
      <c r="D8131" t="s">
        <v>5694</v>
      </c>
      <c r="E8131" s="285">
        <v>16.88</v>
      </c>
      <c r="F8131" s="284"/>
      <c r="G8131" s="284">
        <f t="shared" ref="G8131:G8194" si="127">E8131-F8131</f>
        <v>16.88</v>
      </c>
    </row>
    <row r="8132" spans="1:7" x14ac:dyDescent="0.25">
      <c r="A8132" s="261" t="s">
        <v>5889</v>
      </c>
      <c r="B8132">
        <v>11679</v>
      </c>
      <c r="C8132" t="s">
        <v>8349</v>
      </c>
      <c r="D8132" t="s">
        <v>5694</v>
      </c>
      <c r="E8132" s="285">
        <v>22.89</v>
      </c>
      <c r="F8132" s="284"/>
      <c r="G8132" s="284">
        <f t="shared" si="127"/>
        <v>22.89</v>
      </c>
    </row>
    <row r="8133" spans="1:7" x14ac:dyDescent="0.25">
      <c r="A8133" s="261" t="s">
        <v>5889</v>
      </c>
      <c r="B8133">
        <v>2512</v>
      </c>
      <c r="C8133" t="s">
        <v>8350</v>
      </c>
      <c r="D8133" t="s">
        <v>5694</v>
      </c>
      <c r="E8133" s="285">
        <v>40.950000000000003</v>
      </c>
      <c r="F8133" s="284"/>
      <c r="G8133" s="284">
        <f t="shared" si="127"/>
        <v>40.950000000000003</v>
      </c>
    </row>
    <row r="8134" spans="1:7" x14ac:dyDescent="0.25">
      <c r="A8134" s="261" t="s">
        <v>5889</v>
      </c>
      <c r="B8134">
        <v>4374</v>
      </c>
      <c r="C8134" t="s">
        <v>8351</v>
      </c>
      <c r="D8134" t="s">
        <v>5694</v>
      </c>
      <c r="E8134" s="285">
        <v>0.85</v>
      </c>
      <c r="F8134" s="284"/>
      <c r="G8134" s="284">
        <f t="shared" si="127"/>
        <v>0.85</v>
      </c>
    </row>
    <row r="8135" spans="1:7" x14ac:dyDescent="0.25">
      <c r="A8135" s="261" t="s">
        <v>5889</v>
      </c>
      <c r="B8135">
        <v>7568</v>
      </c>
      <c r="C8135" t="s">
        <v>8352</v>
      </c>
      <c r="D8135" t="s">
        <v>5694</v>
      </c>
      <c r="E8135" s="285">
        <v>1.41</v>
      </c>
      <c r="F8135" s="284"/>
      <c r="G8135" s="284">
        <f t="shared" si="127"/>
        <v>1.41</v>
      </c>
    </row>
    <row r="8136" spans="1:7" x14ac:dyDescent="0.25">
      <c r="A8136" s="261" t="s">
        <v>5889</v>
      </c>
      <c r="B8136">
        <v>7584</v>
      </c>
      <c r="C8136" t="s">
        <v>8353</v>
      </c>
      <c r="D8136" t="s">
        <v>5694</v>
      </c>
      <c r="E8136" s="285">
        <v>2.15</v>
      </c>
      <c r="F8136" s="284"/>
      <c r="G8136" s="284">
        <f t="shared" si="127"/>
        <v>2.15</v>
      </c>
    </row>
    <row r="8137" spans="1:7" x14ac:dyDescent="0.25">
      <c r="A8137" s="261" t="s">
        <v>5889</v>
      </c>
      <c r="B8137">
        <v>11945</v>
      </c>
      <c r="C8137" t="s">
        <v>8354</v>
      </c>
      <c r="D8137" t="s">
        <v>5694</v>
      </c>
      <c r="E8137" s="285">
        <v>0.14000000000000001</v>
      </c>
      <c r="F8137" s="284"/>
      <c r="G8137" s="284">
        <f t="shared" si="127"/>
        <v>0.14000000000000001</v>
      </c>
    </row>
    <row r="8138" spans="1:7" x14ac:dyDescent="0.25">
      <c r="A8138" s="261" t="s">
        <v>5889</v>
      </c>
      <c r="B8138">
        <v>11946</v>
      </c>
      <c r="C8138" t="s">
        <v>8355</v>
      </c>
      <c r="D8138" t="s">
        <v>5694</v>
      </c>
      <c r="E8138" s="285">
        <v>0.15</v>
      </c>
      <c r="F8138" s="284"/>
      <c r="G8138" s="284">
        <f t="shared" si="127"/>
        <v>0.15</v>
      </c>
    </row>
    <row r="8139" spans="1:7" x14ac:dyDescent="0.25">
      <c r="A8139" s="261" t="s">
        <v>5889</v>
      </c>
      <c r="B8139">
        <v>4375</v>
      </c>
      <c r="C8139" t="s">
        <v>8356</v>
      </c>
      <c r="D8139" t="s">
        <v>5694</v>
      </c>
      <c r="E8139" s="285">
        <v>0.23</v>
      </c>
      <c r="F8139" s="284"/>
      <c r="G8139" s="284">
        <f t="shared" si="127"/>
        <v>0.23</v>
      </c>
    </row>
    <row r="8140" spans="1:7" x14ac:dyDescent="0.25">
      <c r="A8140" s="261" t="s">
        <v>5889</v>
      </c>
      <c r="B8140">
        <v>11950</v>
      </c>
      <c r="C8140" t="s">
        <v>8357</v>
      </c>
      <c r="D8140" t="s">
        <v>5694</v>
      </c>
      <c r="E8140" s="285">
        <v>0.47</v>
      </c>
      <c r="F8140" s="284"/>
      <c r="G8140" s="284">
        <f t="shared" si="127"/>
        <v>0.47</v>
      </c>
    </row>
    <row r="8141" spans="1:7" x14ac:dyDescent="0.25">
      <c r="A8141" s="261" t="s">
        <v>5889</v>
      </c>
      <c r="B8141">
        <v>4376</v>
      </c>
      <c r="C8141" t="s">
        <v>8358</v>
      </c>
      <c r="D8141" t="s">
        <v>5694</v>
      </c>
      <c r="E8141" s="285">
        <v>0.44</v>
      </c>
      <c r="F8141" s="284"/>
      <c r="G8141" s="284">
        <f t="shared" si="127"/>
        <v>0.44</v>
      </c>
    </row>
    <row r="8142" spans="1:7" x14ac:dyDescent="0.25">
      <c r="A8142" s="261" t="s">
        <v>5889</v>
      </c>
      <c r="B8142">
        <v>7583</v>
      </c>
      <c r="C8142" t="s">
        <v>8359</v>
      </c>
      <c r="D8142" t="s">
        <v>5694</v>
      </c>
      <c r="E8142" s="285">
        <v>0.96</v>
      </c>
      <c r="F8142" s="284"/>
      <c r="G8142" s="284">
        <f t="shared" si="127"/>
        <v>0.96</v>
      </c>
    </row>
    <row r="8143" spans="1:7" x14ac:dyDescent="0.25">
      <c r="A8143" s="261" t="s">
        <v>5889</v>
      </c>
      <c r="B8143">
        <v>4350</v>
      </c>
      <c r="C8143" t="s">
        <v>8360</v>
      </c>
      <c r="D8143" t="s">
        <v>5694</v>
      </c>
      <c r="E8143" s="285">
        <v>0.63</v>
      </c>
      <c r="F8143" s="284"/>
      <c r="G8143" s="284">
        <f t="shared" si="127"/>
        <v>0.63</v>
      </c>
    </row>
    <row r="8144" spans="1:7" x14ac:dyDescent="0.25">
      <c r="A8144" s="261" t="s">
        <v>5889</v>
      </c>
      <c r="B8144">
        <v>44400</v>
      </c>
      <c r="C8144" t="s">
        <v>8361</v>
      </c>
      <c r="D8144" t="s">
        <v>5694</v>
      </c>
      <c r="E8144" s="285">
        <v>31.28</v>
      </c>
      <c r="F8144" s="284"/>
      <c r="G8144" s="284">
        <f t="shared" si="127"/>
        <v>31.28</v>
      </c>
    </row>
    <row r="8145" spans="1:7" x14ac:dyDescent="0.25">
      <c r="A8145" s="261" t="s">
        <v>5889</v>
      </c>
      <c r="B8145">
        <v>39886</v>
      </c>
      <c r="C8145" t="s">
        <v>8362</v>
      </c>
      <c r="D8145" t="s">
        <v>5694</v>
      </c>
      <c r="E8145" s="285">
        <v>5.6</v>
      </c>
      <c r="F8145" s="284"/>
      <c r="G8145" s="284">
        <f t="shared" si="127"/>
        <v>5.6</v>
      </c>
    </row>
    <row r="8146" spans="1:7" x14ac:dyDescent="0.25">
      <c r="A8146" s="261" t="s">
        <v>5889</v>
      </c>
      <c r="B8146">
        <v>39887</v>
      </c>
      <c r="C8146" t="s">
        <v>8363</v>
      </c>
      <c r="D8146" t="s">
        <v>5694</v>
      </c>
      <c r="E8146" s="285">
        <v>8.4</v>
      </c>
      <c r="F8146" s="284"/>
      <c r="G8146" s="284">
        <f t="shared" si="127"/>
        <v>8.4</v>
      </c>
    </row>
    <row r="8147" spans="1:7" x14ac:dyDescent="0.25">
      <c r="A8147" s="261" t="s">
        <v>5889</v>
      </c>
      <c r="B8147">
        <v>39888</v>
      </c>
      <c r="C8147" t="s">
        <v>8364</v>
      </c>
      <c r="D8147" t="s">
        <v>5694</v>
      </c>
      <c r="E8147" s="285">
        <v>19.21</v>
      </c>
      <c r="F8147" s="284"/>
      <c r="G8147" s="284">
        <f t="shared" si="127"/>
        <v>19.21</v>
      </c>
    </row>
    <row r="8148" spans="1:7" x14ac:dyDescent="0.25">
      <c r="A8148" s="261" t="s">
        <v>5889</v>
      </c>
      <c r="B8148">
        <v>39890</v>
      </c>
      <c r="C8148" t="s">
        <v>8365</v>
      </c>
      <c r="D8148" t="s">
        <v>5694</v>
      </c>
      <c r="E8148" s="285">
        <v>32.78</v>
      </c>
      <c r="F8148" s="284"/>
      <c r="G8148" s="284">
        <f t="shared" si="127"/>
        <v>32.78</v>
      </c>
    </row>
    <row r="8149" spans="1:7" x14ac:dyDescent="0.25">
      <c r="A8149" s="261" t="s">
        <v>5889</v>
      </c>
      <c r="B8149">
        <v>39891</v>
      </c>
      <c r="C8149" t="s">
        <v>8366</v>
      </c>
      <c r="D8149" t="s">
        <v>5694</v>
      </c>
      <c r="E8149" s="285">
        <v>46.22</v>
      </c>
      <c r="F8149" s="284"/>
      <c r="G8149" s="284">
        <f t="shared" si="127"/>
        <v>46.22</v>
      </c>
    </row>
    <row r="8150" spans="1:7" x14ac:dyDescent="0.25">
      <c r="A8150" s="261" t="s">
        <v>5889</v>
      </c>
      <c r="B8150">
        <v>39892</v>
      </c>
      <c r="C8150" t="s">
        <v>8367</v>
      </c>
      <c r="D8150" t="s">
        <v>5694</v>
      </c>
      <c r="E8150" s="285">
        <v>144.09</v>
      </c>
      <c r="F8150" s="284"/>
      <c r="G8150" s="284">
        <f t="shared" si="127"/>
        <v>144.09</v>
      </c>
    </row>
    <row r="8151" spans="1:7" x14ac:dyDescent="0.25">
      <c r="A8151" s="261" t="s">
        <v>5889</v>
      </c>
      <c r="B8151">
        <v>790</v>
      </c>
      <c r="C8151" t="s">
        <v>8368</v>
      </c>
      <c r="D8151" t="s">
        <v>5694</v>
      </c>
      <c r="E8151" s="285">
        <v>19.09</v>
      </c>
      <c r="F8151" s="284"/>
      <c r="G8151" s="284">
        <f t="shared" si="127"/>
        <v>19.09</v>
      </c>
    </row>
    <row r="8152" spans="1:7" x14ac:dyDescent="0.25">
      <c r="A8152" s="261" t="s">
        <v>5889</v>
      </c>
      <c r="B8152">
        <v>766</v>
      </c>
      <c r="C8152" t="s">
        <v>8369</v>
      </c>
      <c r="D8152" t="s">
        <v>5694</v>
      </c>
      <c r="E8152" s="285">
        <v>19.09</v>
      </c>
      <c r="F8152" s="284"/>
      <c r="G8152" s="284">
        <f t="shared" si="127"/>
        <v>19.09</v>
      </c>
    </row>
    <row r="8153" spans="1:7" x14ac:dyDescent="0.25">
      <c r="A8153" s="261" t="s">
        <v>5889</v>
      </c>
      <c r="B8153">
        <v>791</v>
      </c>
      <c r="C8153" t="s">
        <v>8370</v>
      </c>
      <c r="D8153" t="s">
        <v>5694</v>
      </c>
      <c r="E8153" s="285">
        <v>19.09</v>
      </c>
      <c r="F8153" s="284"/>
      <c r="G8153" s="284">
        <f t="shared" si="127"/>
        <v>19.09</v>
      </c>
    </row>
    <row r="8154" spans="1:7" x14ac:dyDescent="0.25">
      <c r="A8154" s="261" t="s">
        <v>5889</v>
      </c>
      <c r="B8154">
        <v>767</v>
      </c>
      <c r="C8154" t="s">
        <v>8371</v>
      </c>
      <c r="D8154" t="s">
        <v>5694</v>
      </c>
      <c r="E8154" s="285">
        <v>19.09</v>
      </c>
      <c r="F8154" s="284"/>
      <c r="G8154" s="284">
        <f t="shared" si="127"/>
        <v>19.09</v>
      </c>
    </row>
    <row r="8155" spans="1:7" x14ac:dyDescent="0.25">
      <c r="A8155" s="261" t="s">
        <v>5889</v>
      </c>
      <c r="B8155">
        <v>768</v>
      </c>
      <c r="C8155" t="s">
        <v>8372</v>
      </c>
      <c r="D8155" t="s">
        <v>5694</v>
      </c>
      <c r="E8155" s="285">
        <v>15</v>
      </c>
      <c r="F8155" s="284"/>
      <c r="G8155" s="284">
        <f t="shared" si="127"/>
        <v>15</v>
      </c>
    </row>
    <row r="8156" spans="1:7" x14ac:dyDescent="0.25">
      <c r="A8156" s="261" t="s">
        <v>5889</v>
      </c>
      <c r="B8156">
        <v>789</v>
      </c>
      <c r="C8156" t="s">
        <v>8373</v>
      </c>
      <c r="D8156" t="s">
        <v>5694</v>
      </c>
      <c r="E8156" s="285">
        <v>14.68</v>
      </c>
      <c r="F8156" s="284"/>
      <c r="G8156" s="284">
        <f t="shared" si="127"/>
        <v>14.68</v>
      </c>
    </row>
    <row r="8157" spans="1:7" x14ac:dyDescent="0.25">
      <c r="A8157" s="261" t="s">
        <v>5889</v>
      </c>
      <c r="B8157">
        <v>769</v>
      </c>
      <c r="C8157" t="s">
        <v>8374</v>
      </c>
      <c r="D8157" t="s">
        <v>5694</v>
      </c>
      <c r="E8157" s="285">
        <v>15</v>
      </c>
      <c r="F8157" s="284"/>
      <c r="G8157" s="284">
        <f t="shared" si="127"/>
        <v>15</v>
      </c>
    </row>
    <row r="8158" spans="1:7" x14ac:dyDescent="0.25">
      <c r="A8158" s="261" t="s">
        <v>5889</v>
      </c>
      <c r="B8158">
        <v>770</v>
      </c>
      <c r="C8158" t="s">
        <v>8375</v>
      </c>
      <c r="D8158" t="s">
        <v>5694</v>
      </c>
      <c r="E8158" s="285">
        <v>5.29</v>
      </c>
      <c r="F8158" s="284"/>
      <c r="G8158" s="284">
        <f t="shared" si="127"/>
        <v>5.29</v>
      </c>
    </row>
    <row r="8159" spans="1:7" x14ac:dyDescent="0.25">
      <c r="A8159" s="261" t="s">
        <v>5889</v>
      </c>
      <c r="B8159">
        <v>12394</v>
      </c>
      <c r="C8159" t="s">
        <v>8376</v>
      </c>
      <c r="D8159" t="s">
        <v>5694</v>
      </c>
      <c r="E8159" s="285">
        <v>5.29</v>
      </c>
      <c r="F8159" s="284"/>
      <c r="G8159" s="284">
        <f t="shared" si="127"/>
        <v>5.29</v>
      </c>
    </row>
    <row r="8160" spans="1:7" x14ac:dyDescent="0.25">
      <c r="A8160" s="261" t="s">
        <v>5889</v>
      </c>
      <c r="B8160">
        <v>764</v>
      </c>
      <c r="C8160" t="s">
        <v>8377</v>
      </c>
      <c r="D8160" t="s">
        <v>5694</v>
      </c>
      <c r="E8160" s="285">
        <v>9.23</v>
      </c>
      <c r="F8160" s="284"/>
      <c r="G8160" s="284">
        <f t="shared" si="127"/>
        <v>9.23</v>
      </c>
    </row>
    <row r="8161" spans="1:7" x14ac:dyDescent="0.25">
      <c r="A8161" s="261" t="s">
        <v>5889</v>
      </c>
      <c r="B8161">
        <v>765</v>
      </c>
      <c r="C8161" t="s">
        <v>8378</v>
      </c>
      <c r="D8161" t="s">
        <v>5694</v>
      </c>
      <c r="E8161" s="285">
        <v>9.23</v>
      </c>
      <c r="F8161" s="284"/>
      <c r="G8161" s="284">
        <f t="shared" si="127"/>
        <v>9.23</v>
      </c>
    </row>
    <row r="8162" spans="1:7" x14ac:dyDescent="0.25">
      <c r="A8162" s="261" t="s">
        <v>5889</v>
      </c>
      <c r="B8162">
        <v>787</v>
      </c>
      <c r="C8162" t="s">
        <v>8379</v>
      </c>
      <c r="D8162" t="s">
        <v>5694</v>
      </c>
      <c r="E8162" s="285">
        <v>41.23</v>
      </c>
      <c r="F8162" s="284"/>
      <c r="G8162" s="284">
        <f t="shared" si="127"/>
        <v>41.23</v>
      </c>
    </row>
    <row r="8163" spans="1:7" x14ac:dyDescent="0.25">
      <c r="A8163" s="261" t="s">
        <v>5889</v>
      </c>
      <c r="B8163">
        <v>774</v>
      </c>
      <c r="C8163" t="s">
        <v>8380</v>
      </c>
      <c r="D8163" t="s">
        <v>5694</v>
      </c>
      <c r="E8163" s="285">
        <v>41.23</v>
      </c>
      <c r="F8163" s="284"/>
      <c r="G8163" s="284">
        <f t="shared" si="127"/>
        <v>41.23</v>
      </c>
    </row>
    <row r="8164" spans="1:7" x14ac:dyDescent="0.25">
      <c r="A8164" s="261" t="s">
        <v>5889</v>
      </c>
      <c r="B8164">
        <v>773</v>
      </c>
      <c r="C8164" t="s">
        <v>8381</v>
      </c>
      <c r="D8164" t="s">
        <v>5694</v>
      </c>
      <c r="E8164" s="285">
        <v>41.23</v>
      </c>
      <c r="F8164" s="284"/>
      <c r="G8164" s="284">
        <f t="shared" si="127"/>
        <v>41.23</v>
      </c>
    </row>
    <row r="8165" spans="1:7" x14ac:dyDescent="0.25">
      <c r="A8165" s="261" t="s">
        <v>5889</v>
      </c>
      <c r="B8165">
        <v>775</v>
      </c>
      <c r="C8165" t="s">
        <v>8382</v>
      </c>
      <c r="D8165" t="s">
        <v>5694</v>
      </c>
      <c r="E8165" s="285">
        <v>41.23</v>
      </c>
      <c r="F8165" s="284"/>
      <c r="G8165" s="284">
        <f t="shared" si="127"/>
        <v>41.23</v>
      </c>
    </row>
    <row r="8166" spans="1:7" x14ac:dyDescent="0.25">
      <c r="A8166" s="261" t="s">
        <v>5889</v>
      </c>
      <c r="B8166">
        <v>788</v>
      </c>
      <c r="C8166" t="s">
        <v>8383</v>
      </c>
      <c r="D8166" t="s">
        <v>5694</v>
      </c>
      <c r="E8166" s="285">
        <v>25.62</v>
      </c>
      <c r="F8166" s="284"/>
      <c r="G8166" s="284">
        <f t="shared" si="127"/>
        <v>25.62</v>
      </c>
    </row>
    <row r="8167" spans="1:7" x14ac:dyDescent="0.25">
      <c r="A8167" s="261" t="s">
        <v>5889</v>
      </c>
      <c r="B8167">
        <v>772</v>
      </c>
      <c r="C8167" t="s">
        <v>8384</v>
      </c>
      <c r="D8167" t="s">
        <v>5694</v>
      </c>
      <c r="E8167" s="285">
        <v>25.62</v>
      </c>
      <c r="F8167" s="284"/>
      <c r="G8167" s="284">
        <f t="shared" si="127"/>
        <v>25.62</v>
      </c>
    </row>
    <row r="8168" spans="1:7" x14ac:dyDescent="0.25">
      <c r="A8168" s="261" t="s">
        <v>5889</v>
      </c>
      <c r="B8168">
        <v>771</v>
      </c>
      <c r="C8168" t="s">
        <v>8385</v>
      </c>
      <c r="D8168" t="s">
        <v>5694</v>
      </c>
      <c r="E8168" s="285">
        <v>25.62</v>
      </c>
      <c r="F8168" s="284"/>
      <c r="G8168" s="284">
        <f t="shared" si="127"/>
        <v>25.62</v>
      </c>
    </row>
    <row r="8169" spans="1:7" x14ac:dyDescent="0.25">
      <c r="A8169" s="261" t="s">
        <v>5889</v>
      </c>
      <c r="B8169">
        <v>779</v>
      </c>
      <c r="C8169" t="s">
        <v>8386</v>
      </c>
      <c r="D8169" t="s">
        <v>5694</v>
      </c>
      <c r="E8169" s="285">
        <v>6.37</v>
      </c>
      <c r="F8169" s="284"/>
      <c r="G8169" s="284">
        <f t="shared" si="127"/>
        <v>6.37</v>
      </c>
    </row>
    <row r="8170" spans="1:7" x14ac:dyDescent="0.25">
      <c r="A8170" s="261" t="s">
        <v>5889</v>
      </c>
      <c r="B8170">
        <v>776</v>
      </c>
      <c r="C8170" t="s">
        <v>8387</v>
      </c>
      <c r="D8170" t="s">
        <v>5694</v>
      </c>
      <c r="E8170" s="285">
        <v>60.78</v>
      </c>
      <c r="F8170" s="284"/>
      <c r="G8170" s="284">
        <f t="shared" si="127"/>
        <v>60.78</v>
      </c>
    </row>
    <row r="8171" spans="1:7" x14ac:dyDescent="0.25">
      <c r="A8171" s="261" t="s">
        <v>5889</v>
      </c>
      <c r="B8171">
        <v>777</v>
      </c>
      <c r="C8171" t="s">
        <v>8388</v>
      </c>
      <c r="D8171" t="s">
        <v>5694</v>
      </c>
      <c r="E8171" s="285">
        <v>59.08</v>
      </c>
      <c r="F8171" s="284"/>
      <c r="G8171" s="284">
        <f t="shared" si="127"/>
        <v>59.08</v>
      </c>
    </row>
    <row r="8172" spans="1:7" x14ac:dyDescent="0.25">
      <c r="A8172" s="261" t="s">
        <v>5889</v>
      </c>
      <c r="B8172">
        <v>780</v>
      </c>
      <c r="C8172" t="s">
        <v>8389</v>
      </c>
      <c r="D8172" t="s">
        <v>5694</v>
      </c>
      <c r="E8172" s="285">
        <v>59.38</v>
      </c>
      <c r="F8172" s="284"/>
      <c r="G8172" s="284">
        <f t="shared" si="127"/>
        <v>59.38</v>
      </c>
    </row>
    <row r="8173" spans="1:7" x14ac:dyDescent="0.25">
      <c r="A8173" s="261" t="s">
        <v>5889</v>
      </c>
      <c r="B8173">
        <v>778</v>
      </c>
      <c r="C8173" t="s">
        <v>8390</v>
      </c>
      <c r="D8173" t="s">
        <v>5694</v>
      </c>
      <c r="E8173" s="285">
        <v>60.78</v>
      </c>
      <c r="F8173" s="284"/>
      <c r="G8173" s="284">
        <f t="shared" si="127"/>
        <v>60.78</v>
      </c>
    </row>
    <row r="8174" spans="1:7" x14ac:dyDescent="0.25">
      <c r="A8174" s="261" t="s">
        <v>5889</v>
      </c>
      <c r="B8174">
        <v>781</v>
      </c>
      <c r="C8174" t="s">
        <v>8391</v>
      </c>
      <c r="D8174" t="s">
        <v>5694</v>
      </c>
      <c r="E8174" s="285">
        <v>112.3</v>
      </c>
      <c r="F8174" s="284"/>
      <c r="G8174" s="284">
        <f t="shared" si="127"/>
        <v>112.3</v>
      </c>
    </row>
    <row r="8175" spans="1:7" x14ac:dyDescent="0.25">
      <c r="A8175" s="261" t="s">
        <v>5889</v>
      </c>
      <c r="B8175">
        <v>786</v>
      </c>
      <c r="C8175" t="s">
        <v>8392</v>
      </c>
      <c r="D8175" t="s">
        <v>5694</v>
      </c>
      <c r="E8175" s="285">
        <v>112.3</v>
      </c>
      <c r="F8175" s="284"/>
      <c r="G8175" s="284">
        <f t="shared" si="127"/>
        <v>112.3</v>
      </c>
    </row>
    <row r="8176" spans="1:7" x14ac:dyDescent="0.25">
      <c r="A8176" s="261" t="s">
        <v>5889</v>
      </c>
      <c r="B8176">
        <v>782</v>
      </c>
      <c r="C8176" t="s">
        <v>8393</v>
      </c>
      <c r="D8176" t="s">
        <v>5694</v>
      </c>
      <c r="E8176" s="285">
        <v>112.3</v>
      </c>
      <c r="F8176" s="284"/>
      <c r="G8176" s="284">
        <f t="shared" si="127"/>
        <v>112.3</v>
      </c>
    </row>
    <row r="8177" spans="1:7" x14ac:dyDescent="0.25">
      <c r="A8177" s="261" t="s">
        <v>5889</v>
      </c>
      <c r="B8177">
        <v>783</v>
      </c>
      <c r="C8177" t="s">
        <v>8394</v>
      </c>
      <c r="D8177" t="s">
        <v>5694</v>
      </c>
      <c r="E8177" s="285">
        <v>307.35000000000002</v>
      </c>
      <c r="F8177" s="284"/>
      <c r="G8177" s="284">
        <f t="shared" si="127"/>
        <v>307.35000000000002</v>
      </c>
    </row>
    <row r="8178" spans="1:7" x14ac:dyDescent="0.25">
      <c r="A8178" s="261" t="s">
        <v>5889</v>
      </c>
      <c r="B8178">
        <v>785</v>
      </c>
      <c r="C8178" t="s">
        <v>8395</v>
      </c>
      <c r="D8178" t="s">
        <v>5694</v>
      </c>
      <c r="E8178" s="285">
        <v>324.74</v>
      </c>
      <c r="F8178" s="284"/>
      <c r="G8178" s="284">
        <f t="shared" si="127"/>
        <v>324.74</v>
      </c>
    </row>
    <row r="8179" spans="1:7" x14ac:dyDescent="0.25">
      <c r="A8179" s="261" t="s">
        <v>5889</v>
      </c>
      <c r="B8179">
        <v>784</v>
      </c>
      <c r="C8179" t="s">
        <v>8396</v>
      </c>
      <c r="D8179" t="s">
        <v>5694</v>
      </c>
      <c r="E8179" s="285">
        <v>348.37</v>
      </c>
      <c r="F8179" s="284"/>
      <c r="G8179" s="284">
        <f t="shared" si="127"/>
        <v>348.37</v>
      </c>
    </row>
    <row r="8180" spans="1:7" x14ac:dyDescent="0.25">
      <c r="A8180" s="261" t="s">
        <v>5889</v>
      </c>
      <c r="B8180">
        <v>828</v>
      </c>
      <c r="C8180" t="s">
        <v>8397</v>
      </c>
      <c r="D8180" t="s">
        <v>5694</v>
      </c>
      <c r="E8180" s="285">
        <v>0.69</v>
      </c>
      <c r="F8180" s="284"/>
      <c r="G8180" s="284">
        <f t="shared" si="127"/>
        <v>0.69</v>
      </c>
    </row>
    <row r="8181" spans="1:7" x14ac:dyDescent="0.25">
      <c r="A8181" s="261" t="s">
        <v>5889</v>
      </c>
      <c r="B8181">
        <v>829</v>
      </c>
      <c r="C8181" t="s">
        <v>8398</v>
      </c>
      <c r="D8181" t="s">
        <v>5694</v>
      </c>
      <c r="E8181" s="285">
        <v>1.1000000000000001</v>
      </c>
      <c r="F8181" s="284"/>
      <c r="G8181" s="284">
        <f t="shared" si="127"/>
        <v>1.1000000000000001</v>
      </c>
    </row>
    <row r="8182" spans="1:7" x14ac:dyDescent="0.25">
      <c r="A8182" s="261" t="s">
        <v>5889</v>
      </c>
      <c r="B8182">
        <v>812</v>
      </c>
      <c r="C8182" t="s">
        <v>8399</v>
      </c>
      <c r="D8182" t="s">
        <v>5694</v>
      </c>
      <c r="E8182" s="285">
        <v>2.44</v>
      </c>
      <c r="F8182" s="284"/>
      <c r="G8182" s="284">
        <f t="shared" si="127"/>
        <v>2.44</v>
      </c>
    </row>
    <row r="8183" spans="1:7" x14ac:dyDescent="0.25">
      <c r="A8183" s="261" t="s">
        <v>5889</v>
      </c>
      <c r="B8183">
        <v>819</v>
      </c>
      <c r="C8183" t="s">
        <v>8400</v>
      </c>
      <c r="D8183" t="s">
        <v>5694</v>
      </c>
      <c r="E8183" s="285">
        <v>4.2300000000000004</v>
      </c>
      <c r="F8183" s="284"/>
      <c r="G8183" s="284">
        <f t="shared" si="127"/>
        <v>4.2300000000000004</v>
      </c>
    </row>
    <row r="8184" spans="1:7" x14ac:dyDescent="0.25">
      <c r="A8184" s="261" t="s">
        <v>5889</v>
      </c>
      <c r="B8184">
        <v>818</v>
      </c>
      <c r="C8184" t="s">
        <v>8401</v>
      </c>
      <c r="D8184" t="s">
        <v>5694</v>
      </c>
      <c r="E8184" s="285">
        <v>7.9</v>
      </c>
      <c r="F8184" s="284"/>
      <c r="G8184" s="284">
        <f t="shared" si="127"/>
        <v>7.9</v>
      </c>
    </row>
    <row r="8185" spans="1:7" x14ac:dyDescent="0.25">
      <c r="A8185" s="261" t="s">
        <v>5889</v>
      </c>
      <c r="B8185">
        <v>832</v>
      </c>
      <c r="C8185" t="s">
        <v>8402</v>
      </c>
      <c r="D8185" t="s">
        <v>5694</v>
      </c>
      <c r="E8185" s="285">
        <v>3.26</v>
      </c>
      <c r="F8185" s="284"/>
      <c r="G8185" s="284">
        <f t="shared" si="127"/>
        <v>3.26</v>
      </c>
    </row>
    <row r="8186" spans="1:7" x14ac:dyDescent="0.25">
      <c r="A8186" s="261" t="s">
        <v>5889</v>
      </c>
      <c r="B8186">
        <v>834</v>
      </c>
      <c r="C8186" t="s">
        <v>8403</v>
      </c>
      <c r="D8186" t="s">
        <v>5694</v>
      </c>
      <c r="E8186" s="285">
        <v>4.22</v>
      </c>
      <c r="F8186" s="284"/>
      <c r="G8186" s="284">
        <f t="shared" si="127"/>
        <v>4.22</v>
      </c>
    </row>
    <row r="8187" spans="1:7" x14ac:dyDescent="0.25">
      <c r="A8187" s="261" t="s">
        <v>5889</v>
      </c>
      <c r="B8187">
        <v>813</v>
      </c>
      <c r="C8187" t="s">
        <v>8404</v>
      </c>
      <c r="D8187" t="s">
        <v>5694</v>
      </c>
      <c r="E8187" s="285">
        <v>4.91</v>
      </c>
      <c r="F8187" s="284"/>
      <c r="G8187" s="284">
        <f t="shared" si="127"/>
        <v>4.91</v>
      </c>
    </row>
    <row r="8188" spans="1:7" x14ac:dyDescent="0.25">
      <c r="A8188" s="261" t="s">
        <v>5889</v>
      </c>
      <c r="B8188">
        <v>820</v>
      </c>
      <c r="C8188" t="s">
        <v>8405</v>
      </c>
      <c r="D8188" t="s">
        <v>5694</v>
      </c>
      <c r="E8188" s="285">
        <v>6.61</v>
      </c>
      <c r="F8188" s="284"/>
      <c r="G8188" s="284">
        <f t="shared" si="127"/>
        <v>6.61</v>
      </c>
    </row>
    <row r="8189" spans="1:7" x14ac:dyDescent="0.25">
      <c r="A8189" s="261" t="s">
        <v>5889</v>
      </c>
      <c r="B8189">
        <v>816</v>
      </c>
      <c r="C8189" t="s">
        <v>8406</v>
      </c>
      <c r="D8189" t="s">
        <v>5694</v>
      </c>
      <c r="E8189" s="285">
        <v>11.79</v>
      </c>
      <c r="F8189" s="284"/>
      <c r="G8189" s="284">
        <f t="shared" si="127"/>
        <v>11.79</v>
      </c>
    </row>
    <row r="8190" spans="1:7" x14ac:dyDescent="0.25">
      <c r="A8190" s="261" t="s">
        <v>5889</v>
      </c>
      <c r="B8190">
        <v>814</v>
      </c>
      <c r="C8190" t="s">
        <v>8407</v>
      </c>
      <c r="D8190" t="s">
        <v>5694</v>
      </c>
      <c r="E8190" s="285">
        <v>14.64</v>
      </c>
      <c r="F8190" s="284"/>
      <c r="G8190" s="284">
        <f t="shared" si="127"/>
        <v>14.64</v>
      </c>
    </row>
    <row r="8191" spans="1:7" x14ac:dyDescent="0.25">
      <c r="A8191" s="261" t="s">
        <v>5889</v>
      </c>
      <c r="B8191">
        <v>822</v>
      </c>
      <c r="C8191" t="s">
        <v>8408</v>
      </c>
      <c r="D8191" t="s">
        <v>5694</v>
      </c>
      <c r="E8191" s="285">
        <v>19.11</v>
      </c>
      <c r="F8191" s="284"/>
      <c r="G8191" s="284">
        <f t="shared" si="127"/>
        <v>19.11</v>
      </c>
    </row>
    <row r="8192" spans="1:7" x14ac:dyDescent="0.25">
      <c r="A8192" s="261" t="s">
        <v>5889</v>
      </c>
      <c r="B8192">
        <v>821</v>
      </c>
      <c r="C8192" t="s">
        <v>8409</v>
      </c>
      <c r="D8192" t="s">
        <v>5694</v>
      </c>
      <c r="E8192" s="285">
        <v>21.86</v>
      </c>
      <c r="F8192" s="284"/>
      <c r="G8192" s="284">
        <f t="shared" si="127"/>
        <v>21.86</v>
      </c>
    </row>
    <row r="8193" spans="1:7" x14ac:dyDescent="0.25">
      <c r="A8193" s="261" t="s">
        <v>5889</v>
      </c>
      <c r="B8193">
        <v>20086</v>
      </c>
      <c r="C8193" t="s">
        <v>8410</v>
      </c>
      <c r="D8193" t="s">
        <v>5694</v>
      </c>
      <c r="E8193" s="285">
        <v>3.26</v>
      </c>
      <c r="F8193" s="284"/>
      <c r="G8193" s="284">
        <f t="shared" si="127"/>
        <v>3.26</v>
      </c>
    </row>
    <row r="8194" spans="1:7" x14ac:dyDescent="0.25">
      <c r="A8194" s="261" t="s">
        <v>5889</v>
      </c>
      <c r="B8194">
        <v>39191</v>
      </c>
      <c r="C8194" t="s">
        <v>8411</v>
      </c>
      <c r="D8194" t="s">
        <v>5694</v>
      </c>
      <c r="E8194" s="285">
        <v>23.43</v>
      </c>
      <c r="F8194" s="284"/>
      <c r="G8194" s="284">
        <f t="shared" si="127"/>
        <v>23.43</v>
      </c>
    </row>
    <row r="8195" spans="1:7" x14ac:dyDescent="0.25">
      <c r="A8195" s="261" t="s">
        <v>5889</v>
      </c>
      <c r="B8195">
        <v>39190</v>
      </c>
      <c r="C8195" t="s">
        <v>8412</v>
      </c>
      <c r="D8195" t="s">
        <v>5694</v>
      </c>
      <c r="E8195" s="285">
        <v>24.47</v>
      </c>
      <c r="F8195" s="284"/>
      <c r="G8195" s="284">
        <f t="shared" ref="G8195:G8258" si="128">E8195-F8195</f>
        <v>24.47</v>
      </c>
    </row>
    <row r="8196" spans="1:7" x14ac:dyDescent="0.25">
      <c r="A8196" s="261" t="s">
        <v>5889</v>
      </c>
      <c r="B8196">
        <v>39189</v>
      </c>
      <c r="C8196" t="s">
        <v>8413</v>
      </c>
      <c r="D8196" t="s">
        <v>5694</v>
      </c>
      <c r="E8196" s="285">
        <v>25.9</v>
      </c>
      <c r="F8196" s="284"/>
      <c r="G8196" s="284">
        <f t="shared" si="128"/>
        <v>25.9</v>
      </c>
    </row>
    <row r="8197" spans="1:7" x14ac:dyDescent="0.25">
      <c r="A8197" s="261" t="s">
        <v>5889</v>
      </c>
      <c r="B8197">
        <v>39186</v>
      </c>
      <c r="C8197" t="s">
        <v>8414</v>
      </c>
      <c r="D8197" t="s">
        <v>5694</v>
      </c>
      <c r="E8197" s="285">
        <v>23.17</v>
      </c>
      <c r="F8197" s="284"/>
      <c r="G8197" s="284">
        <f t="shared" si="128"/>
        <v>23.17</v>
      </c>
    </row>
    <row r="8198" spans="1:7" x14ac:dyDescent="0.25">
      <c r="A8198" s="261" t="s">
        <v>5889</v>
      </c>
      <c r="B8198">
        <v>39188</v>
      </c>
      <c r="C8198" t="s">
        <v>8415</v>
      </c>
      <c r="D8198" t="s">
        <v>5694</v>
      </c>
      <c r="E8198" s="285">
        <v>19.07</v>
      </c>
      <c r="F8198" s="284"/>
      <c r="G8198" s="284">
        <f t="shared" si="128"/>
        <v>19.07</v>
      </c>
    </row>
    <row r="8199" spans="1:7" x14ac:dyDescent="0.25">
      <c r="A8199" s="261" t="s">
        <v>5889</v>
      </c>
      <c r="B8199">
        <v>39187</v>
      </c>
      <c r="C8199" t="s">
        <v>8416</v>
      </c>
      <c r="D8199" t="s">
        <v>5694</v>
      </c>
      <c r="E8199" s="285">
        <v>19.989999999999998</v>
      </c>
      <c r="F8199" s="284"/>
      <c r="G8199" s="284">
        <f t="shared" si="128"/>
        <v>19.989999999999998</v>
      </c>
    </row>
    <row r="8200" spans="1:7" x14ac:dyDescent="0.25">
      <c r="A8200" s="261" t="s">
        <v>5889</v>
      </c>
      <c r="B8200">
        <v>39184</v>
      </c>
      <c r="C8200" t="s">
        <v>8417</v>
      </c>
      <c r="D8200" t="s">
        <v>5694</v>
      </c>
      <c r="E8200" s="285">
        <v>7.52</v>
      </c>
      <c r="F8200" s="284"/>
      <c r="G8200" s="284">
        <f t="shared" si="128"/>
        <v>7.52</v>
      </c>
    </row>
    <row r="8201" spans="1:7" x14ac:dyDescent="0.25">
      <c r="A8201" s="261" t="s">
        <v>5889</v>
      </c>
      <c r="B8201">
        <v>39185</v>
      </c>
      <c r="C8201" t="s">
        <v>8418</v>
      </c>
      <c r="D8201" t="s">
        <v>5694</v>
      </c>
      <c r="E8201" s="285">
        <v>6.85</v>
      </c>
      <c r="F8201" s="284"/>
      <c r="G8201" s="284">
        <f t="shared" si="128"/>
        <v>6.85</v>
      </c>
    </row>
    <row r="8202" spans="1:7" x14ac:dyDescent="0.25">
      <c r="A8202" s="261" t="s">
        <v>5889</v>
      </c>
      <c r="B8202">
        <v>39198</v>
      </c>
      <c r="C8202" t="s">
        <v>8419</v>
      </c>
      <c r="D8202" t="s">
        <v>5694</v>
      </c>
      <c r="E8202" s="285">
        <v>76.86</v>
      </c>
      <c r="F8202" s="284"/>
      <c r="G8202" s="284">
        <f t="shared" si="128"/>
        <v>76.86</v>
      </c>
    </row>
    <row r="8203" spans="1:7" x14ac:dyDescent="0.25">
      <c r="A8203" s="261" t="s">
        <v>5889</v>
      </c>
      <c r="B8203">
        <v>39197</v>
      </c>
      <c r="C8203" t="s">
        <v>8420</v>
      </c>
      <c r="D8203" t="s">
        <v>5694</v>
      </c>
      <c r="E8203" s="285">
        <v>80.290000000000006</v>
      </c>
      <c r="F8203" s="284"/>
      <c r="G8203" s="284">
        <f t="shared" si="128"/>
        <v>80.290000000000006</v>
      </c>
    </row>
    <row r="8204" spans="1:7" x14ac:dyDescent="0.25">
      <c r="A8204" s="261" t="s">
        <v>5889</v>
      </c>
      <c r="B8204">
        <v>39196</v>
      </c>
      <c r="C8204" t="s">
        <v>8421</v>
      </c>
      <c r="D8204" t="s">
        <v>5694</v>
      </c>
      <c r="E8204" s="285">
        <v>82.8</v>
      </c>
      <c r="F8204" s="284"/>
      <c r="G8204" s="284">
        <f t="shared" si="128"/>
        <v>82.8</v>
      </c>
    </row>
    <row r="8205" spans="1:7" x14ac:dyDescent="0.25">
      <c r="A8205" s="261" t="s">
        <v>5889</v>
      </c>
      <c r="B8205">
        <v>39199</v>
      </c>
      <c r="C8205" t="s">
        <v>8422</v>
      </c>
      <c r="D8205" t="s">
        <v>5694</v>
      </c>
      <c r="E8205" s="285">
        <v>73.959999999999994</v>
      </c>
      <c r="F8205" s="284"/>
      <c r="G8205" s="284">
        <f t="shared" si="128"/>
        <v>73.959999999999994</v>
      </c>
    </row>
    <row r="8206" spans="1:7" x14ac:dyDescent="0.25">
      <c r="A8206" s="261" t="s">
        <v>5889</v>
      </c>
      <c r="B8206">
        <v>39195</v>
      </c>
      <c r="C8206" t="s">
        <v>8423</v>
      </c>
      <c r="D8206" t="s">
        <v>5694</v>
      </c>
      <c r="E8206" s="285">
        <v>42.69</v>
      </c>
      <c r="F8206" s="284"/>
      <c r="G8206" s="284">
        <f t="shared" si="128"/>
        <v>42.69</v>
      </c>
    </row>
    <row r="8207" spans="1:7" x14ac:dyDescent="0.25">
      <c r="A8207" s="261" t="s">
        <v>5889</v>
      </c>
      <c r="B8207">
        <v>39194</v>
      </c>
      <c r="C8207" t="s">
        <v>8424</v>
      </c>
      <c r="D8207" t="s">
        <v>5694</v>
      </c>
      <c r="E8207" s="285">
        <v>45.69</v>
      </c>
      <c r="F8207" s="284"/>
      <c r="G8207" s="284">
        <f t="shared" si="128"/>
        <v>45.69</v>
      </c>
    </row>
    <row r="8208" spans="1:7" x14ac:dyDescent="0.25">
      <c r="A8208" s="261" t="s">
        <v>5889</v>
      </c>
      <c r="B8208">
        <v>39193</v>
      </c>
      <c r="C8208" t="s">
        <v>8425</v>
      </c>
      <c r="D8208" t="s">
        <v>5694</v>
      </c>
      <c r="E8208" s="285">
        <v>50.07</v>
      </c>
      <c r="F8208" s="284"/>
      <c r="G8208" s="284">
        <f t="shared" si="128"/>
        <v>50.07</v>
      </c>
    </row>
    <row r="8209" spans="1:7" x14ac:dyDescent="0.25">
      <c r="A8209" s="261" t="s">
        <v>5889</v>
      </c>
      <c r="B8209">
        <v>39192</v>
      </c>
      <c r="C8209" t="s">
        <v>8426</v>
      </c>
      <c r="D8209" t="s">
        <v>5694</v>
      </c>
      <c r="E8209" s="285">
        <v>52.09</v>
      </c>
      <c r="F8209" s="284"/>
      <c r="G8209" s="284">
        <f t="shared" si="128"/>
        <v>52.09</v>
      </c>
    </row>
    <row r="8210" spans="1:7" x14ac:dyDescent="0.25">
      <c r="A8210" s="261" t="s">
        <v>5889</v>
      </c>
      <c r="B8210">
        <v>39920</v>
      </c>
      <c r="C8210" t="s">
        <v>8427</v>
      </c>
      <c r="D8210" t="s">
        <v>5694</v>
      </c>
      <c r="E8210" s="285">
        <v>6.31</v>
      </c>
      <c r="F8210" s="284"/>
      <c r="G8210" s="284">
        <f t="shared" si="128"/>
        <v>6.31</v>
      </c>
    </row>
    <row r="8211" spans="1:7" x14ac:dyDescent="0.25">
      <c r="A8211" s="261" t="s">
        <v>5889</v>
      </c>
      <c r="B8211">
        <v>39201</v>
      </c>
      <c r="C8211" t="s">
        <v>8428</v>
      </c>
      <c r="D8211" t="s">
        <v>5694</v>
      </c>
      <c r="E8211" s="285">
        <v>91.89</v>
      </c>
      <c r="F8211" s="284"/>
      <c r="G8211" s="284">
        <f t="shared" si="128"/>
        <v>91.89</v>
      </c>
    </row>
    <row r="8212" spans="1:7" x14ac:dyDescent="0.25">
      <c r="A8212" s="261" t="s">
        <v>5889</v>
      </c>
      <c r="B8212">
        <v>39200</v>
      </c>
      <c r="C8212" t="s">
        <v>8429</v>
      </c>
      <c r="D8212" t="s">
        <v>5694</v>
      </c>
      <c r="E8212" s="285">
        <v>92.63</v>
      </c>
      <c r="F8212" s="284"/>
      <c r="G8212" s="284">
        <f t="shared" si="128"/>
        <v>92.63</v>
      </c>
    </row>
    <row r="8213" spans="1:7" x14ac:dyDescent="0.25">
      <c r="A8213" s="261" t="s">
        <v>5889</v>
      </c>
      <c r="B8213">
        <v>39203</v>
      </c>
      <c r="C8213" t="s">
        <v>8430</v>
      </c>
      <c r="D8213" t="s">
        <v>5694</v>
      </c>
      <c r="E8213" s="285">
        <v>74.790000000000006</v>
      </c>
      <c r="F8213" s="284"/>
      <c r="G8213" s="284">
        <f t="shared" si="128"/>
        <v>74.790000000000006</v>
      </c>
    </row>
    <row r="8214" spans="1:7" x14ac:dyDescent="0.25">
      <c r="A8214" s="261" t="s">
        <v>5889</v>
      </c>
      <c r="B8214">
        <v>39202</v>
      </c>
      <c r="C8214" t="s">
        <v>8431</v>
      </c>
      <c r="D8214" t="s">
        <v>5694</v>
      </c>
      <c r="E8214" s="285">
        <v>87.86</v>
      </c>
      <c r="F8214" s="284"/>
      <c r="G8214" s="284">
        <f t="shared" si="128"/>
        <v>87.86</v>
      </c>
    </row>
    <row r="8215" spans="1:7" x14ac:dyDescent="0.25">
      <c r="A8215" s="261" t="s">
        <v>5889</v>
      </c>
      <c r="B8215">
        <v>39205</v>
      </c>
      <c r="C8215" t="s">
        <v>8432</v>
      </c>
      <c r="D8215" t="s">
        <v>5694</v>
      </c>
      <c r="E8215" s="285">
        <v>146.58000000000001</v>
      </c>
      <c r="F8215" s="284"/>
      <c r="G8215" s="284">
        <f t="shared" si="128"/>
        <v>146.58000000000001</v>
      </c>
    </row>
    <row r="8216" spans="1:7" x14ac:dyDescent="0.25">
      <c r="A8216" s="261" t="s">
        <v>5889</v>
      </c>
      <c r="B8216">
        <v>39204</v>
      </c>
      <c r="C8216" t="s">
        <v>8433</v>
      </c>
      <c r="D8216" t="s">
        <v>5694</v>
      </c>
      <c r="E8216" s="285">
        <v>150.13</v>
      </c>
      <c r="F8216" s="284"/>
      <c r="G8216" s="284">
        <f t="shared" si="128"/>
        <v>150.13</v>
      </c>
    </row>
    <row r="8217" spans="1:7" x14ac:dyDescent="0.25">
      <c r="A8217" s="261" t="s">
        <v>5889</v>
      </c>
      <c r="B8217">
        <v>39206</v>
      </c>
      <c r="C8217" t="s">
        <v>8434</v>
      </c>
      <c r="D8217" t="s">
        <v>5694</v>
      </c>
      <c r="E8217" s="285">
        <v>142.41999999999999</v>
      </c>
      <c r="F8217" s="284"/>
      <c r="G8217" s="284">
        <f t="shared" si="128"/>
        <v>142.41999999999999</v>
      </c>
    </row>
    <row r="8218" spans="1:7" x14ac:dyDescent="0.25">
      <c r="A8218" s="261" t="s">
        <v>5889</v>
      </c>
      <c r="B8218">
        <v>798</v>
      </c>
      <c r="C8218" t="s">
        <v>8435</v>
      </c>
      <c r="D8218" t="s">
        <v>5694</v>
      </c>
      <c r="E8218" s="285">
        <v>1.36</v>
      </c>
      <c r="F8218" s="284"/>
      <c r="G8218" s="284">
        <f t="shared" si="128"/>
        <v>1.36</v>
      </c>
    </row>
    <row r="8219" spans="1:7" x14ac:dyDescent="0.25">
      <c r="A8219" s="261" t="s">
        <v>5889</v>
      </c>
      <c r="B8219">
        <v>797</v>
      </c>
      <c r="C8219" t="s">
        <v>8436</v>
      </c>
      <c r="D8219" t="s">
        <v>5694</v>
      </c>
      <c r="E8219" s="285">
        <v>9.89</v>
      </c>
      <c r="F8219" s="284"/>
      <c r="G8219" s="284">
        <f t="shared" si="128"/>
        <v>9.89</v>
      </c>
    </row>
    <row r="8220" spans="1:7" x14ac:dyDescent="0.25">
      <c r="A8220" s="261" t="s">
        <v>5889</v>
      </c>
      <c r="B8220">
        <v>796</v>
      </c>
      <c r="C8220" t="s">
        <v>8437</v>
      </c>
      <c r="D8220" t="s">
        <v>5694</v>
      </c>
      <c r="E8220" s="285">
        <v>8.41</v>
      </c>
      <c r="F8220" s="284"/>
      <c r="G8220" s="284">
        <f t="shared" si="128"/>
        <v>8.41</v>
      </c>
    </row>
    <row r="8221" spans="1:7" x14ac:dyDescent="0.25">
      <c r="A8221" s="261" t="s">
        <v>5889</v>
      </c>
      <c r="B8221">
        <v>799</v>
      </c>
      <c r="C8221" t="s">
        <v>8438</v>
      </c>
      <c r="D8221" t="s">
        <v>5694</v>
      </c>
      <c r="E8221" s="285">
        <v>4.0599999999999996</v>
      </c>
      <c r="F8221" s="284"/>
      <c r="G8221" s="284">
        <f t="shared" si="128"/>
        <v>4.0599999999999996</v>
      </c>
    </row>
    <row r="8222" spans="1:7" x14ac:dyDescent="0.25">
      <c r="A8222" s="261" t="s">
        <v>5889</v>
      </c>
      <c r="B8222">
        <v>792</v>
      </c>
      <c r="C8222" t="s">
        <v>8439</v>
      </c>
      <c r="D8222" t="s">
        <v>5694</v>
      </c>
      <c r="E8222" s="285">
        <v>3.94</v>
      </c>
      <c r="F8222" s="284"/>
      <c r="G8222" s="284">
        <f t="shared" si="128"/>
        <v>3.94</v>
      </c>
    </row>
    <row r="8223" spans="1:7" x14ac:dyDescent="0.25">
      <c r="A8223" s="261" t="s">
        <v>5889</v>
      </c>
      <c r="B8223">
        <v>38001</v>
      </c>
      <c r="C8223" t="s">
        <v>8440</v>
      </c>
      <c r="D8223" t="s">
        <v>5694</v>
      </c>
      <c r="E8223" s="285">
        <v>1.1599999999999999</v>
      </c>
      <c r="F8223" s="284"/>
      <c r="G8223" s="284">
        <f t="shared" si="128"/>
        <v>1.1599999999999999</v>
      </c>
    </row>
    <row r="8224" spans="1:7" x14ac:dyDescent="0.25">
      <c r="A8224" s="261" t="s">
        <v>5889</v>
      </c>
      <c r="B8224">
        <v>38002</v>
      </c>
      <c r="C8224" t="s">
        <v>8441</v>
      </c>
      <c r="D8224" t="s">
        <v>5694</v>
      </c>
      <c r="E8224" s="285">
        <v>4.04</v>
      </c>
      <c r="F8224" s="284"/>
      <c r="G8224" s="284">
        <f t="shared" si="128"/>
        <v>4.04</v>
      </c>
    </row>
    <row r="8225" spans="1:7" x14ac:dyDescent="0.25">
      <c r="A8225" s="261" t="s">
        <v>5889</v>
      </c>
      <c r="B8225">
        <v>38003</v>
      </c>
      <c r="C8225" t="s">
        <v>8442</v>
      </c>
      <c r="D8225" t="s">
        <v>5694</v>
      </c>
      <c r="E8225" s="285">
        <v>27.58</v>
      </c>
      <c r="F8225" s="284"/>
      <c r="G8225" s="284">
        <f t="shared" si="128"/>
        <v>27.58</v>
      </c>
    </row>
    <row r="8226" spans="1:7" x14ac:dyDescent="0.25">
      <c r="A8226" s="261" t="s">
        <v>5889</v>
      </c>
      <c r="B8226">
        <v>38004</v>
      </c>
      <c r="C8226" t="s">
        <v>8443</v>
      </c>
      <c r="D8226" t="s">
        <v>5694</v>
      </c>
      <c r="E8226" s="285">
        <v>31.72</v>
      </c>
      <c r="F8226" s="284"/>
      <c r="G8226" s="284">
        <f t="shared" si="128"/>
        <v>31.72</v>
      </c>
    </row>
    <row r="8227" spans="1:7" x14ac:dyDescent="0.25">
      <c r="A8227" s="261" t="s">
        <v>5889</v>
      </c>
      <c r="B8227">
        <v>44263</v>
      </c>
      <c r="C8227" t="s">
        <v>8444</v>
      </c>
      <c r="D8227" t="s">
        <v>5694</v>
      </c>
      <c r="E8227" s="285">
        <v>56.94</v>
      </c>
      <c r="F8227" s="284"/>
      <c r="G8227" s="284">
        <f t="shared" si="128"/>
        <v>56.94</v>
      </c>
    </row>
    <row r="8228" spans="1:7" x14ac:dyDescent="0.25">
      <c r="A8228" s="261" t="s">
        <v>5889</v>
      </c>
      <c r="B8228">
        <v>36327</v>
      </c>
      <c r="C8228" t="s">
        <v>8445</v>
      </c>
      <c r="D8228" t="s">
        <v>5694</v>
      </c>
      <c r="E8228" s="285">
        <v>3.86</v>
      </c>
      <c r="F8228" s="284"/>
      <c r="G8228" s="284">
        <f t="shared" si="128"/>
        <v>3.86</v>
      </c>
    </row>
    <row r="8229" spans="1:7" x14ac:dyDescent="0.25">
      <c r="A8229" s="261" t="s">
        <v>5889</v>
      </c>
      <c r="B8229">
        <v>38992</v>
      </c>
      <c r="C8229" t="s">
        <v>8446</v>
      </c>
      <c r="D8229" t="s">
        <v>5694</v>
      </c>
      <c r="E8229" s="285">
        <v>4.6900000000000004</v>
      </c>
      <c r="F8229" s="284"/>
      <c r="G8229" s="284">
        <f t="shared" si="128"/>
        <v>4.6900000000000004</v>
      </c>
    </row>
    <row r="8230" spans="1:7" x14ac:dyDescent="0.25">
      <c r="A8230" s="261" t="s">
        <v>5889</v>
      </c>
      <c r="B8230">
        <v>38993</v>
      </c>
      <c r="C8230" t="s">
        <v>8447</v>
      </c>
      <c r="D8230" t="s">
        <v>5694</v>
      </c>
      <c r="E8230" s="285">
        <v>12.2</v>
      </c>
      <c r="F8230" s="284"/>
      <c r="G8230" s="284">
        <f t="shared" si="128"/>
        <v>12.2</v>
      </c>
    </row>
    <row r="8231" spans="1:7" x14ac:dyDescent="0.25">
      <c r="A8231" s="261" t="s">
        <v>5889</v>
      </c>
      <c r="B8231">
        <v>44175</v>
      </c>
      <c r="C8231" t="s">
        <v>8448</v>
      </c>
      <c r="D8231" t="s">
        <v>5694</v>
      </c>
      <c r="E8231" s="285">
        <v>21.28</v>
      </c>
      <c r="F8231" s="284"/>
      <c r="G8231" s="284">
        <f t="shared" si="128"/>
        <v>21.28</v>
      </c>
    </row>
    <row r="8232" spans="1:7" x14ac:dyDescent="0.25">
      <c r="A8232" s="261" t="s">
        <v>5889</v>
      </c>
      <c r="B8232">
        <v>44177</v>
      </c>
      <c r="C8232" t="s">
        <v>8449</v>
      </c>
      <c r="D8232" t="s">
        <v>5694</v>
      </c>
      <c r="E8232" s="285">
        <v>15.9</v>
      </c>
      <c r="F8232" s="284"/>
      <c r="G8232" s="284">
        <f t="shared" si="128"/>
        <v>15.9</v>
      </c>
    </row>
    <row r="8233" spans="1:7" x14ac:dyDescent="0.25">
      <c r="A8233" s="261" t="s">
        <v>5889</v>
      </c>
      <c r="B8233">
        <v>38418</v>
      </c>
      <c r="C8233" t="s">
        <v>8450</v>
      </c>
      <c r="D8233" t="s">
        <v>5694</v>
      </c>
      <c r="E8233" s="285">
        <v>5.6</v>
      </c>
      <c r="F8233" s="284"/>
      <c r="G8233" s="284">
        <f t="shared" si="128"/>
        <v>5.6</v>
      </c>
    </row>
    <row r="8234" spans="1:7" x14ac:dyDescent="0.25">
      <c r="A8234" s="261" t="s">
        <v>5889</v>
      </c>
      <c r="B8234">
        <v>39178</v>
      </c>
      <c r="C8234" t="s">
        <v>8451</v>
      </c>
      <c r="D8234" t="s">
        <v>5694</v>
      </c>
      <c r="E8234" s="285">
        <v>2.5299999999999998</v>
      </c>
      <c r="F8234" s="284"/>
      <c r="G8234" s="284">
        <f t="shared" si="128"/>
        <v>2.5299999999999998</v>
      </c>
    </row>
    <row r="8235" spans="1:7" x14ac:dyDescent="0.25">
      <c r="A8235" s="261" t="s">
        <v>5889</v>
      </c>
      <c r="B8235">
        <v>39177</v>
      </c>
      <c r="C8235" t="s">
        <v>8452</v>
      </c>
      <c r="D8235" t="s">
        <v>5694</v>
      </c>
      <c r="E8235" s="285">
        <v>2.29</v>
      </c>
      <c r="F8235" s="284"/>
      <c r="G8235" s="284">
        <f t="shared" si="128"/>
        <v>2.29</v>
      </c>
    </row>
    <row r="8236" spans="1:7" x14ac:dyDescent="0.25">
      <c r="A8236" s="261" t="s">
        <v>5889</v>
      </c>
      <c r="B8236">
        <v>39174</v>
      </c>
      <c r="C8236" t="s">
        <v>8453</v>
      </c>
      <c r="D8236" t="s">
        <v>5694</v>
      </c>
      <c r="E8236" s="285">
        <v>1.1399999999999999</v>
      </c>
      <c r="F8236" s="284"/>
      <c r="G8236" s="284">
        <f t="shared" si="128"/>
        <v>1.1399999999999999</v>
      </c>
    </row>
    <row r="8237" spans="1:7" x14ac:dyDescent="0.25">
      <c r="A8237" s="261" t="s">
        <v>5889</v>
      </c>
      <c r="B8237">
        <v>39176</v>
      </c>
      <c r="C8237" t="s">
        <v>8454</v>
      </c>
      <c r="D8237" t="s">
        <v>5694</v>
      </c>
      <c r="E8237" s="285">
        <v>1.5</v>
      </c>
      <c r="F8237" s="284"/>
      <c r="G8237" s="284">
        <f t="shared" si="128"/>
        <v>1.5</v>
      </c>
    </row>
    <row r="8238" spans="1:7" x14ac:dyDescent="0.25">
      <c r="A8238" s="261" t="s">
        <v>5889</v>
      </c>
      <c r="B8238">
        <v>39180</v>
      </c>
      <c r="C8238" t="s">
        <v>8455</v>
      </c>
      <c r="D8238" t="s">
        <v>5694</v>
      </c>
      <c r="E8238" s="285">
        <v>6.88</v>
      </c>
      <c r="F8238" s="284"/>
      <c r="G8238" s="284">
        <f t="shared" si="128"/>
        <v>6.88</v>
      </c>
    </row>
    <row r="8239" spans="1:7" x14ac:dyDescent="0.25">
      <c r="A8239" s="261" t="s">
        <v>5889</v>
      </c>
      <c r="B8239">
        <v>39179</v>
      </c>
      <c r="C8239" t="s">
        <v>8456</v>
      </c>
      <c r="D8239" t="s">
        <v>5694</v>
      </c>
      <c r="E8239" s="285">
        <v>6.09</v>
      </c>
      <c r="F8239" s="284"/>
      <c r="G8239" s="284">
        <f t="shared" si="128"/>
        <v>6.09</v>
      </c>
    </row>
    <row r="8240" spans="1:7" x14ac:dyDescent="0.25">
      <c r="A8240" s="261" t="s">
        <v>5889</v>
      </c>
      <c r="B8240">
        <v>39175</v>
      </c>
      <c r="C8240" t="s">
        <v>8457</v>
      </c>
      <c r="D8240" t="s">
        <v>5694</v>
      </c>
      <c r="E8240" s="285">
        <v>1.4</v>
      </c>
      <c r="F8240" s="284"/>
      <c r="G8240" s="284">
        <f t="shared" si="128"/>
        <v>1.4</v>
      </c>
    </row>
    <row r="8241" spans="1:7" x14ac:dyDescent="0.25">
      <c r="A8241" s="261" t="s">
        <v>5889</v>
      </c>
      <c r="B8241">
        <v>39217</v>
      </c>
      <c r="C8241" t="s">
        <v>8458</v>
      </c>
      <c r="D8241" t="s">
        <v>5694</v>
      </c>
      <c r="E8241" s="285">
        <v>1.08</v>
      </c>
      <c r="F8241" s="284"/>
      <c r="G8241" s="284">
        <f t="shared" si="128"/>
        <v>1.08</v>
      </c>
    </row>
    <row r="8242" spans="1:7" x14ac:dyDescent="0.25">
      <c r="A8242" s="261" t="s">
        <v>5889</v>
      </c>
      <c r="B8242">
        <v>39181</v>
      </c>
      <c r="C8242" t="s">
        <v>8459</v>
      </c>
      <c r="D8242" t="s">
        <v>5694</v>
      </c>
      <c r="E8242" s="285">
        <v>9.23</v>
      </c>
      <c r="F8242" s="284"/>
      <c r="G8242" s="284">
        <f t="shared" si="128"/>
        <v>9.23</v>
      </c>
    </row>
    <row r="8243" spans="1:7" x14ac:dyDescent="0.25">
      <c r="A8243" s="261" t="s">
        <v>5889</v>
      </c>
      <c r="B8243">
        <v>39182</v>
      </c>
      <c r="C8243" t="s">
        <v>8460</v>
      </c>
      <c r="D8243" t="s">
        <v>5694</v>
      </c>
      <c r="E8243" s="285">
        <v>12.97</v>
      </c>
      <c r="F8243" s="284"/>
      <c r="G8243" s="284">
        <f t="shared" si="128"/>
        <v>12.97</v>
      </c>
    </row>
    <row r="8244" spans="1:7" x14ac:dyDescent="0.25">
      <c r="A8244" s="261" t="s">
        <v>5889</v>
      </c>
      <c r="B8244">
        <v>12616</v>
      </c>
      <c r="C8244" t="s">
        <v>8461</v>
      </c>
      <c r="D8244" t="s">
        <v>5694</v>
      </c>
      <c r="E8244" s="285">
        <v>17.29</v>
      </c>
      <c r="F8244" s="284"/>
      <c r="G8244" s="284">
        <f t="shared" si="128"/>
        <v>17.29</v>
      </c>
    </row>
    <row r="8245" spans="1:7" x14ac:dyDescent="0.25">
      <c r="A8245" s="261" t="s">
        <v>5889</v>
      </c>
      <c r="B8245">
        <v>1049</v>
      </c>
      <c r="C8245" t="s">
        <v>8462</v>
      </c>
      <c r="D8245" t="s">
        <v>5694</v>
      </c>
      <c r="E8245" s="285">
        <v>10.86</v>
      </c>
      <c r="F8245" s="284"/>
      <c r="G8245" s="284">
        <f t="shared" si="128"/>
        <v>10.86</v>
      </c>
    </row>
    <row r="8246" spans="1:7" x14ac:dyDescent="0.25">
      <c r="A8246" s="261" t="s">
        <v>5889</v>
      </c>
      <c r="B8246">
        <v>1099</v>
      </c>
      <c r="C8246" t="s">
        <v>8463</v>
      </c>
      <c r="D8246" t="s">
        <v>5694</v>
      </c>
      <c r="E8246" s="285">
        <v>8.31</v>
      </c>
      <c r="F8246" s="284"/>
      <c r="G8246" s="284">
        <f t="shared" si="128"/>
        <v>8.31</v>
      </c>
    </row>
    <row r="8247" spans="1:7" x14ac:dyDescent="0.25">
      <c r="A8247" s="261" t="s">
        <v>5889</v>
      </c>
      <c r="B8247">
        <v>39678</v>
      </c>
      <c r="C8247" t="s">
        <v>8464</v>
      </c>
      <c r="D8247" t="s">
        <v>5694</v>
      </c>
      <c r="E8247" s="285">
        <v>3.35</v>
      </c>
      <c r="F8247" s="284"/>
      <c r="G8247" s="284">
        <f t="shared" si="128"/>
        <v>3.35</v>
      </c>
    </row>
    <row r="8248" spans="1:7" x14ac:dyDescent="0.25">
      <c r="A8248" s="261" t="s">
        <v>5889</v>
      </c>
      <c r="B8248">
        <v>1050</v>
      </c>
      <c r="C8248" t="s">
        <v>8465</v>
      </c>
      <c r="D8248" t="s">
        <v>5694</v>
      </c>
      <c r="E8248" s="285">
        <v>5.68</v>
      </c>
      <c r="F8248" s="284"/>
      <c r="G8248" s="284">
        <f t="shared" si="128"/>
        <v>5.68</v>
      </c>
    </row>
    <row r="8249" spans="1:7" x14ac:dyDescent="0.25">
      <c r="A8249" s="261" t="s">
        <v>5889</v>
      </c>
      <c r="B8249">
        <v>1101</v>
      </c>
      <c r="C8249" t="s">
        <v>8466</v>
      </c>
      <c r="D8249" t="s">
        <v>5694</v>
      </c>
      <c r="E8249" s="285">
        <v>35.82</v>
      </c>
      <c r="F8249" s="284"/>
      <c r="G8249" s="284">
        <f t="shared" si="128"/>
        <v>35.82</v>
      </c>
    </row>
    <row r="8250" spans="1:7" x14ac:dyDescent="0.25">
      <c r="A8250" s="261" t="s">
        <v>5889</v>
      </c>
      <c r="B8250">
        <v>1100</v>
      </c>
      <c r="C8250" t="s">
        <v>8467</v>
      </c>
      <c r="D8250" t="s">
        <v>5694</v>
      </c>
      <c r="E8250" s="285">
        <v>18.48</v>
      </c>
      <c r="F8250" s="284"/>
      <c r="G8250" s="284">
        <f t="shared" si="128"/>
        <v>18.48</v>
      </c>
    </row>
    <row r="8251" spans="1:7" x14ac:dyDescent="0.25">
      <c r="A8251" s="261" t="s">
        <v>5889</v>
      </c>
      <c r="B8251">
        <v>39679</v>
      </c>
      <c r="C8251" t="s">
        <v>8468</v>
      </c>
      <c r="D8251" t="s">
        <v>5694</v>
      </c>
      <c r="E8251" s="285">
        <v>71.39</v>
      </c>
      <c r="F8251" s="284"/>
      <c r="G8251" s="284">
        <f t="shared" si="128"/>
        <v>71.39</v>
      </c>
    </row>
    <row r="8252" spans="1:7" x14ac:dyDescent="0.25">
      <c r="A8252" s="261" t="s">
        <v>5889</v>
      </c>
      <c r="B8252">
        <v>1098</v>
      </c>
      <c r="C8252" t="s">
        <v>8469</v>
      </c>
      <c r="D8252" t="s">
        <v>5694</v>
      </c>
      <c r="E8252" s="285">
        <v>4.43</v>
      </c>
      <c r="F8252" s="284"/>
      <c r="G8252" s="284">
        <f t="shared" si="128"/>
        <v>4.43</v>
      </c>
    </row>
    <row r="8253" spans="1:7" x14ac:dyDescent="0.25">
      <c r="A8253" s="261" t="s">
        <v>5889</v>
      </c>
      <c r="B8253">
        <v>1102</v>
      </c>
      <c r="C8253" t="s">
        <v>8470</v>
      </c>
      <c r="D8253" t="s">
        <v>5694</v>
      </c>
      <c r="E8253" s="285">
        <v>53.41</v>
      </c>
      <c r="F8253" s="284"/>
      <c r="G8253" s="284">
        <f t="shared" si="128"/>
        <v>53.41</v>
      </c>
    </row>
    <row r="8254" spans="1:7" x14ac:dyDescent="0.25">
      <c r="A8254" s="261" t="s">
        <v>5889</v>
      </c>
      <c r="B8254">
        <v>1051</v>
      </c>
      <c r="C8254" t="s">
        <v>8471</v>
      </c>
      <c r="D8254" t="s">
        <v>5694</v>
      </c>
      <c r="E8254" s="285">
        <v>77.64</v>
      </c>
      <c r="F8254" s="284"/>
      <c r="G8254" s="284">
        <f t="shared" si="128"/>
        <v>77.64</v>
      </c>
    </row>
    <row r="8255" spans="1:7" x14ac:dyDescent="0.25">
      <c r="A8255" s="261" t="s">
        <v>5889</v>
      </c>
      <c r="B8255">
        <v>37399</v>
      </c>
      <c r="C8255" t="s">
        <v>8472</v>
      </c>
      <c r="D8255" t="s">
        <v>5694</v>
      </c>
      <c r="E8255" s="285">
        <v>53.53</v>
      </c>
      <c r="F8255" s="284"/>
      <c r="G8255" s="284">
        <f t="shared" si="128"/>
        <v>53.53</v>
      </c>
    </row>
    <row r="8256" spans="1:7" x14ac:dyDescent="0.25">
      <c r="A8256" s="261" t="s">
        <v>5889</v>
      </c>
      <c r="B8256">
        <v>43834</v>
      </c>
      <c r="C8256" t="s">
        <v>8473</v>
      </c>
      <c r="D8256" t="s">
        <v>5695</v>
      </c>
      <c r="E8256" s="285">
        <v>21.19</v>
      </c>
      <c r="F8256" s="284"/>
      <c r="G8256" s="284">
        <f t="shared" si="128"/>
        <v>21.19</v>
      </c>
    </row>
    <row r="8257" spans="1:7" x14ac:dyDescent="0.25">
      <c r="A8257" s="261" t="s">
        <v>5889</v>
      </c>
      <c r="B8257">
        <v>43835</v>
      </c>
      <c r="C8257" t="s">
        <v>8474</v>
      </c>
      <c r="D8257" t="s">
        <v>5695</v>
      </c>
      <c r="E8257" s="285">
        <v>1.9</v>
      </c>
      <c r="F8257" s="284"/>
      <c r="G8257" s="284">
        <f t="shared" si="128"/>
        <v>1.9</v>
      </c>
    </row>
    <row r="8258" spans="1:7" x14ac:dyDescent="0.25">
      <c r="A8258" s="261" t="s">
        <v>5889</v>
      </c>
      <c r="B8258">
        <v>43833</v>
      </c>
      <c r="C8258" t="s">
        <v>8475</v>
      </c>
      <c r="D8258" t="s">
        <v>5695</v>
      </c>
      <c r="E8258" s="285">
        <v>1.97</v>
      </c>
      <c r="F8258" s="284"/>
      <c r="G8258" s="284">
        <f t="shared" si="128"/>
        <v>1.97</v>
      </c>
    </row>
    <row r="8259" spans="1:7" x14ac:dyDescent="0.25">
      <c r="A8259" s="261" t="s">
        <v>5889</v>
      </c>
      <c r="B8259">
        <v>41955</v>
      </c>
      <c r="C8259" t="s">
        <v>8476</v>
      </c>
      <c r="D8259" t="s">
        <v>5696</v>
      </c>
      <c r="E8259" s="285">
        <v>66.94</v>
      </c>
      <c r="F8259" s="284"/>
      <c r="G8259" s="284">
        <f t="shared" ref="G8259:G8322" si="129">E8259-F8259</f>
        <v>66.94</v>
      </c>
    </row>
    <row r="8260" spans="1:7" x14ac:dyDescent="0.25">
      <c r="A8260" s="261" t="s">
        <v>5889</v>
      </c>
      <c r="B8260">
        <v>41953</v>
      </c>
      <c r="C8260" t="s">
        <v>8477</v>
      </c>
      <c r="D8260" t="s">
        <v>5696</v>
      </c>
      <c r="E8260" s="285">
        <v>63.88</v>
      </c>
      <c r="F8260" s="284"/>
      <c r="G8260" s="284">
        <f t="shared" si="129"/>
        <v>63.88</v>
      </c>
    </row>
    <row r="8261" spans="1:7" x14ac:dyDescent="0.25">
      <c r="A8261" s="261" t="s">
        <v>5889</v>
      </c>
      <c r="B8261">
        <v>41954</v>
      </c>
      <c r="C8261" t="s">
        <v>8478</v>
      </c>
      <c r="D8261" t="s">
        <v>5696</v>
      </c>
      <c r="E8261" s="285">
        <v>63.27</v>
      </c>
      <c r="F8261" s="284"/>
      <c r="G8261" s="284">
        <f t="shared" si="129"/>
        <v>63.27</v>
      </c>
    </row>
    <row r="8262" spans="1:7" x14ac:dyDescent="0.25">
      <c r="A8262" s="261" t="s">
        <v>5889</v>
      </c>
      <c r="B8262">
        <v>25004</v>
      </c>
      <c r="C8262" t="s">
        <v>8479</v>
      </c>
      <c r="D8262" t="s">
        <v>5696</v>
      </c>
      <c r="E8262" s="285">
        <v>46.09</v>
      </c>
      <c r="F8262" s="284"/>
      <c r="G8262" s="284">
        <f t="shared" si="129"/>
        <v>46.09</v>
      </c>
    </row>
    <row r="8263" spans="1:7" x14ac:dyDescent="0.25">
      <c r="A8263" s="261" t="s">
        <v>5889</v>
      </c>
      <c r="B8263">
        <v>25002</v>
      </c>
      <c r="C8263" t="s">
        <v>8480</v>
      </c>
      <c r="D8263" t="s">
        <v>5696</v>
      </c>
      <c r="E8263" s="285">
        <v>46.09</v>
      </c>
      <c r="F8263" s="284"/>
      <c r="G8263" s="284">
        <f t="shared" si="129"/>
        <v>46.09</v>
      </c>
    </row>
    <row r="8264" spans="1:7" x14ac:dyDescent="0.25">
      <c r="A8264" s="261" t="s">
        <v>5889</v>
      </c>
      <c r="B8264">
        <v>37409</v>
      </c>
      <c r="C8264" t="s">
        <v>8481</v>
      </c>
      <c r="D8264" t="s">
        <v>5696</v>
      </c>
      <c r="E8264" s="285">
        <v>46.09</v>
      </c>
      <c r="F8264" s="284"/>
      <c r="G8264" s="284">
        <f t="shared" si="129"/>
        <v>46.09</v>
      </c>
    </row>
    <row r="8265" spans="1:7" x14ac:dyDescent="0.25">
      <c r="A8265" s="261" t="s">
        <v>5889</v>
      </c>
      <c r="B8265">
        <v>841</v>
      </c>
      <c r="C8265" t="s">
        <v>8482</v>
      </c>
      <c r="D8265" t="s">
        <v>5696</v>
      </c>
      <c r="E8265" s="285">
        <v>46.65</v>
      </c>
      <c r="F8265" s="284"/>
      <c r="G8265" s="284">
        <f t="shared" si="129"/>
        <v>46.65</v>
      </c>
    </row>
    <row r="8266" spans="1:7" x14ac:dyDescent="0.25">
      <c r="A8266" s="261" t="s">
        <v>5889</v>
      </c>
      <c r="B8266">
        <v>25005</v>
      </c>
      <c r="C8266" t="s">
        <v>8483</v>
      </c>
      <c r="D8266" t="s">
        <v>5696</v>
      </c>
      <c r="E8266" s="285">
        <v>50.57</v>
      </c>
      <c r="F8266" s="284"/>
      <c r="G8266" s="284">
        <f t="shared" si="129"/>
        <v>50.57</v>
      </c>
    </row>
    <row r="8267" spans="1:7" x14ac:dyDescent="0.25">
      <c r="A8267" s="261" t="s">
        <v>5889</v>
      </c>
      <c r="B8267">
        <v>25003</v>
      </c>
      <c r="C8267" t="s">
        <v>8484</v>
      </c>
      <c r="D8267" t="s">
        <v>5696</v>
      </c>
      <c r="E8267" s="285">
        <v>51.33</v>
      </c>
      <c r="F8267" s="284"/>
      <c r="G8267" s="284">
        <f t="shared" si="129"/>
        <v>51.33</v>
      </c>
    </row>
    <row r="8268" spans="1:7" x14ac:dyDescent="0.25">
      <c r="A8268" s="261" t="s">
        <v>5889</v>
      </c>
      <c r="B8268">
        <v>37410</v>
      </c>
      <c r="C8268" t="s">
        <v>8485</v>
      </c>
      <c r="D8268" t="s">
        <v>5696</v>
      </c>
      <c r="E8268" s="285">
        <v>50.57</v>
      </c>
      <c r="F8268" s="284"/>
      <c r="G8268" s="284">
        <f t="shared" si="129"/>
        <v>50.57</v>
      </c>
    </row>
    <row r="8269" spans="1:7" x14ac:dyDescent="0.25">
      <c r="A8269" s="261" t="s">
        <v>5889</v>
      </c>
      <c r="B8269">
        <v>842</v>
      </c>
      <c r="C8269" t="s">
        <v>8486</v>
      </c>
      <c r="D8269" t="s">
        <v>5696</v>
      </c>
      <c r="E8269" s="285">
        <v>51.29</v>
      </c>
      <c r="F8269" s="284"/>
      <c r="G8269" s="284">
        <f t="shared" si="129"/>
        <v>51.29</v>
      </c>
    </row>
    <row r="8270" spans="1:7" x14ac:dyDescent="0.25">
      <c r="A8270" s="261" t="s">
        <v>5889</v>
      </c>
      <c r="B8270">
        <v>44391</v>
      </c>
      <c r="C8270" t="s">
        <v>8487</v>
      </c>
      <c r="D8270" t="s">
        <v>5695</v>
      </c>
      <c r="E8270" s="285">
        <v>109.29</v>
      </c>
      <c r="F8270" s="284"/>
      <c r="G8270" s="284">
        <f t="shared" si="129"/>
        <v>109.29</v>
      </c>
    </row>
    <row r="8271" spans="1:7" x14ac:dyDescent="0.25">
      <c r="A8271" s="261" t="s">
        <v>5889</v>
      </c>
      <c r="B8271">
        <v>44388</v>
      </c>
      <c r="C8271" t="s">
        <v>8488</v>
      </c>
      <c r="D8271" t="s">
        <v>5695</v>
      </c>
      <c r="E8271" s="285">
        <v>2.36</v>
      </c>
      <c r="F8271" s="284"/>
      <c r="G8271" s="284">
        <f t="shared" si="129"/>
        <v>2.36</v>
      </c>
    </row>
    <row r="8272" spans="1:7" x14ac:dyDescent="0.25">
      <c r="A8272" s="261" t="s">
        <v>5889</v>
      </c>
      <c r="B8272">
        <v>44392</v>
      </c>
      <c r="C8272" t="s">
        <v>8489</v>
      </c>
      <c r="D8272" t="s">
        <v>5695</v>
      </c>
      <c r="E8272" s="285">
        <v>217.61</v>
      </c>
      <c r="F8272" s="284"/>
      <c r="G8272" s="284">
        <f t="shared" si="129"/>
        <v>217.61</v>
      </c>
    </row>
    <row r="8273" spans="1:7" x14ac:dyDescent="0.25">
      <c r="A8273" s="261" t="s">
        <v>5889</v>
      </c>
      <c r="B8273">
        <v>44390</v>
      </c>
      <c r="C8273" t="s">
        <v>8490</v>
      </c>
      <c r="D8273" t="s">
        <v>5695</v>
      </c>
      <c r="E8273" s="285">
        <v>46.11</v>
      </c>
      <c r="F8273" s="284"/>
      <c r="G8273" s="284">
        <f t="shared" si="129"/>
        <v>46.11</v>
      </c>
    </row>
    <row r="8274" spans="1:7" x14ac:dyDescent="0.25">
      <c r="A8274" s="261" t="s">
        <v>5889</v>
      </c>
      <c r="B8274">
        <v>44389</v>
      </c>
      <c r="C8274" t="s">
        <v>8491</v>
      </c>
      <c r="D8274" t="s">
        <v>5695</v>
      </c>
      <c r="E8274" s="285">
        <v>5.44</v>
      </c>
      <c r="F8274" s="284"/>
      <c r="G8274" s="284">
        <f t="shared" si="129"/>
        <v>5.44</v>
      </c>
    </row>
    <row r="8275" spans="1:7" x14ac:dyDescent="0.25">
      <c r="A8275" s="261" t="s">
        <v>5889</v>
      </c>
      <c r="B8275">
        <v>862</v>
      </c>
      <c r="C8275" t="s">
        <v>8492</v>
      </c>
      <c r="D8275" t="s">
        <v>5695</v>
      </c>
      <c r="E8275" s="285">
        <v>9.9700000000000006</v>
      </c>
      <c r="F8275" s="284"/>
      <c r="G8275" s="284">
        <f t="shared" si="129"/>
        <v>9.9700000000000006</v>
      </c>
    </row>
    <row r="8276" spans="1:7" x14ac:dyDescent="0.25">
      <c r="A8276" s="261" t="s">
        <v>5889</v>
      </c>
      <c r="B8276">
        <v>866</v>
      </c>
      <c r="C8276" t="s">
        <v>8493</v>
      </c>
      <c r="D8276" t="s">
        <v>5695</v>
      </c>
      <c r="E8276" s="285">
        <v>126.71</v>
      </c>
      <c r="F8276" s="284"/>
      <c r="G8276" s="284">
        <f t="shared" si="129"/>
        <v>126.71</v>
      </c>
    </row>
    <row r="8277" spans="1:7" x14ac:dyDescent="0.25">
      <c r="A8277" s="261" t="s">
        <v>5889</v>
      </c>
      <c r="B8277">
        <v>892</v>
      </c>
      <c r="C8277" t="s">
        <v>8494</v>
      </c>
      <c r="D8277" t="s">
        <v>5695</v>
      </c>
      <c r="E8277" s="285">
        <v>153.38999999999999</v>
      </c>
      <c r="F8277" s="284"/>
      <c r="G8277" s="284">
        <f t="shared" si="129"/>
        <v>153.38999999999999</v>
      </c>
    </row>
    <row r="8278" spans="1:7" x14ac:dyDescent="0.25">
      <c r="A8278" s="261" t="s">
        <v>5889</v>
      </c>
      <c r="B8278">
        <v>857</v>
      </c>
      <c r="C8278" t="s">
        <v>8495</v>
      </c>
      <c r="D8278" t="s">
        <v>5695</v>
      </c>
      <c r="E8278" s="285">
        <v>16.68</v>
      </c>
      <c r="F8278" s="284"/>
      <c r="G8278" s="284">
        <f t="shared" si="129"/>
        <v>16.68</v>
      </c>
    </row>
    <row r="8279" spans="1:7" x14ac:dyDescent="0.25">
      <c r="A8279" s="261" t="s">
        <v>5889</v>
      </c>
      <c r="B8279">
        <v>37404</v>
      </c>
      <c r="C8279" t="s">
        <v>8496</v>
      </c>
      <c r="D8279" t="s">
        <v>5695</v>
      </c>
      <c r="E8279" s="285">
        <v>177.47</v>
      </c>
      <c r="F8279" s="284"/>
      <c r="G8279" s="284">
        <f t="shared" si="129"/>
        <v>177.47</v>
      </c>
    </row>
    <row r="8280" spans="1:7" x14ac:dyDescent="0.25">
      <c r="A8280" s="261" t="s">
        <v>5889</v>
      </c>
      <c r="B8280">
        <v>868</v>
      </c>
      <c r="C8280" t="s">
        <v>8497</v>
      </c>
      <c r="D8280" t="s">
        <v>5695</v>
      </c>
      <c r="E8280" s="285">
        <v>23.77</v>
      </c>
      <c r="F8280" s="284"/>
      <c r="G8280" s="284">
        <f t="shared" si="129"/>
        <v>23.77</v>
      </c>
    </row>
    <row r="8281" spans="1:7" x14ac:dyDescent="0.25">
      <c r="A8281" s="261" t="s">
        <v>5889</v>
      </c>
      <c r="B8281">
        <v>863</v>
      </c>
      <c r="C8281" t="s">
        <v>8498</v>
      </c>
      <c r="D8281" t="s">
        <v>5695</v>
      </c>
      <c r="E8281" s="285">
        <v>35.01</v>
      </c>
      <c r="F8281" s="284"/>
      <c r="G8281" s="284">
        <f t="shared" si="129"/>
        <v>35.01</v>
      </c>
    </row>
    <row r="8282" spans="1:7" x14ac:dyDescent="0.25">
      <c r="A8282" s="261" t="s">
        <v>5889</v>
      </c>
      <c r="B8282">
        <v>867</v>
      </c>
      <c r="C8282" t="s">
        <v>8499</v>
      </c>
      <c r="D8282" t="s">
        <v>5695</v>
      </c>
      <c r="E8282" s="285">
        <v>49.88</v>
      </c>
      <c r="F8282" s="284"/>
      <c r="G8282" s="284">
        <f t="shared" si="129"/>
        <v>49.88</v>
      </c>
    </row>
    <row r="8283" spans="1:7" x14ac:dyDescent="0.25">
      <c r="A8283" s="261" t="s">
        <v>5889</v>
      </c>
      <c r="B8283">
        <v>864</v>
      </c>
      <c r="C8283" t="s">
        <v>8500</v>
      </c>
      <c r="D8283" t="s">
        <v>5695</v>
      </c>
      <c r="E8283" s="285">
        <v>65.89</v>
      </c>
      <c r="F8283" s="284"/>
      <c r="G8283" s="284">
        <f t="shared" si="129"/>
        <v>65.89</v>
      </c>
    </row>
    <row r="8284" spans="1:7" x14ac:dyDescent="0.25">
      <c r="A8284" s="261" t="s">
        <v>5889</v>
      </c>
      <c r="B8284">
        <v>865</v>
      </c>
      <c r="C8284" t="s">
        <v>8501</v>
      </c>
      <c r="D8284" t="s">
        <v>5695</v>
      </c>
      <c r="E8284" s="285">
        <v>94.77</v>
      </c>
      <c r="F8284" s="284"/>
      <c r="G8284" s="284">
        <f t="shared" si="129"/>
        <v>94.77</v>
      </c>
    </row>
    <row r="8285" spans="1:7" x14ac:dyDescent="0.25">
      <c r="A8285" s="261" t="s">
        <v>5889</v>
      </c>
      <c r="B8285">
        <v>993</v>
      </c>
      <c r="C8285" t="s">
        <v>8502</v>
      </c>
      <c r="D8285" t="s">
        <v>5695</v>
      </c>
      <c r="E8285" s="285">
        <v>1.8</v>
      </c>
      <c r="F8285" s="284"/>
      <c r="G8285" s="284">
        <f t="shared" si="129"/>
        <v>1.8</v>
      </c>
    </row>
    <row r="8286" spans="1:7" x14ac:dyDescent="0.25">
      <c r="A8286" s="261" t="s">
        <v>5889</v>
      </c>
      <c r="B8286">
        <v>1020</v>
      </c>
      <c r="C8286" t="s">
        <v>8503</v>
      </c>
      <c r="D8286" t="s">
        <v>5695</v>
      </c>
      <c r="E8286" s="285">
        <v>9.19</v>
      </c>
      <c r="F8286" s="284"/>
      <c r="G8286" s="284">
        <f t="shared" si="129"/>
        <v>9.19</v>
      </c>
    </row>
    <row r="8287" spans="1:7" x14ac:dyDescent="0.25">
      <c r="A8287" s="261" t="s">
        <v>5889</v>
      </c>
      <c r="B8287">
        <v>1017</v>
      </c>
      <c r="C8287" t="s">
        <v>8504</v>
      </c>
      <c r="D8287" t="s">
        <v>5695</v>
      </c>
      <c r="E8287" s="285">
        <v>112.68</v>
      </c>
      <c r="F8287" s="284"/>
      <c r="G8287" s="284">
        <f t="shared" si="129"/>
        <v>112.68</v>
      </c>
    </row>
    <row r="8288" spans="1:7" x14ac:dyDescent="0.25">
      <c r="A8288" s="261" t="s">
        <v>5889</v>
      </c>
      <c r="B8288">
        <v>999</v>
      </c>
      <c r="C8288" t="s">
        <v>8505</v>
      </c>
      <c r="D8288" t="s">
        <v>5695</v>
      </c>
      <c r="E8288" s="285">
        <v>136.52000000000001</v>
      </c>
      <c r="F8288" s="284"/>
      <c r="G8288" s="284">
        <f t="shared" si="129"/>
        <v>136.52000000000001</v>
      </c>
    </row>
    <row r="8289" spans="1:7" x14ac:dyDescent="0.25">
      <c r="A8289" s="261" t="s">
        <v>5889</v>
      </c>
      <c r="B8289">
        <v>995</v>
      </c>
      <c r="C8289" t="s">
        <v>8506</v>
      </c>
      <c r="D8289" t="s">
        <v>5695</v>
      </c>
      <c r="E8289" s="285">
        <v>14.64</v>
      </c>
      <c r="F8289" s="284"/>
      <c r="G8289" s="284">
        <f t="shared" si="129"/>
        <v>14.64</v>
      </c>
    </row>
    <row r="8290" spans="1:7" x14ac:dyDescent="0.25">
      <c r="A8290" s="261" t="s">
        <v>5889</v>
      </c>
      <c r="B8290">
        <v>1000</v>
      </c>
      <c r="C8290" t="s">
        <v>8507</v>
      </c>
      <c r="D8290" t="s">
        <v>5695</v>
      </c>
      <c r="E8290" s="285">
        <v>167.69</v>
      </c>
      <c r="F8290" s="284"/>
      <c r="G8290" s="284">
        <f t="shared" si="129"/>
        <v>167.69</v>
      </c>
    </row>
    <row r="8291" spans="1:7" x14ac:dyDescent="0.25">
      <c r="A8291" s="261" t="s">
        <v>5889</v>
      </c>
      <c r="B8291">
        <v>1022</v>
      </c>
      <c r="C8291" t="s">
        <v>8508</v>
      </c>
      <c r="D8291" t="s">
        <v>5695</v>
      </c>
      <c r="E8291" s="285">
        <v>2.5099999999999998</v>
      </c>
      <c r="F8291" s="284"/>
      <c r="G8291" s="284">
        <f t="shared" si="129"/>
        <v>2.5099999999999998</v>
      </c>
    </row>
    <row r="8292" spans="1:7" x14ac:dyDescent="0.25">
      <c r="A8292" s="261" t="s">
        <v>5889</v>
      </c>
      <c r="B8292">
        <v>1015</v>
      </c>
      <c r="C8292" t="s">
        <v>8509</v>
      </c>
      <c r="D8292" t="s">
        <v>5695</v>
      </c>
      <c r="E8292" s="285">
        <v>222.83</v>
      </c>
      <c r="F8292" s="284"/>
      <c r="G8292" s="284">
        <f t="shared" si="129"/>
        <v>222.83</v>
      </c>
    </row>
    <row r="8293" spans="1:7" x14ac:dyDescent="0.25">
      <c r="A8293" s="261" t="s">
        <v>5889</v>
      </c>
      <c r="B8293">
        <v>996</v>
      </c>
      <c r="C8293" t="s">
        <v>8510</v>
      </c>
      <c r="D8293" t="s">
        <v>5695</v>
      </c>
      <c r="E8293" s="285">
        <v>22.7</v>
      </c>
      <c r="F8293" s="284"/>
      <c r="G8293" s="284">
        <f t="shared" si="129"/>
        <v>22.7</v>
      </c>
    </row>
    <row r="8294" spans="1:7" x14ac:dyDescent="0.25">
      <c r="A8294" s="261" t="s">
        <v>5889</v>
      </c>
      <c r="B8294">
        <v>1001</v>
      </c>
      <c r="C8294" t="s">
        <v>8511</v>
      </c>
      <c r="D8294" t="s">
        <v>5695</v>
      </c>
      <c r="E8294" s="285">
        <v>289.12</v>
      </c>
      <c r="F8294" s="284"/>
      <c r="G8294" s="284">
        <f t="shared" si="129"/>
        <v>289.12</v>
      </c>
    </row>
    <row r="8295" spans="1:7" x14ac:dyDescent="0.25">
      <c r="A8295" s="261" t="s">
        <v>5889</v>
      </c>
      <c r="B8295">
        <v>1019</v>
      </c>
      <c r="C8295" t="s">
        <v>8512</v>
      </c>
      <c r="D8295" t="s">
        <v>5695</v>
      </c>
      <c r="E8295" s="285">
        <v>32.08</v>
      </c>
      <c r="F8295" s="284"/>
      <c r="G8295" s="284">
        <f t="shared" si="129"/>
        <v>32.08</v>
      </c>
    </row>
    <row r="8296" spans="1:7" x14ac:dyDescent="0.25">
      <c r="A8296" s="261" t="s">
        <v>5889</v>
      </c>
      <c r="B8296">
        <v>1021</v>
      </c>
      <c r="C8296" t="s">
        <v>8513</v>
      </c>
      <c r="D8296" t="s">
        <v>5695</v>
      </c>
      <c r="E8296" s="285">
        <v>3.86</v>
      </c>
      <c r="F8296" s="284"/>
      <c r="G8296" s="284">
        <f t="shared" si="129"/>
        <v>3.86</v>
      </c>
    </row>
    <row r="8297" spans="1:7" x14ac:dyDescent="0.25">
      <c r="A8297" s="261" t="s">
        <v>5889</v>
      </c>
      <c r="B8297">
        <v>39249</v>
      </c>
      <c r="C8297" t="s">
        <v>8514</v>
      </c>
      <c r="D8297" t="s">
        <v>5695</v>
      </c>
      <c r="E8297" s="285">
        <v>388.74</v>
      </c>
      <c r="F8297" s="284"/>
      <c r="G8297" s="284">
        <f t="shared" si="129"/>
        <v>388.74</v>
      </c>
    </row>
    <row r="8298" spans="1:7" x14ac:dyDescent="0.25">
      <c r="A8298" s="261" t="s">
        <v>5889</v>
      </c>
      <c r="B8298">
        <v>1018</v>
      </c>
      <c r="C8298" t="s">
        <v>8515</v>
      </c>
      <c r="D8298" t="s">
        <v>5695</v>
      </c>
      <c r="E8298" s="285">
        <v>47.44</v>
      </c>
      <c r="F8298" s="284"/>
      <c r="G8298" s="284">
        <f t="shared" si="129"/>
        <v>47.44</v>
      </c>
    </row>
    <row r="8299" spans="1:7" x14ac:dyDescent="0.25">
      <c r="A8299" s="261" t="s">
        <v>5889</v>
      </c>
      <c r="B8299">
        <v>39250</v>
      </c>
      <c r="C8299" t="s">
        <v>8516</v>
      </c>
      <c r="D8299" t="s">
        <v>5695</v>
      </c>
      <c r="E8299" s="285">
        <v>465.01</v>
      </c>
      <c r="F8299" s="284"/>
      <c r="G8299" s="284">
        <f t="shared" si="129"/>
        <v>465.01</v>
      </c>
    </row>
    <row r="8300" spans="1:7" x14ac:dyDescent="0.25">
      <c r="A8300" s="261" t="s">
        <v>5889</v>
      </c>
      <c r="B8300">
        <v>994</v>
      </c>
      <c r="C8300" t="s">
        <v>8517</v>
      </c>
      <c r="D8300" t="s">
        <v>5695</v>
      </c>
      <c r="E8300" s="285">
        <v>5.61</v>
      </c>
      <c r="F8300" s="284"/>
      <c r="G8300" s="284">
        <f t="shared" si="129"/>
        <v>5.61</v>
      </c>
    </row>
    <row r="8301" spans="1:7" x14ac:dyDescent="0.25">
      <c r="A8301" s="261" t="s">
        <v>5889</v>
      </c>
      <c r="B8301">
        <v>977</v>
      </c>
      <c r="C8301" t="s">
        <v>8518</v>
      </c>
      <c r="D8301" t="s">
        <v>5695</v>
      </c>
      <c r="E8301" s="285">
        <v>66.37</v>
      </c>
      <c r="F8301" s="284"/>
      <c r="G8301" s="284">
        <f t="shared" si="129"/>
        <v>66.37</v>
      </c>
    </row>
    <row r="8302" spans="1:7" x14ac:dyDescent="0.25">
      <c r="A8302" s="261" t="s">
        <v>5889</v>
      </c>
      <c r="B8302">
        <v>998</v>
      </c>
      <c r="C8302" t="s">
        <v>8519</v>
      </c>
      <c r="D8302" t="s">
        <v>5695</v>
      </c>
      <c r="E8302" s="285">
        <v>86.17</v>
      </c>
      <c r="F8302" s="284"/>
      <c r="G8302" s="284">
        <f t="shared" si="129"/>
        <v>86.17</v>
      </c>
    </row>
    <row r="8303" spans="1:7" x14ac:dyDescent="0.25">
      <c r="A8303" s="261" t="s">
        <v>5889</v>
      </c>
      <c r="B8303">
        <v>39251</v>
      </c>
      <c r="C8303" t="s">
        <v>8520</v>
      </c>
      <c r="D8303" t="s">
        <v>5695</v>
      </c>
      <c r="E8303" s="285">
        <v>0.62</v>
      </c>
      <c r="F8303" s="284"/>
      <c r="G8303" s="284">
        <f t="shared" si="129"/>
        <v>0.62</v>
      </c>
    </row>
    <row r="8304" spans="1:7" x14ac:dyDescent="0.25">
      <c r="A8304" s="261" t="s">
        <v>5889</v>
      </c>
      <c r="B8304">
        <v>1011</v>
      </c>
      <c r="C8304" t="s">
        <v>8521</v>
      </c>
      <c r="D8304" t="s">
        <v>5695</v>
      </c>
      <c r="E8304" s="285">
        <v>0.85</v>
      </c>
      <c r="F8304" s="284"/>
      <c r="G8304" s="284">
        <f t="shared" si="129"/>
        <v>0.85</v>
      </c>
    </row>
    <row r="8305" spans="1:7" x14ac:dyDescent="0.25">
      <c r="A8305" s="261" t="s">
        <v>5889</v>
      </c>
      <c r="B8305">
        <v>39252</v>
      </c>
      <c r="C8305" t="s">
        <v>8522</v>
      </c>
      <c r="D8305" t="s">
        <v>5695</v>
      </c>
      <c r="E8305" s="285">
        <v>1.1100000000000001</v>
      </c>
      <c r="F8305" s="284"/>
      <c r="G8305" s="284">
        <f t="shared" si="129"/>
        <v>1.1100000000000001</v>
      </c>
    </row>
    <row r="8306" spans="1:7" x14ac:dyDescent="0.25">
      <c r="A8306" s="261" t="s">
        <v>5889</v>
      </c>
      <c r="B8306">
        <v>1013</v>
      </c>
      <c r="C8306" t="s">
        <v>8523</v>
      </c>
      <c r="D8306" t="s">
        <v>5695</v>
      </c>
      <c r="E8306" s="285">
        <v>1.33</v>
      </c>
      <c r="F8306" s="284"/>
      <c r="G8306" s="284">
        <f t="shared" si="129"/>
        <v>1.33</v>
      </c>
    </row>
    <row r="8307" spans="1:7" x14ac:dyDescent="0.25">
      <c r="A8307" s="261" t="s">
        <v>5889</v>
      </c>
      <c r="B8307">
        <v>980</v>
      </c>
      <c r="C8307" t="s">
        <v>8524</v>
      </c>
      <c r="D8307" t="s">
        <v>5695</v>
      </c>
      <c r="E8307" s="285">
        <v>9.64</v>
      </c>
      <c r="F8307" s="284"/>
      <c r="G8307" s="284">
        <f t="shared" si="129"/>
        <v>9.64</v>
      </c>
    </row>
    <row r="8308" spans="1:7" x14ac:dyDescent="0.25">
      <c r="A8308" s="261" t="s">
        <v>5889</v>
      </c>
      <c r="B8308">
        <v>39237</v>
      </c>
      <c r="C8308" t="s">
        <v>8525</v>
      </c>
      <c r="D8308" t="s">
        <v>5695</v>
      </c>
      <c r="E8308" s="285">
        <v>102.58</v>
      </c>
      <c r="F8308" s="284"/>
      <c r="G8308" s="284">
        <f t="shared" si="129"/>
        <v>102.58</v>
      </c>
    </row>
    <row r="8309" spans="1:7" x14ac:dyDescent="0.25">
      <c r="A8309" s="261" t="s">
        <v>5889</v>
      </c>
      <c r="B8309">
        <v>39238</v>
      </c>
      <c r="C8309" t="s">
        <v>8526</v>
      </c>
      <c r="D8309" t="s">
        <v>5695</v>
      </c>
      <c r="E8309" s="285">
        <v>129.38</v>
      </c>
      <c r="F8309" s="284"/>
      <c r="G8309" s="284">
        <f t="shared" si="129"/>
        <v>129.38</v>
      </c>
    </row>
    <row r="8310" spans="1:7" x14ac:dyDescent="0.25">
      <c r="A8310" s="261" t="s">
        <v>5889</v>
      </c>
      <c r="B8310">
        <v>979</v>
      </c>
      <c r="C8310" t="s">
        <v>8527</v>
      </c>
      <c r="D8310" t="s">
        <v>5695</v>
      </c>
      <c r="E8310" s="285">
        <v>13.78</v>
      </c>
      <c r="F8310" s="284"/>
      <c r="G8310" s="284">
        <f t="shared" si="129"/>
        <v>13.78</v>
      </c>
    </row>
    <row r="8311" spans="1:7" x14ac:dyDescent="0.25">
      <c r="A8311" s="261" t="s">
        <v>5889</v>
      </c>
      <c r="B8311">
        <v>39239</v>
      </c>
      <c r="C8311" t="s">
        <v>8528</v>
      </c>
      <c r="D8311" t="s">
        <v>5695</v>
      </c>
      <c r="E8311" s="285">
        <v>156.30000000000001</v>
      </c>
      <c r="F8311" s="284"/>
      <c r="G8311" s="284">
        <f t="shared" si="129"/>
        <v>156.30000000000001</v>
      </c>
    </row>
    <row r="8312" spans="1:7" x14ac:dyDescent="0.25">
      <c r="A8312" s="261" t="s">
        <v>5889</v>
      </c>
      <c r="B8312">
        <v>1014</v>
      </c>
      <c r="C8312" t="s">
        <v>8529</v>
      </c>
      <c r="D8312" t="s">
        <v>5695</v>
      </c>
      <c r="E8312" s="285">
        <v>2.12</v>
      </c>
      <c r="F8312" s="284"/>
      <c r="G8312" s="284">
        <f t="shared" si="129"/>
        <v>2.12</v>
      </c>
    </row>
    <row r="8313" spans="1:7" x14ac:dyDescent="0.25">
      <c r="A8313" s="261" t="s">
        <v>5889</v>
      </c>
      <c r="B8313">
        <v>39240</v>
      </c>
      <c r="C8313" t="s">
        <v>8530</v>
      </c>
      <c r="D8313" t="s">
        <v>5695</v>
      </c>
      <c r="E8313" s="285">
        <v>205.58</v>
      </c>
      <c r="F8313" s="284"/>
      <c r="G8313" s="284">
        <f t="shared" si="129"/>
        <v>205.58</v>
      </c>
    </row>
    <row r="8314" spans="1:7" x14ac:dyDescent="0.25">
      <c r="A8314" s="261" t="s">
        <v>5889</v>
      </c>
      <c r="B8314">
        <v>39232</v>
      </c>
      <c r="C8314" t="s">
        <v>8531</v>
      </c>
      <c r="D8314" t="s">
        <v>5695</v>
      </c>
      <c r="E8314" s="285">
        <v>21.57</v>
      </c>
      <c r="F8314" s="284"/>
      <c r="G8314" s="284">
        <f t="shared" si="129"/>
        <v>21.57</v>
      </c>
    </row>
    <row r="8315" spans="1:7" x14ac:dyDescent="0.25">
      <c r="A8315" s="261" t="s">
        <v>5889</v>
      </c>
      <c r="B8315">
        <v>39233</v>
      </c>
      <c r="C8315" t="s">
        <v>8532</v>
      </c>
      <c r="D8315" t="s">
        <v>5695</v>
      </c>
      <c r="E8315" s="285">
        <v>31.45</v>
      </c>
      <c r="F8315" s="284"/>
      <c r="G8315" s="284">
        <f t="shared" si="129"/>
        <v>31.45</v>
      </c>
    </row>
    <row r="8316" spans="1:7" x14ac:dyDescent="0.25">
      <c r="A8316" s="261" t="s">
        <v>5889</v>
      </c>
      <c r="B8316">
        <v>981</v>
      </c>
      <c r="C8316" t="s">
        <v>8533</v>
      </c>
      <c r="D8316" t="s">
        <v>5695</v>
      </c>
      <c r="E8316" s="285">
        <v>3.51</v>
      </c>
      <c r="F8316" s="284"/>
      <c r="G8316" s="284">
        <f t="shared" si="129"/>
        <v>3.51</v>
      </c>
    </row>
    <row r="8317" spans="1:7" x14ac:dyDescent="0.25">
      <c r="A8317" s="261" t="s">
        <v>5889</v>
      </c>
      <c r="B8317">
        <v>39234</v>
      </c>
      <c r="C8317" t="s">
        <v>8534</v>
      </c>
      <c r="D8317" t="s">
        <v>5695</v>
      </c>
      <c r="E8317" s="285">
        <v>43.77</v>
      </c>
      <c r="F8317" s="284"/>
      <c r="G8317" s="284">
        <f t="shared" si="129"/>
        <v>43.77</v>
      </c>
    </row>
    <row r="8318" spans="1:7" x14ac:dyDescent="0.25">
      <c r="A8318" s="261" t="s">
        <v>5889</v>
      </c>
      <c r="B8318">
        <v>982</v>
      </c>
      <c r="C8318" t="s">
        <v>8535</v>
      </c>
      <c r="D8318" t="s">
        <v>5695</v>
      </c>
      <c r="E8318" s="285">
        <v>5.04</v>
      </c>
      <c r="F8318" s="284"/>
      <c r="G8318" s="284">
        <f t="shared" si="129"/>
        <v>5.04</v>
      </c>
    </row>
    <row r="8319" spans="1:7" x14ac:dyDescent="0.25">
      <c r="A8319" s="261" t="s">
        <v>5889</v>
      </c>
      <c r="B8319">
        <v>39235</v>
      </c>
      <c r="C8319" t="s">
        <v>8536</v>
      </c>
      <c r="D8319" t="s">
        <v>5695</v>
      </c>
      <c r="E8319" s="285">
        <v>64.56</v>
      </c>
      <c r="F8319" s="284"/>
      <c r="G8319" s="284">
        <f t="shared" si="129"/>
        <v>64.56</v>
      </c>
    </row>
    <row r="8320" spans="1:7" x14ac:dyDescent="0.25">
      <c r="A8320" s="261" t="s">
        <v>5889</v>
      </c>
      <c r="B8320">
        <v>39236</v>
      </c>
      <c r="C8320" t="s">
        <v>8537</v>
      </c>
      <c r="D8320" t="s">
        <v>5695</v>
      </c>
      <c r="E8320" s="285">
        <v>85.56</v>
      </c>
      <c r="F8320" s="284"/>
      <c r="G8320" s="284">
        <f t="shared" si="129"/>
        <v>85.56</v>
      </c>
    </row>
    <row r="8321" spans="1:7" x14ac:dyDescent="0.25">
      <c r="A8321" s="261" t="s">
        <v>5889</v>
      </c>
      <c r="B8321">
        <v>990</v>
      </c>
      <c r="C8321" t="s">
        <v>8538</v>
      </c>
      <c r="D8321" t="s">
        <v>5695</v>
      </c>
      <c r="E8321" s="285">
        <v>151.82</v>
      </c>
      <c r="F8321" s="284"/>
      <c r="G8321" s="284">
        <f t="shared" si="129"/>
        <v>151.82</v>
      </c>
    </row>
    <row r="8322" spans="1:7" x14ac:dyDescent="0.25">
      <c r="A8322" s="261" t="s">
        <v>5889</v>
      </c>
      <c r="B8322">
        <v>39241</v>
      </c>
      <c r="C8322" t="s">
        <v>8539</v>
      </c>
      <c r="D8322" t="s">
        <v>5695</v>
      </c>
      <c r="E8322" s="285">
        <v>14.94</v>
      </c>
      <c r="F8322" s="284"/>
      <c r="G8322" s="284">
        <f t="shared" si="129"/>
        <v>14.94</v>
      </c>
    </row>
    <row r="8323" spans="1:7" x14ac:dyDescent="0.25">
      <c r="A8323" s="261" t="s">
        <v>5889</v>
      </c>
      <c r="B8323">
        <v>1005</v>
      </c>
      <c r="C8323" t="s">
        <v>8540</v>
      </c>
      <c r="D8323" t="s">
        <v>5695</v>
      </c>
      <c r="E8323" s="285">
        <v>189.02</v>
      </c>
      <c r="F8323" s="284"/>
      <c r="G8323" s="284">
        <f t="shared" ref="G8323:G8386" si="130">E8323-F8323</f>
        <v>189.02</v>
      </c>
    </row>
    <row r="8324" spans="1:7" x14ac:dyDescent="0.25">
      <c r="A8324" s="261" t="s">
        <v>5889</v>
      </c>
      <c r="B8324">
        <v>991</v>
      </c>
      <c r="C8324" t="s">
        <v>8541</v>
      </c>
      <c r="D8324" t="s">
        <v>5695</v>
      </c>
      <c r="E8324" s="285">
        <v>247.58</v>
      </c>
      <c r="F8324" s="284"/>
      <c r="G8324" s="284">
        <f t="shared" si="130"/>
        <v>247.58</v>
      </c>
    </row>
    <row r="8325" spans="1:7" x14ac:dyDescent="0.25">
      <c r="A8325" s="261" t="s">
        <v>5889</v>
      </c>
      <c r="B8325">
        <v>986</v>
      </c>
      <c r="C8325" t="s">
        <v>8542</v>
      </c>
      <c r="D8325" t="s">
        <v>5695</v>
      </c>
      <c r="E8325" s="285">
        <v>23.61</v>
      </c>
      <c r="F8325" s="284"/>
      <c r="G8325" s="284">
        <f t="shared" si="130"/>
        <v>23.61</v>
      </c>
    </row>
    <row r="8326" spans="1:7" x14ac:dyDescent="0.25">
      <c r="A8326" s="261" t="s">
        <v>5889</v>
      </c>
      <c r="B8326">
        <v>987</v>
      </c>
      <c r="C8326" t="s">
        <v>8543</v>
      </c>
      <c r="D8326" t="s">
        <v>5695</v>
      </c>
      <c r="E8326" s="285">
        <v>32.33</v>
      </c>
      <c r="F8326" s="284"/>
      <c r="G8326" s="284">
        <f t="shared" si="130"/>
        <v>32.33</v>
      </c>
    </row>
    <row r="8327" spans="1:7" x14ac:dyDescent="0.25">
      <c r="A8327" s="261" t="s">
        <v>5889</v>
      </c>
      <c r="B8327">
        <v>1007</v>
      </c>
      <c r="C8327" t="s">
        <v>8544</v>
      </c>
      <c r="D8327" t="s">
        <v>5695</v>
      </c>
      <c r="E8327" s="285">
        <v>44.75</v>
      </c>
      <c r="F8327" s="284"/>
      <c r="G8327" s="284">
        <f t="shared" si="130"/>
        <v>44.75</v>
      </c>
    </row>
    <row r="8328" spans="1:7" x14ac:dyDescent="0.25">
      <c r="A8328" s="261" t="s">
        <v>5889</v>
      </c>
      <c r="B8328">
        <v>1008</v>
      </c>
      <c r="C8328" t="s">
        <v>8545</v>
      </c>
      <c r="D8328" t="s">
        <v>5695</v>
      </c>
      <c r="E8328" s="285">
        <v>5.68</v>
      </c>
      <c r="F8328" s="284"/>
      <c r="G8328" s="284">
        <f t="shared" si="130"/>
        <v>5.68</v>
      </c>
    </row>
    <row r="8329" spans="1:7" x14ac:dyDescent="0.25">
      <c r="A8329" s="261" t="s">
        <v>5889</v>
      </c>
      <c r="B8329">
        <v>988</v>
      </c>
      <c r="C8329" t="s">
        <v>8546</v>
      </c>
      <c r="D8329" t="s">
        <v>5695</v>
      </c>
      <c r="E8329" s="285">
        <v>61.7</v>
      </c>
      <c r="F8329" s="284"/>
      <c r="G8329" s="284">
        <f t="shared" si="130"/>
        <v>61.7</v>
      </c>
    </row>
    <row r="8330" spans="1:7" x14ac:dyDescent="0.25">
      <c r="A8330" s="261" t="s">
        <v>5889</v>
      </c>
      <c r="B8330">
        <v>989</v>
      </c>
      <c r="C8330" t="s">
        <v>8547</v>
      </c>
      <c r="D8330" t="s">
        <v>5695</v>
      </c>
      <c r="E8330" s="285">
        <v>85.17</v>
      </c>
      <c r="F8330" s="284"/>
      <c r="G8330" s="284">
        <f t="shared" si="130"/>
        <v>85.17</v>
      </c>
    </row>
    <row r="8331" spans="1:7" x14ac:dyDescent="0.25">
      <c r="A8331" s="261" t="s">
        <v>5889</v>
      </c>
      <c r="B8331">
        <v>1006</v>
      </c>
      <c r="C8331" t="s">
        <v>8548</v>
      </c>
      <c r="D8331" t="s">
        <v>5695</v>
      </c>
      <c r="E8331" s="285">
        <v>114.18</v>
      </c>
      <c r="F8331" s="284"/>
      <c r="G8331" s="284">
        <f t="shared" si="130"/>
        <v>114.18</v>
      </c>
    </row>
    <row r="8332" spans="1:7" x14ac:dyDescent="0.25">
      <c r="A8332" s="261" t="s">
        <v>5889</v>
      </c>
      <c r="B8332">
        <v>43972</v>
      </c>
      <c r="C8332" t="s">
        <v>8549</v>
      </c>
      <c r="D8332" t="s">
        <v>5695</v>
      </c>
      <c r="E8332" s="285">
        <v>4.04</v>
      </c>
      <c r="F8332" s="284"/>
      <c r="G8332" s="284">
        <f t="shared" si="130"/>
        <v>4.04</v>
      </c>
    </row>
    <row r="8333" spans="1:7" x14ac:dyDescent="0.25">
      <c r="A8333" s="261" t="s">
        <v>5889</v>
      </c>
      <c r="B8333">
        <v>43971</v>
      </c>
      <c r="C8333" t="s">
        <v>8550</v>
      </c>
      <c r="D8333" t="s">
        <v>5695</v>
      </c>
      <c r="E8333" s="285">
        <v>3.09</v>
      </c>
      <c r="F8333" s="284"/>
      <c r="G8333" s="284">
        <f t="shared" si="130"/>
        <v>3.09</v>
      </c>
    </row>
    <row r="8334" spans="1:7" x14ac:dyDescent="0.25">
      <c r="A8334" s="261" t="s">
        <v>5889</v>
      </c>
      <c r="B8334">
        <v>39598</v>
      </c>
      <c r="C8334" t="s">
        <v>8551</v>
      </c>
      <c r="D8334" t="s">
        <v>5695</v>
      </c>
      <c r="E8334" s="285">
        <v>5.73</v>
      </c>
      <c r="F8334" s="284"/>
      <c r="G8334" s="284">
        <f t="shared" si="130"/>
        <v>5.73</v>
      </c>
    </row>
    <row r="8335" spans="1:7" x14ac:dyDescent="0.25">
      <c r="A8335" s="261" t="s">
        <v>5889</v>
      </c>
      <c r="B8335">
        <v>43973</v>
      </c>
      <c r="C8335" t="s">
        <v>8552</v>
      </c>
      <c r="D8335" t="s">
        <v>5695</v>
      </c>
      <c r="E8335" s="285">
        <v>4.2300000000000004</v>
      </c>
      <c r="F8335" s="284"/>
      <c r="G8335" s="284">
        <f t="shared" si="130"/>
        <v>4.2300000000000004</v>
      </c>
    </row>
    <row r="8336" spans="1:7" x14ac:dyDescent="0.25">
      <c r="A8336" s="261" t="s">
        <v>5889</v>
      </c>
      <c r="B8336">
        <v>39599</v>
      </c>
      <c r="C8336" t="s">
        <v>8553</v>
      </c>
      <c r="D8336" t="s">
        <v>5695</v>
      </c>
      <c r="E8336" s="285">
        <v>8.24</v>
      </c>
      <c r="F8336" s="284"/>
      <c r="G8336" s="284">
        <f t="shared" si="130"/>
        <v>8.24</v>
      </c>
    </row>
    <row r="8337" spans="1:7" x14ac:dyDescent="0.25">
      <c r="A8337" s="261" t="s">
        <v>5889</v>
      </c>
      <c r="B8337">
        <v>43832</v>
      </c>
      <c r="C8337" t="s">
        <v>8554</v>
      </c>
      <c r="D8337" t="s">
        <v>5695</v>
      </c>
      <c r="E8337" s="285">
        <v>21.71</v>
      </c>
      <c r="F8337" s="284"/>
      <c r="G8337" s="284">
        <f t="shared" si="130"/>
        <v>21.71</v>
      </c>
    </row>
    <row r="8338" spans="1:7" x14ac:dyDescent="0.25">
      <c r="A8338" s="261" t="s">
        <v>5889</v>
      </c>
      <c r="B8338">
        <v>34602</v>
      </c>
      <c r="C8338" t="s">
        <v>8555</v>
      </c>
      <c r="D8338" t="s">
        <v>5695</v>
      </c>
      <c r="E8338" s="285">
        <v>3.91</v>
      </c>
      <c r="F8338" s="284"/>
      <c r="G8338" s="284">
        <f t="shared" si="130"/>
        <v>3.91</v>
      </c>
    </row>
    <row r="8339" spans="1:7" x14ac:dyDescent="0.25">
      <c r="A8339" s="261" t="s">
        <v>5889</v>
      </c>
      <c r="B8339">
        <v>34607</v>
      </c>
      <c r="C8339" t="s">
        <v>8556</v>
      </c>
      <c r="D8339" t="s">
        <v>5695</v>
      </c>
      <c r="E8339" s="285">
        <v>9.57</v>
      </c>
      <c r="F8339" s="284"/>
      <c r="G8339" s="284">
        <f t="shared" si="130"/>
        <v>9.57</v>
      </c>
    </row>
    <row r="8340" spans="1:7" x14ac:dyDescent="0.25">
      <c r="A8340" s="261" t="s">
        <v>5889</v>
      </c>
      <c r="B8340">
        <v>34609</v>
      </c>
      <c r="C8340" t="s">
        <v>8557</v>
      </c>
      <c r="D8340" t="s">
        <v>5695</v>
      </c>
      <c r="E8340" s="285">
        <v>13.92</v>
      </c>
      <c r="F8340" s="284"/>
      <c r="G8340" s="284">
        <f t="shared" si="130"/>
        <v>13.92</v>
      </c>
    </row>
    <row r="8341" spans="1:7" x14ac:dyDescent="0.25">
      <c r="A8341" s="261" t="s">
        <v>5889</v>
      </c>
      <c r="B8341">
        <v>34618</v>
      </c>
      <c r="C8341" t="s">
        <v>8558</v>
      </c>
      <c r="D8341" t="s">
        <v>5695</v>
      </c>
      <c r="E8341" s="285">
        <v>5.32</v>
      </c>
      <c r="F8341" s="284"/>
      <c r="G8341" s="284">
        <f t="shared" si="130"/>
        <v>5.32</v>
      </c>
    </row>
    <row r="8342" spans="1:7" x14ac:dyDescent="0.25">
      <c r="A8342" s="261" t="s">
        <v>5889</v>
      </c>
      <c r="B8342">
        <v>34621</v>
      </c>
      <c r="C8342" t="s">
        <v>8559</v>
      </c>
      <c r="D8342" t="s">
        <v>5695</v>
      </c>
      <c r="E8342" s="285">
        <v>13.2</v>
      </c>
      <c r="F8342" s="284"/>
      <c r="G8342" s="284">
        <f t="shared" si="130"/>
        <v>13.2</v>
      </c>
    </row>
    <row r="8343" spans="1:7" x14ac:dyDescent="0.25">
      <c r="A8343" s="261" t="s">
        <v>5889</v>
      </c>
      <c r="B8343">
        <v>34622</v>
      </c>
      <c r="C8343" t="s">
        <v>8560</v>
      </c>
      <c r="D8343" t="s">
        <v>5695</v>
      </c>
      <c r="E8343" s="285">
        <v>19.61</v>
      </c>
      <c r="F8343" s="284"/>
      <c r="G8343" s="284">
        <f t="shared" si="130"/>
        <v>19.61</v>
      </c>
    </row>
    <row r="8344" spans="1:7" x14ac:dyDescent="0.25">
      <c r="A8344" s="261" t="s">
        <v>5889</v>
      </c>
      <c r="B8344">
        <v>34624</v>
      </c>
      <c r="C8344" t="s">
        <v>8561</v>
      </c>
      <c r="D8344" t="s">
        <v>5695</v>
      </c>
      <c r="E8344" s="285">
        <v>7.11</v>
      </c>
      <c r="F8344" s="284"/>
      <c r="G8344" s="284">
        <f t="shared" si="130"/>
        <v>7.11</v>
      </c>
    </row>
    <row r="8345" spans="1:7" x14ac:dyDescent="0.25">
      <c r="A8345" s="261" t="s">
        <v>5889</v>
      </c>
      <c r="B8345">
        <v>34627</v>
      </c>
      <c r="C8345" t="s">
        <v>8562</v>
      </c>
      <c r="D8345" t="s">
        <v>5695</v>
      </c>
      <c r="E8345" s="285">
        <v>17.149999999999999</v>
      </c>
      <c r="F8345" s="284"/>
      <c r="G8345" s="284">
        <f t="shared" si="130"/>
        <v>17.149999999999999</v>
      </c>
    </row>
    <row r="8346" spans="1:7" x14ac:dyDescent="0.25">
      <c r="A8346" s="261" t="s">
        <v>5889</v>
      </c>
      <c r="B8346">
        <v>34629</v>
      </c>
      <c r="C8346" t="s">
        <v>8563</v>
      </c>
      <c r="D8346" t="s">
        <v>5695</v>
      </c>
      <c r="E8346" s="285">
        <v>26.2</v>
      </c>
      <c r="F8346" s="284"/>
      <c r="G8346" s="284">
        <f t="shared" si="130"/>
        <v>26.2</v>
      </c>
    </row>
    <row r="8347" spans="1:7" x14ac:dyDescent="0.25">
      <c r="A8347" s="261" t="s">
        <v>5889</v>
      </c>
      <c r="B8347">
        <v>39257</v>
      </c>
      <c r="C8347" t="s">
        <v>8564</v>
      </c>
      <c r="D8347" t="s">
        <v>5695</v>
      </c>
      <c r="E8347" s="285">
        <v>5.33</v>
      </c>
      <c r="F8347" s="284"/>
      <c r="G8347" s="284">
        <f t="shared" si="130"/>
        <v>5.33</v>
      </c>
    </row>
    <row r="8348" spans="1:7" x14ac:dyDescent="0.25">
      <c r="A8348" s="261" t="s">
        <v>5889</v>
      </c>
      <c r="B8348">
        <v>39261</v>
      </c>
      <c r="C8348" t="s">
        <v>8565</v>
      </c>
      <c r="D8348" t="s">
        <v>5695</v>
      </c>
      <c r="E8348" s="285">
        <v>30.52</v>
      </c>
      <c r="F8348" s="284"/>
      <c r="G8348" s="284">
        <f t="shared" si="130"/>
        <v>30.52</v>
      </c>
    </row>
    <row r="8349" spans="1:7" x14ac:dyDescent="0.25">
      <c r="A8349" s="261" t="s">
        <v>5889</v>
      </c>
      <c r="B8349">
        <v>39268</v>
      </c>
      <c r="C8349" t="s">
        <v>8566</v>
      </c>
      <c r="D8349" t="s">
        <v>5695</v>
      </c>
      <c r="E8349" s="285">
        <v>477.08</v>
      </c>
      <c r="F8349" s="284"/>
      <c r="G8349" s="284">
        <f t="shared" si="130"/>
        <v>477.08</v>
      </c>
    </row>
    <row r="8350" spans="1:7" x14ac:dyDescent="0.25">
      <c r="A8350" s="261" t="s">
        <v>5889</v>
      </c>
      <c r="B8350">
        <v>39262</v>
      </c>
      <c r="C8350" t="s">
        <v>8567</v>
      </c>
      <c r="D8350" t="s">
        <v>5695</v>
      </c>
      <c r="E8350" s="285">
        <v>48.6</v>
      </c>
      <c r="F8350" s="284"/>
      <c r="G8350" s="284">
        <f t="shared" si="130"/>
        <v>48.6</v>
      </c>
    </row>
    <row r="8351" spans="1:7" x14ac:dyDescent="0.25">
      <c r="A8351" s="261" t="s">
        <v>5889</v>
      </c>
      <c r="B8351">
        <v>39258</v>
      </c>
      <c r="C8351" t="s">
        <v>8568</v>
      </c>
      <c r="D8351" t="s">
        <v>5695</v>
      </c>
      <c r="E8351" s="285">
        <v>8.0299999999999994</v>
      </c>
      <c r="F8351" s="284"/>
      <c r="G8351" s="284">
        <f t="shared" si="130"/>
        <v>8.0299999999999994</v>
      </c>
    </row>
    <row r="8352" spans="1:7" x14ac:dyDescent="0.25">
      <c r="A8352" s="261" t="s">
        <v>5889</v>
      </c>
      <c r="B8352">
        <v>39263</v>
      </c>
      <c r="C8352" t="s">
        <v>8569</v>
      </c>
      <c r="D8352" t="s">
        <v>5695</v>
      </c>
      <c r="E8352" s="285">
        <v>84.04</v>
      </c>
      <c r="F8352" s="284"/>
      <c r="G8352" s="284">
        <f t="shared" si="130"/>
        <v>84.04</v>
      </c>
    </row>
    <row r="8353" spans="1:7" x14ac:dyDescent="0.25">
      <c r="A8353" s="261" t="s">
        <v>5889</v>
      </c>
      <c r="B8353">
        <v>39264</v>
      </c>
      <c r="C8353" t="s">
        <v>8570</v>
      </c>
      <c r="D8353" t="s">
        <v>5695</v>
      </c>
      <c r="E8353" s="285">
        <v>116.43</v>
      </c>
      <c r="F8353" s="284"/>
      <c r="G8353" s="284">
        <f t="shared" si="130"/>
        <v>116.43</v>
      </c>
    </row>
    <row r="8354" spans="1:7" x14ac:dyDescent="0.25">
      <c r="A8354" s="261" t="s">
        <v>5889</v>
      </c>
      <c r="B8354">
        <v>39259</v>
      </c>
      <c r="C8354" t="s">
        <v>8571</v>
      </c>
      <c r="D8354" t="s">
        <v>5695</v>
      </c>
      <c r="E8354" s="285">
        <v>12.37</v>
      </c>
      <c r="F8354" s="284"/>
      <c r="G8354" s="284">
        <f t="shared" si="130"/>
        <v>12.37</v>
      </c>
    </row>
    <row r="8355" spans="1:7" x14ac:dyDescent="0.25">
      <c r="A8355" s="261" t="s">
        <v>5889</v>
      </c>
      <c r="B8355">
        <v>39265</v>
      </c>
      <c r="C8355" t="s">
        <v>8572</v>
      </c>
      <c r="D8355" t="s">
        <v>5695</v>
      </c>
      <c r="E8355" s="285">
        <v>158.07</v>
      </c>
      <c r="F8355" s="284"/>
      <c r="G8355" s="284">
        <f t="shared" si="130"/>
        <v>158.07</v>
      </c>
    </row>
    <row r="8356" spans="1:7" x14ac:dyDescent="0.25">
      <c r="A8356" s="261" t="s">
        <v>5889</v>
      </c>
      <c r="B8356">
        <v>39260</v>
      </c>
      <c r="C8356" t="s">
        <v>8573</v>
      </c>
      <c r="D8356" t="s">
        <v>5695</v>
      </c>
      <c r="E8356" s="285">
        <v>18.940000000000001</v>
      </c>
      <c r="F8356" s="284"/>
      <c r="G8356" s="284">
        <f t="shared" si="130"/>
        <v>18.940000000000001</v>
      </c>
    </row>
    <row r="8357" spans="1:7" x14ac:dyDescent="0.25">
      <c r="A8357" s="261" t="s">
        <v>5889</v>
      </c>
      <c r="B8357">
        <v>39266</v>
      </c>
      <c r="C8357" t="s">
        <v>8574</v>
      </c>
      <c r="D8357" t="s">
        <v>5695</v>
      </c>
      <c r="E8357" s="285">
        <v>238.52</v>
      </c>
      <c r="F8357" s="284"/>
      <c r="G8357" s="284">
        <f t="shared" si="130"/>
        <v>238.52</v>
      </c>
    </row>
    <row r="8358" spans="1:7" x14ac:dyDescent="0.25">
      <c r="A8358" s="261" t="s">
        <v>5889</v>
      </c>
      <c r="B8358">
        <v>39267</v>
      </c>
      <c r="C8358" t="s">
        <v>8575</v>
      </c>
      <c r="D8358" t="s">
        <v>5695</v>
      </c>
      <c r="E8358" s="285">
        <v>298.20999999999998</v>
      </c>
      <c r="F8358" s="284"/>
      <c r="G8358" s="284">
        <f t="shared" si="130"/>
        <v>298.20999999999998</v>
      </c>
    </row>
    <row r="8359" spans="1:7" x14ac:dyDescent="0.25">
      <c r="A8359" s="261" t="s">
        <v>5889</v>
      </c>
      <c r="B8359">
        <v>11901</v>
      </c>
      <c r="C8359" t="s">
        <v>8576</v>
      </c>
      <c r="D8359" t="s">
        <v>5695</v>
      </c>
      <c r="E8359" s="285">
        <v>0.74</v>
      </c>
      <c r="F8359" s="284"/>
      <c r="G8359" s="284">
        <f t="shared" si="130"/>
        <v>0.74</v>
      </c>
    </row>
    <row r="8360" spans="1:7" x14ac:dyDescent="0.25">
      <c r="A8360" s="261" t="s">
        <v>5889</v>
      </c>
      <c r="B8360">
        <v>11902</v>
      </c>
      <c r="C8360" t="s">
        <v>8577</v>
      </c>
      <c r="D8360" t="s">
        <v>5695</v>
      </c>
      <c r="E8360" s="285">
        <v>1.42</v>
      </c>
      <c r="F8360" s="284"/>
      <c r="G8360" s="284">
        <f t="shared" si="130"/>
        <v>1.42</v>
      </c>
    </row>
    <row r="8361" spans="1:7" x14ac:dyDescent="0.25">
      <c r="A8361" s="261" t="s">
        <v>5889</v>
      </c>
      <c r="B8361">
        <v>11903</v>
      </c>
      <c r="C8361" t="s">
        <v>8578</v>
      </c>
      <c r="D8361" t="s">
        <v>5695</v>
      </c>
      <c r="E8361" s="285">
        <v>1.5</v>
      </c>
      <c r="F8361" s="284"/>
      <c r="G8361" s="284">
        <f t="shared" si="130"/>
        <v>1.5</v>
      </c>
    </row>
    <row r="8362" spans="1:7" x14ac:dyDescent="0.25">
      <c r="A8362" s="261" t="s">
        <v>5889</v>
      </c>
      <c r="B8362">
        <v>11904</v>
      </c>
      <c r="C8362" t="s">
        <v>8579</v>
      </c>
      <c r="D8362" t="s">
        <v>5695</v>
      </c>
      <c r="E8362" s="285">
        <v>2.2799999999999998</v>
      </c>
      <c r="F8362" s="284"/>
      <c r="G8362" s="284">
        <f t="shared" si="130"/>
        <v>2.2799999999999998</v>
      </c>
    </row>
    <row r="8363" spans="1:7" x14ac:dyDescent="0.25">
      <c r="A8363" s="261" t="s">
        <v>5889</v>
      </c>
      <c r="B8363">
        <v>11905</v>
      </c>
      <c r="C8363" t="s">
        <v>8580</v>
      </c>
      <c r="D8363" t="s">
        <v>5695</v>
      </c>
      <c r="E8363" s="285">
        <v>2.78</v>
      </c>
      <c r="F8363" s="284"/>
      <c r="G8363" s="284">
        <f t="shared" si="130"/>
        <v>2.78</v>
      </c>
    </row>
    <row r="8364" spans="1:7" x14ac:dyDescent="0.25">
      <c r="A8364" s="261" t="s">
        <v>5889</v>
      </c>
      <c r="B8364">
        <v>11906</v>
      </c>
      <c r="C8364" t="s">
        <v>8581</v>
      </c>
      <c r="D8364" t="s">
        <v>5695</v>
      </c>
      <c r="E8364" s="285">
        <v>3.54</v>
      </c>
      <c r="F8364" s="284"/>
      <c r="G8364" s="284">
        <f t="shared" si="130"/>
        <v>3.54</v>
      </c>
    </row>
    <row r="8365" spans="1:7" x14ac:dyDescent="0.25">
      <c r="A8365" s="261" t="s">
        <v>5889</v>
      </c>
      <c r="B8365">
        <v>11919</v>
      </c>
      <c r="C8365" t="s">
        <v>8582</v>
      </c>
      <c r="D8365" t="s">
        <v>5695</v>
      </c>
      <c r="E8365" s="285">
        <v>6.48</v>
      </c>
      <c r="F8365" s="284"/>
      <c r="G8365" s="284">
        <f t="shared" si="130"/>
        <v>6.48</v>
      </c>
    </row>
    <row r="8366" spans="1:7" x14ac:dyDescent="0.25">
      <c r="A8366" s="261" t="s">
        <v>5889</v>
      </c>
      <c r="B8366">
        <v>11920</v>
      </c>
      <c r="C8366" t="s">
        <v>8583</v>
      </c>
      <c r="D8366" t="s">
        <v>5695</v>
      </c>
      <c r="E8366" s="285">
        <v>12.31</v>
      </c>
      <c r="F8366" s="284"/>
      <c r="G8366" s="284">
        <f t="shared" si="130"/>
        <v>12.31</v>
      </c>
    </row>
    <row r="8367" spans="1:7" x14ac:dyDescent="0.25">
      <c r="A8367" s="261" t="s">
        <v>5889</v>
      </c>
      <c r="B8367">
        <v>11924</v>
      </c>
      <c r="C8367" t="s">
        <v>8584</v>
      </c>
      <c r="D8367" t="s">
        <v>5695</v>
      </c>
      <c r="E8367" s="285">
        <v>103.38</v>
      </c>
      <c r="F8367" s="284"/>
      <c r="G8367" s="284">
        <f t="shared" si="130"/>
        <v>103.38</v>
      </c>
    </row>
    <row r="8368" spans="1:7" x14ac:dyDescent="0.25">
      <c r="A8368" s="261" t="s">
        <v>5889</v>
      </c>
      <c r="B8368">
        <v>11921</v>
      </c>
      <c r="C8368" t="s">
        <v>8585</v>
      </c>
      <c r="D8368" t="s">
        <v>5695</v>
      </c>
      <c r="E8368" s="285">
        <v>18.02</v>
      </c>
      <c r="F8368" s="284"/>
      <c r="G8368" s="284">
        <f t="shared" si="130"/>
        <v>18.02</v>
      </c>
    </row>
    <row r="8369" spans="1:7" x14ac:dyDescent="0.25">
      <c r="A8369" s="261" t="s">
        <v>5889</v>
      </c>
      <c r="B8369">
        <v>11922</v>
      </c>
      <c r="C8369" t="s">
        <v>8586</v>
      </c>
      <c r="D8369" t="s">
        <v>5695</v>
      </c>
      <c r="E8369" s="285">
        <v>29.14</v>
      </c>
      <c r="F8369" s="284"/>
      <c r="G8369" s="284">
        <f t="shared" si="130"/>
        <v>29.14</v>
      </c>
    </row>
    <row r="8370" spans="1:7" x14ac:dyDescent="0.25">
      <c r="A8370" s="261" t="s">
        <v>5889</v>
      </c>
      <c r="B8370">
        <v>11923</v>
      </c>
      <c r="C8370" t="s">
        <v>8587</v>
      </c>
      <c r="D8370" t="s">
        <v>5695</v>
      </c>
      <c r="E8370" s="285">
        <v>42.65</v>
      </c>
      <c r="F8370" s="284"/>
      <c r="G8370" s="284">
        <f t="shared" si="130"/>
        <v>42.65</v>
      </c>
    </row>
    <row r="8371" spans="1:7" x14ac:dyDescent="0.25">
      <c r="A8371" s="261" t="s">
        <v>5889</v>
      </c>
      <c r="B8371">
        <v>11916</v>
      </c>
      <c r="C8371" t="s">
        <v>8588</v>
      </c>
      <c r="D8371" t="s">
        <v>5695</v>
      </c>
      <c r="E8371" s="285">
        <v>8.8699999999999992</v>
      </c>
      <c r="F8371" s="284"/>
      <c r="G8371" s="284">
        <f t="shared" si="130"/>
        <v>8.8699999999999992</v>
      </c>
    </row>
    <row r="8372" spans="1:7" x14ac:dyDescent="0.25">
      <c r="A8372" s="261" t="s">
        <v>5889</v>
      </c>
      <c r="B8372">
        <v>11914</v>
      </c>
      <c r="C8372" t="s">
        <v>8589</v>
      </c>
      <c r="D8372" t="s">
        <v>5695</v>
      </c>
      <c r="E8372" s="285">
        <v>63.9</v>
      </c>
      <c r="F8372" s="284"/>
      <c r="G8372" s="284">
        <f t="shared" si="130"/>
        <v>63.9</v>
      </c>
    </row>
    <row r="8373" spans="1:7" x14ac:dyDescent="0.25">
      <c r="A8373" s="261" t="s">
        <v>5889</v>
      </c>
      <c r="B8373">
        <v>11917</v>
      </c>
      <c r="C8373" t="s">
        <v>8590</v>
      </c>
      <c r="D8373" t="s">
        <v>5695</v>
      </c>
      <c r="E8373" s="285">
        <v>15.62</v>
      </c>
      <c r="F8373" s="284"/>
      <c r="G8373" s="284">
        <f t="shared" si="130"/>
        <v>15.62</v>
      </c>
    </row>
    <row r="8374" spans="1:7" x14ac:dyDescent="0.25">
      <c r="A8374" s="261" t="s">
        <v>5889</v>
      </c>
      <c r="B8374">
        <v>11918</v>
      </c>
      <c r="C8374" t="s">
        <v>8591</v>
      </c>
      <c r="D8374" t="s">
        <v>5695</v>
      </c>
      <c r="E8374" s="285">
        <v>18.53</v>
      </c>
      <c r="F8374" s="284"/>
      <c r="G8374" s="284">
        <f t="shared" si="130"/>
        <v>18.53</v>
      </c>
    </row>
    <row r="8375" spans="1:7" x14ac:dyDescent="0.25">
      <c r="A8375" s="261" t="s">
        <v>5889</v>
      </c>
      <c r="B8375">
        <v>37734</v>
      </c>
      <c r="C8375" t="s">
        <v>8592</v>
      </c>
      <c r="D8375" t="s">
        <v>5694</v>
      </c>
      <c r="E8375" s="285">
        <v>93526.57</v>
      </c>
      <c r="F8375" s="284"/>
      <c r="G8375" s="284">
        <f t="shared" si="130"/>
        <v>93526.57</v>
      </c>
    </row>
    <row r="8376" spans="1:7" x14ac:dyDescent="0.25">
      <c r="A8376" s="261" t="s">
        <v>5889</v>
      </c>
      <c r="B8376">
        <v>42251</v>
      </c>
      <c r="C8376" t="s">
        <v>8593</v>
      </c>
      <c r="D8376" t="s">
        <v>5694</v>
      </c>
      <c r="E8376" s="285">
        <v>106205.12</v>
      </c>
      <c r="F8376" s="284"/>
      <c r="G8376" s="284">
        <f t="shared" si="130"/>
        <v>106205.12</v>
      </c>
    </row>
    <row r="8377" spans="1:7" x14ac:dyDescent="0.25">
      <c r="A8377" s="261" t="s">
        <v>5889</v>
      </c>
      <c r="B8377">
        <v>37733</v>
      </c>
      <c r="C8377" t="s">
        <v>8594</v>
      </c>
      <c r="D8377" t="s">
        <v>5694</v>
      </c>
      <c r="E8377" s="285">
        <v>70125.87</v>
      </c>
      <c r="F8377" s="284"/>
      <c r="G8377" s="284">
        <f t="shared" si="130"/>
        <v>70125.87</v>
      </c>
    </row>
    <row r="8378" spans="1:7" x14ac:dyDescent="0.25">
      <c r="A8378" s="261" t="s">
        <v>5889</v>
      </c>
      <c r="B8378">
        <v>37735</v>
      </c>
      <c r="C8378" t="s">
        <v>8595</v>
      </c>
      <c r="D8378" t="s">
        <v>5694</v>
      </c>
      <c r="E8378" s="285">
        <v>84501.67</v>
      </c>
      <c r="F8378" s="284"/>
      <c r="G8378" s="284">
        <f t="shared" si="130"/>
        <v>84501.67</v>
      </c>
    </row>
    <row r="8379" spans="1:7" x14ac:dyDescent="0.25">
      <c r="A8379" s="261" t="s">
        <v>5889</v>
      </c>
      <c r="B8379">
        <v>5090</v>
      </c>
      <c r="C8379" t="s">
        <v>8596</v>
      </c>
      <c r="D8379" t="s">
        <v>5694</v>
      </c>
      <c r="E8379" s="285">
        <v>21.69</v>
      </c>
      <c r="F8379" s="284"/>
      <c r="G8379" s="284">
        <f t="shared" si="130"/>
        <v>21.69</v>
      </c>
    </row>
    <row r="8380" spans="1:7" x14ac:dyDescent="0.25">
      <c r="A8380" s="261" t="s">
        <v>5889</v>
      </c>
      <c r="B8380">
        <v>5085</v>
      </c>
      <c r="C8380" t="s">
        <v>8597</v>
      </c>
      <c r="D8380" t="s">
        <v>5694</v>
      </c>
      <c r="E8380" s="285">
        <v>32.29</v>
      </c>
      <c r="F8380" s="284"/>
      <c r="G8380" s="284">
        <f t="shared" si="130"/>
        <v>32.29</v>
      </c>
    </row>
    <row r="8381" spans="1:7" x14ac:dyDescent="0.25">
      <c r="A8381" s="261" t="s">
        <v>5889</v>
      </c>
      <c r="B8381">
        <v>43603</v>
      </c>
      <c r="C8381" t="s">
        <v>8598</v>
      </c>
      <c r="D8381" t="s">
        <v>5694</v>
      </c>
      <c r="E8381" s="285">
        <v>46.13</v>
      </c>
      <c r="F8381" s="284"/>
      <c r="G8381" s="284">
        <f t="shared" si="130"/>
        <v>46.13</v>
      </c>
    </row>
    <row r="8382" spans="1:7" x14ac:dyDescent="0.25">
      <c r="A8382" s="261" t="s">
        <v>5889</v>
      </c>
      <c r="B8382">
        <v>38374</v>
      </c>
      <c r="C8382" t="s">
        <v>8599</v>
      </c>
      <c r="D8382" t="s">
        <v>5694</v>
      </c>
      <c r="E8382" s="285">
        <v>1246.08</v>
      </c>
      <c r="F8382" s="284"/>
      <c r="G8382" s="284">
        <f t="shared" si="130"/>
        <v>1246.08</v>
      </c>
    </row>
    <row r="8383" spans="1:7" x14ac:dyDescent="0.25">
      <c r="A8383" s="261" t="s">
        <v>5889</v>
      </c>
      <c r="B8383">
        <v>20212</v>
      </c>
      <c r="C8383" t="s">
        <v>8600</v>
      </c>
      <c r="D8383" t="s">
        <v>5695</v>
      </c>
      <c r="E8383" s="285">
        <v>13.58</v>
      </c>
      <c r="F8383" s="284"/>
      <c r="G8383" s="284">
        <f t="shared" si="130"/>
        <v>13.58</v>
      </c>
    </row>
    <row r="8384" spans="1:7" x14ac:dyDescent="0.25">
      <c r="A8384" s="261" t="s">
        <v>5889</v>
      </c>
      <c r="B8384">
        <v>20209</v>
      </c>
      <c r="C8384" t="s">
        <v>8601</v>
      </c>
      <c r="D8384" t="s">
        <v>5695</v>
      </c>
      <c r="E8384" s="285">
        <v>16.22</v>
      </c>
      <c r="F8384" s="284"/>
      <c r="G8384" s="284">
        <f t="shared" si="130"/>
        <v>16.22</v>
      </c>
    </row>
    <row r="8385" spans="1:7" x14ac:dyDescent="0.25">
      <c r="A8385" s="261" t="s">
        <v>5889</v>
      </c>
      <c r="B8385">
        <v>4430</v>
      </c>
      <c r="C8385" t="s">
        <v>8602</v>
      </c>
      <c r="D8385" t="s">
        <v>5695</v>
      </c>
      <c r="E8385" s="285">
        <v>7.95</v>
      </c>
      <c r="F8385" s="284"/>
      <c r="G8385" s="284">
        <f t="shared" si="130"/>
        <v>7.95</v>
      </c>
    </row>
    <row r="8386" spans="1:7" x14ac:dyDescent="0.25">
      <c r="A8386" s="261" t="s">
        <v>5889</v>
      </c>
      <c r="B8386">
        <v>4433</v>
      </c>
      <c r="C8386" t="s">
        <v>8603</v>
      </c>
      <c r="D8386" t="s">
        <v>5695</v>
      </c>
      <c r="E8386" s="285">
        <v>15.54</v>
      </c>
      <c r="F8386" s="284"/>
      <c r="G8386" s="284">
        <f t="shared" si="130"/>
        <v>15.54</v>
      </c>
    </row>
    <row r="8387" spans="1:7" x14ac:dyDescent="0.25">
      <c r="A8387" s="261" t="s">
        <v>5889</v>
      </c>
      <c r="B8387">
        <v>4400</v>
      </c>
      <c r="C8387" t="s">
        <v>8604</v>
      </c>
      <c r="D8387" t="s">
        <v>5695</v>
      </c>
      <c r="E8387" s="285">
        <v>12.65</v>
      </c>
      <c r="F8387" s="284"/>
      <c r="G8387" s="284">
        <f t="shared" ref="G8387:G8450" si="131">E8387-F8387</f>
        <v>12.65</v>
      </c>
    </row>
    <row r="8388" spans="1:7" x14ac:dyDescent="0.25">
      <c r="A8388" s="261" t="s">
        <v>5889</v>
      </c>
      <c r="B8388">
        <v>2729</v>
      </c>
      <c r="C8388" t="s">
        <v>8605</v>
      </c>
      <c r="D8388" t="s">
        <v>5694</v>
      </c>
      <c r="E8388" s="285">
        <v>43.17</v>
      </c>
      <c r="F8388" s="284"/>
      <c r="G8388" s="284">
        <f t="shared" si="131"/>
        <v>43.17</v>
      </c>
    </row>
    <row r="8389" spans="1:7" x14ac:dyDescent="0.25">
      <c r="A8389" s="261" t="s">
        <v>5889</v>
      </c>
      <c r="B8389">
        <v>4513</v>
      </c>
      <c r="C8389" t="s">
        <v>8606</v>
      </c>
      <c r="D8389" t="s">
        <v>5695</v>
      </c>
      <c r="E8389" s="285">
        <v>4.75</v>
      </c>
      <c r="F8389" s="284"/>
      <c r="G8389" s="284">
        <f t="shared" si="131"/>
        <v>4.75</v>
      </c>
    </row>
    <row r="8390" spans="1:7" x14ac:dyDescent="0.25">
      <c r="A8390" s="261" t="s">
        <v>5889</v>
      </c>
      <c r="B8390">
        <v>37106</v>
      </c>
      <c r="C8390" t="s">
        <v>8607</v>
      </c>
      <c r="D8390" t="s">
        <v>5694</v>
      </c>
      <c r="E8390" s="285">
        <v>5200.96</v>
      </c>
      <c r="F8390" s="284"/>
      <c r="G8390" s="284">
        <f t="shared" si="131"/>
        <v>5200.96</v>
      </c>
    </row>
    <row r="8391" spans="1:7" x14ac:dyDescent="0.25">
      <c r="A8391" s="261" t="s">
        <v>5889</v>
      </c>
      <c r="B8391">
        <v>11869</v>
      </c>
      <c r="C8391" t="s">
        <v>8608</v>
      </c>
      <c r="D8391" t="s">
        <v>5694</v>
      </c>
      <c r="E8391" s="285">
        <v>1040.19</v>
      </c>
      <c r="F8391" s="284"/>
      <c r="G8391" s="284">
        <f t="shared" si="131"/>
        <v>1040.19</v>
      </c>
    </row>
    <row r="8392" spans="1:7" x14ac:dyDescent="0.25">
      <c r="A8392" s="261" t="s">
        <v>5889</v>
      </c>
      <c r="B8392">
        <v>43981</v>
      </c>
      <c r="C8392" t="s">
        <v>8609</v>
      </c>
      <c r="D8392" t="s">
        <v>5694</v>
      </c>
      <c r="E8392" s="285">
        <v>7837.8</v>
      </c>
      <c r="F8392" s="284"/>
      <c r="G8392" s="284">
        <f t="shared" si="131"/>
        <v>7837.8</v>
      </c>
    </row>
    <row r="8393" spans="1:7" x14ac:dyDescent="0.25">
      <c r="A8393" s="261" t="s">
        <v>5889</v>
      </c>
      <c r="B8393">
        <v>37104</v>
      </c>
      <c r="C8393" t="s">
        <v>8610</v>
      </c>
      <c r="D8393" t="s">
        <v>5694</v>
      </c>
      <c r="E8393" s="285">
        <v>1305.46</v>
      </c>
      <c r="F8393" s="284"/>
      <c r="G8393" s="284">
        <f t="shared" si="131"/>
        <v>1305.46</v>
      </c>
    </row>
    <row r="8394" spans="1:7" x14ac:dyDescent="0.25">
      <c r="A8394" s="261" t="s">
        <v>5889</v>
      </c>
      <c r="B8394">
        <v>43982</v>
      </c>
      <c r="C8394" t="s">
        <v>8611</v>
      </c>
      <c r="D8394" t="s">
        <v>5694</v>
      </c>
      <c r="E8394" s="285">
        <v>12381.75</v>
      </c>
      <c r="F8394" s="284"/>
      <c r="G8394" s="284">
        <f t="shared" si="131"/>
        <v>12381.75</v>
      </c>
    </row>
    <row r="8395" spans="1:7" x14ac:dyDescent="0.25">
      <c r="A8395" s="261" t="s">
        <v>5889</v>
      </c>
      <c r="B8395">
        <v>43978</v>
      </c>
      <c r="C8395" t="s">
        <v>8612</v>
      </c>
      <c r="D8395" t="s">
        <v>5694</v>
      </c>
      <c r="E8395" s="285">
        <v>1934.67</v>
      </c>
      <c r="F8395" s="284"/>
      <c r="G8395" s="284">
        <f t="shared" si="131"/>
        <v>1934.67</v>
      </c>
    </row>
    <row r="8396" spans="1:7" x14ac:dyDescent="0.25">
      <c r="A8396" s="261" t="s">
        <v>5889</v>
      </c>
      <c r="B8396">
        <v>11871</v>
      </c>
      <c r="C8396" t="s">
        <v>8613</v>
      </c>
      <c r="D8396" t="s">
        <v>5694</v>
      </c>
      <c r="E8396" s="285">
        <v>484.88</v>
      </c>
      <c r="F8396" s="284"/>
      <c r="G8396" s="284">
        <f t="shared" si="131"/>
        <v>484.88</v>
      </c>
    </row>
    <row r="8397" spans="1:7" x14ac:dyDescent="0.25">
      <c r="A8397" s="261" t="s">
        <v>5889</v>
      </c>
      <c r="B8397">
        <v>37105</v>
      </c>
      <c r="C8397" t="s">
        <v>8614</v>
      </c>
      <c r="D8397" t="s">
        <v>5694</v>
      </c>
      <c r="E8397" s="285">
        <v>2983.48</v>
      </c>
      <c r="F8397" s="284"/>
      <c r="G8397" s="284">
        <f t="shared" si="131"/>
        <v>2983.48</v>
      </c>
    </row>
    <row r="8398" spans="1:7" x14ac:dyDescent="0.25">
      <c r="A8398" s="261" t="s">
        <v>5889</v>
      </c>
      <c r="B8398">
        <v>43980</v>
      </c>
      <c r="C8398" t="s">
        <v>8615</v>
      </c>
      <c r="D8398" t="s">
        <v>5694</v>
      </c>
      <c r="E8398" s="285">
        <v>3715.61</v>
      </c>
      <c r="F8398" s="284"/>
      <c r="G8398" s="284">
        <f t="shared" si="131"/>
        <v>3715.61</v>
      </c>
    </row>
    <row r="8399" spans="1:7" x14ac:dyDescent="0.25">
      <c r="A8399" s="261" t="s">
        <v>5889</v>
      </c>
      <c r="B8399">
        <v>43979</v>
      </c>
      <c r="C8399" t="s">
        <v>8616</v>
      </c>
      <c r="D8399" t="s">
        <v>5694</v>
      </c>
      <c r="E8399" s="285">
        <v>698.12</v>
      </c>
      <c r="F8399" s="284"/>
      <c r="G8399" s="284">
        <f t="shared" si="131"/>
        <v>698.12</v>
      </c>
    </row>
    <row r="8400" spans="1:7" x14ac:dyDescent="0.25">
      <c r="A8400" s="261" t="s">
        <v>5889</v>
      </c>
      <c r="B8400">
        <v>11868</v>
      </c>
      <c r="C8400" t="s">
        <v>8617</v>
      </c>
      <c r="D8400" t="s">
        <v>5694</v>
      </c>
      <c r="E8400" s="285">
        <v>675.16</v>
      </c>
      <c r="F8400" s="284"/>
      <c r="G8400" s="284">
        <f t="shared" si="131"/>
        <v>675.16</v>
      </c>
    </row>
    <row r="8401" spans="1:7" x14ac:dyDescent="0.25">
      <c r="A8401" s="261" t="s">
        <v>5889</v>
      </c>
      <c r="B8401">
        <v>34636</v>
      </c>
      <c r="C8401" t="s">
        <v>8618</v>
      </c>
      <c r="D8401" t="s">
        <v>5694</v>
      </c>
      <c r="E8401" s="285">
        <v>479.45</v>
      </c>
      <c r="F8401" s="284"/>
      <c r="G8401" s="284">
        <f t="shared" si="131"/>
        <v>479.45</v>
      </c>
    </row>
    <row r="8402" spans="1:7" x14ac:dyDescent="0.25">
      <c r="A8402" s="261" t="s">
        <v>5889</v>
      </c>
      <c r="B8402">
        <v>34639</v>
      </c>
      <c r="C8402" t="s">
        <v>8619</v>
      </c>
      <c r="D8402" t="s">
        <v>5694</v>
      </c>
      <c r="E8402" s="285">
        <v>1106.6500000000001</v>
      </c>
      <c r="F8402" s="284"/>
      <c r="G8402" s="284">
        <f t="shared" si="131"/>
        <v>1106.6500000000001</v>
      </c>
    </row>
    <row r="8403" spans="1:7" x14ac:dyDescent="0.25">
      <c r="A8403" s="261" t="s">
        <v>5889</v>
      </c>
      <c r="B8403">
        <v>34640</v>
      </c>
      <c r="C8403" t="s">
        <v>8620</v>
      </c>
      <c r="D8403" t="s">
        <v>5694</v>
      </c>
      <c r="E8403" s="285">
        <v>1255.33</v>
      </c>
      <c r="F8403" s="284"/>
      <c r="G8403" s="284">
        <f t="shared" si="131"/>
        <v>1255.33</v>
      </c>
    </row>
    <row r="8404" spans="1:7" x14ac:dyDescent="0.25">
      <c r="A8404" s="261" t="s">
        <v>5889</v>
      </c>
      <c r="B8404">
        <v>43977</v>
      </c>
      <c r="C8404" t="s">
        <v>8621</v>
      </c>
      <c r="D8404" t="s">
        <v>5694</v>
      </c>
      <c r="E8404" s="285">
        <v>2164.11</v>
      </c>
      <c r="F8404" s="284"/>
      <c r="G8404" s="284">
        <f t="shared" si="131"/>
        <v>2164.11</v>
      </c>
    </row>
    <row r="8405" spans="1:7" x14ac:dyDescent="0.25">
      <c r="A8405" s="261" t="s">
        <v>5889</v>
      </c>
      <c r="B8405">
        <v>34637</v>
      </c>
      <c r="C8405" t="s">
        <v>8622</v>
      </c>
      <c r="D8405" t="s">
        <v>5694</v>
      </c>
      <c r="E8405" s="285">
        <v>289.94</v>
      </c>
      <c r="F8405" s="284"/>
      <c r="G8405" s="284">
        <f t="shared" si="131"/>
        <v>289.94</v>
      </c>
    </row>
    <row r="8406" spans="1:7" x14ac:dyDescent="0.25">
      <c r="A8406" s="261" t="s">
        <v>5889</v>
      </c>
      <c r="B8406">
        <v>34638</v>
      </c>
      <c r="C8406" t="s">
        <v>8623</v>
      </c>
      <c r="D8406" t="s">
        <v>5694</v>
      </c>
      <c r="E8406" s="285">
        <v>448.49</v>
      </c>
      <c r="F8406" s="284"/>
      <c r="G8406" s="284">
        <f t="shared" si="131"/>
        <v>448.49</v>
      </c>
    </row>
    <row r="8407" spans="1:7" x14ac:dyDescent="0.25">
      <c r="A8407" s="261" t="s">
        <v>5889</v>
      </c>
      <c r="B8407">
        <v>34641</v>
      </c>
      <c r="C8407" t="s">
        <v>8624</v>
      </c>
      <c r="D8407" t="s">
        <v>5694</v>
      </c>
      <c r="E8407" s="285">
        <v>105.39</v>
      </c>
      <c r="F8407" s="284"/>
      <c r="G8407" s="284">
        <f t="shared" si="131"/>
        <v>105.39</v>
      </c>
    </row>
    <row r="8408" spans="1:7" x14ac:dyDescent="0.25">
      <c r="A8408" s="261" t="s">
        <v>5889</v>
      </c>
      <c r="B8408">
        <v>43434</v>
      </c>
      <c r="C8408" t="s">
        <v>8625</v>
      </c>
      <c r="D8408" t="s">
        <v>5694</v>
      </c>
      <c r="E8408" s="285">
        <v>113.94</v>
      </c>
      <c r="F8408" s="284"/>
      <c r="G8408" s="284">
        <f t="shared" si="131"/>
        <v>113.94</v>
      </c>
    </row>
    <row r="8409" spans="1:7" x14ac:dyDescent="0.25">
      <c r="A8409" s="261" t="s">
        <v>5889</v>
      </c>
      <c r="B8409">
        <v>43435</v>
      </c>
      <c r="C8409" t="s">
        <v>8626</v>
      </c>
      <c r="D8409" t="s">
        <v>5694</v>
      </c>
      <c r="E8409" s="285">
        <v>208.9</v>
      </c>
      <c r="F8409" s="284"/>
      <c r="G8409" s="284">
        <f t="shared" si="131"/>
        <v>208.9</v>
      </c>
    </row>
    <row r="8410" spans="1:7" x14ac:dyDescent="0.25">
      <c r="A8410" s="261" t="s">
        <v>5889</v>
      </c>
      <c r="B8410">
        <v>43436</v>
      </c>
      <c r="C8410" t="s">
        <v>8627</v>
      </c>
      <c r="D8410" t="s">
        <v>5694</v>
      </c>
      <c r="E8410" s="285">
        <v>365.58</v>
      </c>
      <c r="F8410" s="284"/>
      <c r="G8410" s="284">
        <f t="shared" si="131"/>
        <v>365.58</v>
      </c>
    </row>
    <row r="8411" spans="1:7" x14ac:dyDescent="0.25">
      <c r="A8411" s="261" t="s">
        <v>5889</v>
      </c>
      <c r="B8411">
        <v>43437</v>
      </c>
      <c r="C8411" t="s">
        <v>8628</v>
      </c>
      <c r="D8411" t="s">
        <v>5694</v>
      </c>
      <c r="E8411" s="285">
        <v>662.8</v>
      </c>
      <c r="F8411" s="284"/>
      <c r="G8411" s="284">
        <f t="shared" si="131"/>
        <v>662.8</v>
      </c>
    </row>
    <row r="8412" spans="1:7" x14ac:dyDescent="0.25">
      <c r="A8412" s="261" t="s">
        <v>5889</v>
      </c>
      <c r="B8412">
        <v>43438</v>
      </c>
      <c r="C8412" t="s">
        <v>8629</v>
      </c>
      <c r="D8412" t="s">
        <v>5694</v>
      </c>
      <c r="E8412" s="285">
        <v>1186.97</v>
      </c>
      <c r="F8412" s="284"/>
      <c r="G8412" s="284">
        <f t="shared" si="131"/>
        <v>1186.97</v>
      </c>
    </row>
    <row r="8413" spans="1:7" x14ac:dyDescent="0.25">
      <c r="A8413" s="261" t="s">
        <v>5889</v>
      </c>
      <c r="B8413">
        <v>41627</v>
      </c>
      <c r="C8413" t="s">
        <v>8630</v>
      </c>
      <c r="D8413" t="s">
        <v>5694</v>
      </c>
      <c r="E8413" s="285">
        <v>175.67</v>
      </c>
      <c r="F8413" s="284"/>
      <c r="G8413" s="284">
        <f t="shared" si="131"/>
        <v>175.67</v>
      </c>
    </row>
    <row r="8414" spans="1:7" x14ac:dyDescent="0.25">
      <c r="A8414" s="261" t="s">
        <v>5889</v>
      </c>
      <c r="B8414">
        <v>41628</v>
      </c>
      <c r="C8414" t="s">
        <v>8631</v>
      </c>
      <c r="D8414" t="s">
        <v>5694</v>
      </c>
      <c r="E8414" s="285">
        <v>322.85000000000002</v>
      </c>
      <c r="F8414" s="284"/>
      <c r="G8414" s="284">
        <f t="shared" si="131"/>
        <v>322.85000000000002</v>
      </c>
    </row>
    <row r="8415" spans="1:7" x14ac:dyDescent="0.25">
      <c r="A8415" s="261" t="s">
        <v>5889</v>
      </c>
      <c r="B8415">
        <v>41629</v>
      </c>
      <c r="C8415" t="s">
        <v>8632</v>
      </c>
      <c r="D8415" t="s">
        <v>5694</v>
      </c>
      <c r="E8415" s="285">
        <v>410.21</v>
      </c>
      <c r="F8415" s="284"/>
      <c r="G8415" s="284">
        <f t="shared" si="131"/>
        <v>410.21</v>
      </c>
    </row>
    <row r="8416" spans="1:7" x14ac:dyDescent="0.25">
      <c r="A8416" s="261" t="s">
        <v>5889</v>
      </c>
      <c r="B8416">
        <v>43429</v>
      </c>
      <c r="C8416" t="s">
        <v>8633</v>
      </c>
      <c r="D8416" t="s">
        <v>5694</v>
      </c>
      <c r="E8416" s="285">
        <v>90.89</v>
      </c>
      <c r="F8416" s="284"/>
      <c r="G8416" s="284">
        <f t="shared" si="131"/>
        <v>90.89</v>
      </c>
    </row>
    <row r="8417" spans="1:7" x14ac:dyDescent="0.25">
      <c r="A8417" s="261" t="s">
        <v>5889</v>
      </c>
      <c r="B8417">
        <v>43430</v>
      </c>
      <c r="C8417" t="s">
        <v>8634</v>
      </c>
      <c r="D8417" t="s">
        <v>5694</v>
      </c>
      <c r="E8417" s="285">
        <v>150.97999999999999</v>
      </c>
      <c r="F8417" s="284"/>
      <c r="G8417" s="284">
        <f t="shared" si="131"/>
        <v>150.97999999999999</v>
      </c>
    </row>
    <row r="8418" spans="1:7" x14ac:dyDescent="0.25">
      <c r="A8418" s="261" t="s">
        <v>5889</v>
      </c>
      <c r="B8418">
        <v>43431</v>
      </c>
      <c r="C8418" t="s">
        <v>8635</v>
      </c>
      <c r="D8418" t="s">
        <v>5694</v>
      </c>
      <c r="E8418" s="285">
        <v>292.47000000000003</v>
      </c>
      <c r="F8418" s="284"/>
      <c r="G8418" s="284">
        <f t="shared" si="131"/>
        <v>292.47000000000003</v>
      </c>
    </row>
    <row r="8419" spans="1:7" x14ac:dyDescent="0.25">
      <c r="A8419" s="261" t="s">
        <v>5889</v>
      </c>
      <c r="B8419">
        <v>43432</v>
      </c>
      <c r="C8419" t="s">
        <v>8636</v>
      </c>
      <c r="D8419" t="s">
        <v>5694</v>
      </c>
      <c r="E8419" s="285">
        <v>607.73</v>
      </c>
      <c r="F8419" s="284"/>
      <c r="G8419" s="284">
        <f t="shared" si="131"/>
        <v>607.73</v>
      </c>
    </row>
    <row r="8420" spans="1:7" x14ac:dyDescent="0.25">
      <c r="A8420" s="261" t="s">
        <v>5889</v>
      </c>
      <c r="B8420">
        <v>43433</v>
      </c>
      <c r="C8420" t="s">
        <v>8637</v>
      </c>
      <c r="D8420" t="s">
        <v>5694</v>
      </c>
      <c r="E8420" s="285">
        <v>958.12</v>
      </c>
      <c r="F8420" s="284"/>
      <c r="G8420" s="284">
        <f t="shared" si="131"/>
        <v>958.12</v>
      </c>
    </row>
    <row r="8421" spans="1:7" x14ac:dyDescent="0.25">
      <c r="A8421" s="261" t="s">
        <v>5889</v>
      </c>
      <c r="B8421">
        <v>43094</v>
      </c>
      <c r="C8421" t="s">
        <v>8638</v>
      </c>
      <c r="D8421" t="s">
        <v>5694</v>
      </c>
      <c r="E8421" s="285">
        <v>269.51</v>
      </c>
      <c r="F8421" s="284"/>
      <c r="G8421" s="284">
        <f t="shared" si="131"/>
        <v>269.51</v>
      </c>
    </row>
    <row r="8422" spans="1:7" x14ac:dyDescent="0.25">
      <c r="A8422" s="261" t="s">
        <v>5889</v>
      </c>
      <c r="B8422">
        <v>43093</v>
      </c>
      <c r="C8422" t="s">
        <v>8639</v>
      </c>
      <c r="D8422" t="s">
        <v>5694</v>
      </c>
      <c r="E8422" s="285">
        <v>286.41000000000003</v>
      </c>
      <c r="F8422" s="284"/>
      <c r="G8422" s="284">
        <f t="shared" si="131"/>
        <v>286.41000000000003</v>
      </c>
    </row>
    <row r="8423" spans="1:7" x14ac:dyDescent="0.25">
      <c r="A8423" s="261" t="s">
        <v>5889</v>
      </c>
      <c r="B8423">
        <v>11694</v>
      </c>
      <c r="C8423" t="s">
        <v>8640</v>
      </c>
      <c r="D8423" t="s">
        <v>5694</v>
      </c>
      <c r="E8423" s="285">
        <v>1081.3800000000001</v>
      </c>
      <c r="F8423" s="284"/>
      <c r="G8423" s="284">
        <f t="shared" si="131"/>
        <v>1081.3800000000001</v>
      </c>
    </row>
    <row r="8424" spans="1:7" x14ac:dyDescent="0.25">
      <c r="A8424" s="261" t="s">
        <v>5889</v>
      </c>
      <c r="B8424">
        <v>1030</v>
      </c>
      <c r="C8424" t="s">
        <v>8641</v>
      </c>
      <c r="D8424" t="s">
        <v>5694</v>
      </c>
      <c r="E8424" s="285">
        <v>48.92</v>
      </c>
      <c r="F8424" s="284"/>
      <c r="G8424" s="284">
        <f t="shared" si="131"/>
        <v>48.92</v>
      </c>
    </row>
    <row r="8425" spans="1:7" x14ac:dyDescent="0.25">
      <c r="A8425" s="261" t="s">
        <v>5889</v>
      </c>
      <c r="B8425">
        <v>11881</v>
      </c>
      <c r="C8425" t="s">
        <v>8642</v>
      </c>
      <c r="D8425" t="s">
        <v>5694</v>
      </c>
      <c r="E8425" s="285">
        <v>161.41999999999999</v>
      </c>
      <c r="F8425" s="284"/>
      <c r="G8425" s="284">
        <f t="shared" si="131"/>
        <v>161.41999999999999</v>
      </c>
    </row>
    <row r="8426" spans="1:7" x14ac:dyDescent="0.25">
      <c r="A8426" s="261" t="s">
        <v>5889</v>
      </c>
      <c r="B8426">
        <v>35277</v>
      </c>
      <c r="C8426" t="s">
        <v>8643</v>
      </c>
      <c r="D8426" t="s">
        <v>5694</v>
      </c>
      <c r="E8426" s="285">
        <v>362.09</v>
      </c>
      <c r="F8426" s="284"/>
      <c r="G8426" s="284">
        <f t="shared" si="131"/>
        <v>362.09</v>
      </c>
    </row>
    <row r="8427" spans="1:7" x14ac:dyDescent="0.25">
      <c r="A8427" s="261" t="s">
        <v>5889</v>
      </c>
      <c r="B8427">
        <v>10521</v>
      </c>
      <c r="C8427" t="s">
        <v>8644</v>
      </c>
      <c r="D8427" t="s">
        <v>5694</v>
      </c>
      <c r="E8427" s="285">
        <v>298.75</v>
      </c>
      <c r="F8427" s="284"/>
      <c r="G8427" s="284">
        <f t="shared" si="131"/>
        <v>298.75</v>
      </c>
    </row>
    <row r="8428" spans="1:7" x14ac:dyDescent="0.25">
      <c r="A8428" s="261" t="s">
        <v>5889</v>
      </c>
      <c r="B8428">
        <v>10885</v>
      </c>
      <c r="C8428" t="s">
        <v>8645</v>
      </c>
      <c r="D8428" t="s">
        <v>5694</v>
      </c>
      <c r="E8428" s="285">
        <v>377.88</v>
      </c>
      <c r="F8428" s="284"/>
      <c r="G8428" s="284">
        <f t="shared" si="131"/>
        <v>377.88</v>
      </c>
    </row>
    <row r="8429" spans="1:7" x14ac:dyDescent="0.25">
      <c r="A8429" s="261" t="s">
        <v>5889</v>
      </c>
      <c r="B8429">
        <v>20962</v>
      </c>
      <c r="C8429" t="s">
        <v>8646</v>
      </c>
      <c r="D8429" t="s">
        <v>5694</v>
      </c>
      <c r="E8429" s="285">
        <v>312.98</v>
      </c>
      <c r="F8429" s="284"/>
      <c r="G8429" s="284">
        <f t="shared" si="131"/>
        <v>312.98</v>
      </c>
    </row>
    <row r="8430" spans="1:7" x14ac:dyDescent="0.25">
      <c r="A8430" s="261" t="s">
        <v>5889</v>
      </c>
      <c r="B8430">
        <v>20963</v>
      </c>
      <c r="C8430" t="s">
        <v>8647</v>
      </c>
      <c r="D8430" t="s">
        <v>5694</v>
      </c>
      <c r="E8430" s="285">
        <v>382.33</v>
      </c>
      <c r="F8430" s="284"/>
      <c r="G8430" s="284">
        <f t="shared" si="131"/>
        <v>382.33</v>
      </c>
    </row>
    <row r="8431" spans="1:7" x14ac:dyDescent="0.25">
      <c r="A8431" s="261" t="s">
        <v>5889</v>
      </c>
      <c r="B8431">
        <v>34643</v>
      </c>
      <c r="C8431" t="s">
        <v>8648</v>
      </c>
      <c r="D8431" t="s">
        <v>5694</v>
      </c>
      <c r="E8431" s="285">
        <v>41.7</v>
      </c>
      <c r="F8431" s="284"/>
      <c r="G8431" s="284">
        <f t="shared" si="131"/>
        <v>41.7</v>
      </c>
    </row>
    <row r="8432" spans="1:7" x14ac:dyDescent="0.25">
      <c r="A8432" s="261" t="s">
        <v>5889</v>
      </c>
      <c r="B8432">
        <v>41480</v>
      </c>
      <c r="C8432" t="s">
        <v>8649</v>
      </c>
      <c r="D8432" t="s">
        <v>5694</v>
      </c>
      <c r="E8432" s="285">
        <v>48.35</v>
      </c>
      <c r="F8432" s="284"/>
      <c r="G8432" s="284">
        <f t="shared" si="131"/>
        <v>48.35</v>
      </c>
    </row>
    <row r="8433" spans="1:7" x14ac:dyDescent="0.25">
      <c r="A8433" s="261" t="s">
        <v>5889</v>
      </c>
      <c r="B8433">
        <v>41474</v>
      </c>
      <c r="C8433" t="s">
        <v>8650</v>
      </c>
      <c r="D8433" t="s">
        <v>5694</v>
      </c>
      <c r="E8433" s="285">
        <v>77.23</v>
      </c>
      <c r="F8433" s="284"/>
      <c r="G8433" s="284">
        <f t="shared" si="131"/>
        <v>77.23</v>
      </c>
    </row>
    <row r="8434" spans="1:7" x14ac:dyDescent="0.25">
      <c r="A8434" s="261" t="s">
        <v>5889</v>
      </c>
      <c r="B8434">
        <v>41475</v>
      </c>
      <c r="C8434" t="s">
        <v>8651</v>
      </c>
      <c r="D8434" t="s">
        <v>5694</v>
      </c>
      <c r="E8434" s="285">
        <v>65.900000000000006</v>
      </c>
      <c r="F8434" s="284"/>
      <c r="G8434" s="284">
        <f t="shared" si="131"/>
        <v>65.900000000000006</v>
      </c>
    </row>
    <row r="8435" spans="1:7" x14ac:dyDescent="0.25">
      <c r="A8435" s="261" t="s">
        <v>5889</v>
      </c>
      <c r="B8435">
        <v>41476</v>
      </c>
      <c r="C8435" t="s">
        <v>8652</v>
      </c>
      <c r="D8435" t="s">
        <v>5694</v>
      </c>
      <c r="E8435" s="285">
        <v>144.30000000000001</v>
      </c>
      <c r="F8435" s="284"/>
      <c r="G8435" s="284">
        <f t="shared" si="131"/>
        <v>144.30000000000001</v>
      </c>
    </row>
    <row r="8436" spans="1:7" x14ac:dyDescent="0.25">
      <c r="A8436" s="261" t="s">
        <v>5889</v>
      </c>
      <c r="B8436">
        <v>2555</v>
      </c>
      <c r="C8436" t="s">
        <v>8653</v>
      </c>
      <c r="D8436" t="s">
        <v>5694</v>
      </c>
      <c r="E8436" s="285">
        <v>1.57</v>
      </c>
      <c r="F8436" s="284"/>
      <c r="G8436" s="284">
        <f t="shared" si="131"/>
        <v>1.57</v>
      </c>
    </row>
    <row r="8437" spans="1:7" x14ac:dyDescent="0.25">
      <c r="A8437" s="261" t="s">
        <v>5889</v>
      </c>
      <c r="B8437">
        <v>2556</v>
      </c>
      <c r="C8437" t="s">
        <v>8654</v>
      </c>
      <c r="D8437" t="s">
        <v>5694</v>
      </c>
      <c r="E8437" s="285">
        <v>1.62</v>
      </c>
      <c r="F8437" s="284"/>
      <c r="G8437" s="284">
        <f t="shared" si="131"/>
        <v>1.62</v>
      </c>
    </row>
    <row r="8438" spans="1:7" x14ac:dyDescent="0.25">
      <c r="A8438" s="261" t="s">
        <v>5889</v>
      </c>
      <c r="B8438">
        <v>2557</v>
      </c>
      <c r="C8438" t="s">
        <v>8655</v>
      </c>
      <c r="D8438" t="s">
        <v>5694</v>
      </c>
      <c r="E8438" s="285">
        <v>3.43</v>
      </c>
      <c r="F8438" s="284"/>
      <c r="G8438" s="284">
        <f t="shared" si="131"/>
        <v>3.43</v>
      </c>
    </row>
    <row r="8439" spans="1:7" x14ac:dyDescent="0.25">
      <c r="A8439" s="261" t="s">
        <v>5889</v>
      </c>
      <c r="B8439">
        <v>10569</v>
      </c>
      <c r="C8439" t="s">
        <v>8656</v>
      </c>
      <c r="D8439" t="s">
        <v>5694</v>
      </c>
      <c r="E8439" s="285">
        <v>3.43</v>
      </c>
      <c r="F8439" s="284"/>
      <c r="G8439" s="284">
        <f t="shared" si="131"/>
        <v>3.43</v>
      </c>
    </row>
    <row r="8440" spans="1:7" x14ac:dyDescent="0.25">
      <c r="A8440" s="261" t="s">
        <v>5889</v>
      </c>
      <c r="B8440">
        <v>39810</v>
      </c>
      <c r="C8440" t="s">
        <v>8657</v>
      </c>
      <c r="D8440" t="s">
        <v>5694</v>
      </c>
      <c r="E8440" s="285">
        <v>36.369999999999997</v>
      </c>
      <c r="F8440" s="284"/>
      <c r="G8440" s="284">
        <f t="shared" si="131"/>
        <v>36.369999999999997</v>
      </c>
    </row>
    <row r="8441" spans="1:7" x14ac:dyDescent="0.25">
      <c r="A8441" s="261" t="s">
        <v>5889</v>
      </c>
      <c r="B8441">
        <v>39811</v>
      </c>
      <c r="C8441" t="s">
        <v>8658</v>
      </c>
      <c r="D8441" t="s">
        <v>5694</v>
      </c>
      <c r="E8441" s="285">
        <v>44.49</v>
      </c>
      <c r="F8441" s="284"/>
      <c r="G8441" s="284">
        <f t="shared" si="131"/>
        <v>44.49</v>
      </c>
    </row>
    <row r="8442" spans="1:7" x14ac:dyDescent="0.25">
      <c r="A8442" s="261" t="s">
        <v>5889</v>
      </c>
      <c r="B8442">
        <v>39812</v>
      </c>
      <c r="C8442" t="s">
        <v>8659</v>
      </c>
      <c r="D8442" t="s">
        <v>5694</v>
      </c>
      <c r="E8442" s="285">
        <v>73.150000000000006</v>
      </c>
      <c r="F8442" s="284"/>
      <c r="G8442" s="284">
        <f t="shared" si="131"/>
        <v>73.150000000000006</v>
      </c>
    </row>
    <row r="8443" spans="1:7" x14ac:dyDescent="0.25">
      <c r="A8443" s="261" t="s">
        <v>5889</v>
      </c>
      <c r="B8443">
        <v>43096</v>
      </c>
      <c r="C8443" t="s">
        <v>8660</v>
      </c>
      <c r="D8443" t="s">
        <v>5694</v>
      </c>
      <c r="E8443" s="285">
        <v>242.47</v>
      </c>
      <c r="F8443" s="284"/>
      <c r="G8443" s="284">
        <f t="shared" si="131"/>
        <v>242.47</v>
      </c>
    </row>
    <row r="8444" spans="1:7" x14ac:dyDescent="0.25">
      <c r="A8444" s="261" t="s">
        <v>5889</v>
      </c>
      <c r="B8444">
        <v>43102</v>
      </c>
      <c r="C8444" t="s">
        <v>8661</v>
      </c>
      <c r="D8444" t="s">
        <v>5694</v>
      </c>
      <c r="E8444" s="285">
        <v>147.44</v>
      </c>
      <c r="F8444" s="284"/>
      <c r="G8444" s="284">
        <f t="shared" si="131"/>
        <v>147.44</v>
      </c>
    </row>
    <row r="8445" spans="1:7" x14ac:dyDescent="0.25">
      <c r="A8445" s="261" t="s">
        <v>5889</v>
      </c>
      <c r="B8445">
        <v>43103</v>
      </c>
      <c r="C8445" t="s">
        <v>8662</v>
      </c>
      <c r="D8445" t="s">
        <v>5694</v>
      </c>
      <c r="E8445" s="285">
        <v>217.1</v>
      </c>
      <c r="F8445" s="284"/>
      <c r="G8445" s="284">
        <f t="shared" si="131"/>
        <v>217.1</v>
      </c>
    </row>
    <row r="8446" spans="1:7" x14ac:dyDescent="0.25">
      <c r="A8446" s="261" t="s">
        <v>5889</v>
      </c>
      <c r="B8446">
        <v>43098</v>
      </c>
      <c r="C8446" t="s">
        <v>8663</v>
      </c>
      <c r="D8446" t="s">
        <v>5694</v>
      </c>
      <c r="E8446" s="285">
        <v>82.13</v>
      </c>
      <c r="F8446" s="284"/>
      <c r="G8446" s="284">
        <f t="shared" si="131"/>
        <v>82.13</v>
      </c>
    </row>
    <row r="8447" spans="1:7" x14ac:dyDescent="0.25">
      <c r="A8447" s="261" t="s">
        <v>5889</v>
      </c>
      <c r="B8447">
        <v>43097</v>
      </c>
      <c r="C8447" t="s">
        <v>8664</v>
      </c>
      <c r="D8447" t="s">
        <v>5694</v>
      </c>
      <c r="E8447" s="285">
        <v>48.66</v>
      </c>
      <c r="F8447" s="284"/>
      <c r="G8447" s="284">
        <f t="shared" si="131"/>
        <v>48.66</v>
      </c>
    </row>
    <row r="8448" spans="1:7" x14ac:dyDescent="0.25">
      <c r="A8448" s="261" t="s">
        <v>5889</v>
      </c>
      <c r="B8448">
        <v>43104</v>
      </c>
      <c r="C8448" t="s">
        <v>8665</v>
      </c>
      <c r="D8448" t="s">
        <v>5694</v>
      </c>
      <c r="E8448" s="285">
        <v>575.6</v>
      </c>
      <c r="F8448" s="284"/>
      <c r="G8448" s="284">
        <f t="shared" si="131"/>
        <v>575.6</v>
      </c>
    </row>
    <row r="8449" spans="1:7" x14ac:dyDescent="0.25">
      <c r="A8449" s="261" t="s">
        <v>5889</v>
      </c>
      <c r="B8449">
        <v>39771</v>
      </c>
      <c r="C8449" t="s">
        <v>8666</v>
      </c>
      <c r="D8449" t="s">
        <v>5694</v>
      </c>
      <c r="E8449" s="285">
        <v>32.979999999999997</v>
      </c>
      <c r="F8449" s="284"/>
      <c r="G8449" s="284">
        <f t="shared" si="131"/>
        <v>32.979999999999997</v>
      </c>
    </row>
    <row r="8450" spans="1:7" x14ac:dyDescent="0.25">
      <c r="A8450" s="261" t="s">
        <v>5889</v>
      </c>
      <c r="B8450">
        <v>39772</v>
      </c>
      <c r="C8450" t="s">
        <v>8667</v>
      </c>
      <c r="D8450" t="s">
        <v>5694</v>
      </c>
      <c r="E8450" s="285">
        <v>64.83</v>
      </c>
      <c r="F8450" s="284"/>
      <c r="G8450" s="284">
        <f t="shared" si="131"/>
        <v>64.83</v>
      </c>
    </row>
    <row r="8451" spans="1:7" x14ac:dyDescent="0.25">
      <c r="A8451" s="261" t="s">
        <v>5889</v>
      </c>
      <c r="B8451">
        <v>39773</v>
      </c>
      <c r="C8451" t="s">
        <v>8668</v>
      </c>
      <c r="D8451" t="s">
        <v>5694</v>
      </c>
      <c r="E8451" s="285">
        <v>104.2</v>
      </c>
      <c r="F8451" s="284"/>
      <c r="G8451" s="284">
        <f t="shared" ref="G8451:G8514" si="132">E8451-F8451</f>
        <v>104.2</v>
      </c>
    </row>
    <row r="8452" spans="1:7" x14ac:dyDescent="0.25">
      <c r="A8452" s="261" t="s">
        <v>5889</v>
      </c>
      <c r="B8452">
        <v>39774</v>
      </c>
      <c r="C8452" t="s">
        <v>8669</v>
      </c>
      <c r="D8452" t="s">
        <v>5694</v>
      </c>
      <c r="E8452" s="285">
        <v>155.87</v>
      </c>
      <c r="F8452" s="284"/>
      <c r="G8452" s="284">
        <f t="shared" si="132"/>
        <v>155.87</v>
      </c>
    </row>
    <row r="8453" spans="1:7" x14ac:dyDescent="0.25">
      <c r="A8453" s="261" t="s">
        <v>5889</v>
      </c>
      <c r="B8453">
        <v>39775</v>
      </c>
      <c r="C8453" t="s">
        <v>8670</v>
      </c>
      <c r="D8453" t="s">
        <v>5694</v>
      </c>
      <c r="E8453" s="285">
        <v>208.03</v>
      </c>
      <c r="F8453" s="284"/>
      <c r="G8453" s="284">
        <f t="shared" si="132"/>
        <v>208.03</v>
      </c>
    </row>
    <row r="8454" spans="1:7" x14ac:dyDescent="0.25">
      <c r="A8454" s="261" t="s">
        <v>5889</v>
      </c>
      <c r="B8454">
        <v>39776</v>
      </c>
      <c r="C8454" t="s">
        <v>8671</v>
      </c>
      <c r="D8454" t="s">
        <v>5694</v>
      </c>
      <c r="E8454" s="285">
        <v>251.4</v>
      </c>
      <c r="F8454" s="284"/>
      <c r="G8454" s="284">
        <f t="shared" si="132"/>
        <v>251.4</v>
      </c>
    </row>
    <row r="8455" spans="1:7" x14ac:dyDescent="0.25">
      <c r="A8455" s="261" t="s">
        <v>5889</v>
      </c>
      <c r="B8455">
        <v>39777</v>
      </c>
      <c r="C8455" t="s">
        <v>8672</v>
      </c>
      <c r="D8455" t="s">
        <v>5694</v>
      </c>
      <c r="E8455" s="285">
        <v>318.64999999999998</v>
      </c>
      <c r="F8455" s="284"/>
      <c r="G8455" s="284">
        <f t="shared" si="132"/>
        <v>318.64999999999998</v>
      </c>
    </row>
    <row r="8456" spans="1:7" x14ac:dyDescent="0.25">
      <c r="A8456" s="261" t="s">
        <v>5889</v>
      </c>
      <c r="B8456">
        <v>20254</v>
      </c>
      <c r="C8456" t="s">
        <v>8673</v>
      </c>
      <c r="D8456" t="s">
        <v>5694</v>
      </c>
      <c r="E8456" s="285">
        <v>23.13</v>
      </c>
      <c r="F8456" s="284"/>
      <c r="G8456" s="284">
        <f t="shared" si="132"/>
        <v>23.13</v>
      </c>
    </row>
    <row r="8457" spans="1:7" x14ac:dyDescent="0.25">
      <c r="A8457" s="261" t="s">
        <v>5889</v>
      </c>
      <c r="B8457">
        <v>20253</v>
      </c>
      <c r="C8457" t="s">
        <v>8674</v>
      </c>
      <c r="D8457" t="s">
        <v>5694</v>
      </c>
      <c r="E8457" s="285">
        <v>75.95</v>
      </c>
      <c r="F8457" s="284"/>
      <c r="G8457" s="284">
        <f t="shared" si="132"/>
        <v>75.95</v>
      </c>
    </row>
    <row r="8458" spans="1:7" x14ac:dyDescent="0.25">
      <c r="A8458" s="261" t="s">
        <v>5889</v>
      </c>
      <c r="B8458">
        <v>11247</v>
      </c>
      <c r="C8458" t="s">
        <v>8675</v>
      </c>
      <c r="D8458" t="s">
        <v>5694</v>
      </c>
      <c r="E8458" s="285">
        <v>1460.36</v>
      </c>
      <c r="F8458" s="284"/>
      <c r="G8458" s="284">
        <f t="shared" si="132"/>
        <v>1460.36</v>
      </c>
    </row>
    <row r="8459" spans="1:7" x14ac:dyDescent="0.25">
      <c r="A8459" s="261" t="s">
        <v>5889</v>
      </c>
      <c r="B8459">
        <v>11250</v>
      </c>
      <c r="C8459" t="s">
        <v>8676</v>
      </c>
      <c r="D8459" t="s">
        <v>5694</v>
      </c>
      <c r="E8459" s="285">
        <v>62.87</v>
      </c>
      <c r="F8459" s="284"/>
      <c r="G8459" s="284">
        <f t="shared" si="132"/>
        <v>62.87</v>
      </c>
    </row>
    <row r="8460" spans="1:7" x14ac:dyDescent="0.25">
      <c r="A8460" s="261" t="s">
        <v>5889</v>
      </c>
      <c r="B8460">
        <v>11249</v>
      </c>
      <c r="C8460" t="s">
        <v>8677</v>
      </c>
      <c r="D8460" t="s">
        <v>5694</v>
      </c>
      <c r="E8460" s="285">
        <v>2852.6</v>
      </c>
      <c r="F8460" s="284"/>
      <c r="G8460" s="284">
        <f t="shared" si="132"/>
        <v>2852.6</v>
      </c>
    </row>
    <row r="8461" spans="1:7" x14ac:dyDescent="0.25">
      <c r="A8461" s="261" t="s">
        <v>5889</v>
      </c>
      <c r="B8461">
        <v>11251</v>
      </c>
      <c r="C8461" t="s">
        <v>8678</v>
      </c>
      <c r="D8461" t="s">
        <v>5694</v>
      </c>
      <c r="E8461" s="285">
        <v>139.26</v>
      </c>
      <c r="F8461" s="284"/>
      <c r="G8461" s="284">
        <f t="shared" si="132"/>
        <v>139.26</v>
      </c>
    </row>
    <row r="8462" spans="1:7" x14ac:dyDescent="0.25">
      <c r="A8462" s="261" t="s">
        <v>5889</v>
      </c>
      <c r="B8462">
        <v>11253</v>
      </c>
      <c r="C8462" t="s">
        <v>8679</v>
      </c>
      <c r="D8462" t="s">
        <v>5694</v>
      </c>
      <c r="E8462" s="285">
        <v>230.77</v>
      </c>
      <c r="F8462" s="284"/>
      <c r="G8462" s="284">
        <f t="shared" si="132"/>
        <v>230.77</v>
      </c>
    </row>
    <row r="8463" spans="1:7" x14ac:dyDescent="0.25">
      <c r="A8463" s="261" t="s">
        <v>5889</v>
      </c>
      <c r="B8463">
        <v>11255</v>
      </c>
      <c r="C8463" t="s">
        <v>8680</v>
      </c>
      <c r="D8463" t="s">
        <v>5694</v>
      </c>
      <c r="E8463" s="285">
        <v>345</v>
      </c>
      <c r="F8463" s="284"/>
      <c r="G8463" s="284">
        <f t="shared" si="132"/>
        <v>345</v>
      </c>
    </row>
    <row r="8464" spans="1:7" x14ac:dyDescent="0.25">
      <c r="A8464" s="261" t="s">
        <v>5889</v>
      </c>
      <c r="B8464">
        <v>14055</v>
      </c>
      <c r="C8464" t="s">
        <v>8681</v>
      </c>
      <c r="D8464" t="s">
        <v>5694</v>
      </c>
      <c r="E8464" s="285">
        <v>694.02</v>
      </c>
      <c r="F8464" s="284"/>
      <c r="G8464" s="284">
        <f t="shared" si="132"/>
        <v>694.02</v>
      </c>
    </row>
    <row r="8465" spans="1:7" x14ac:dyDescent="0.25">
      <c r="A8465" s="261" t="s">
        <v>5889</v>
      </c>
      <c r="B8465">
        <v>11256</v>
      </c>
      <c r="C8465" t="s">
        <v>8682</v>
      </c>
      <c r="D8465" t="s">
        <v>5694</v>
      </c>
      <c r="E8465" s="285">
        <v>432.14</v>
      </c>
      <c r="F8465" s="284"/>
      <c r="G8465" s="284">
        <f t="shared" si="132"/>
        <v>432.14</v>
      </c>
    </row>
    <row r="8466" spans="1:7" x14ac:dyDescent="0.25">
      <c r="A8466" s="261" t="s">
        <v>5889</v>
      </c>
      <c r="B8466">
        <v>1872</v>
      </c>
      <c r="C8466" t="s">
        <v>8683</v>
      </c>
      <c r="D8466" t="s">
        <v>5694</v>
      </c>
      <c r="E8466" s="285">
        <v>2.75</v>
      </c>
      <c r="F8466" s="284"/>
      <c r="G8466" s="284">
        <f t="shared" si="132"/>
        <v>2.75</v>
      </c>
    </row>
    <row r="8467" spans="1:7" x14ac:dyDescent="0.25">
      <c r="A8467" s="261" t="s">
        <v>5889</v>
      </c>
      <c r="B8467">
        <v>1873</v>
      </c>
      <c r="C8467" t="s">
        <v>8684</v>
      </c>
      <c r="D8467" t="s">
        <v>5694</v>
      </c>
      <c r="E8467" s="285">
        <v>5.47</v>
      </c>
      <c r="F8467" s="284"/>
      <c r="G8467" s="284">
        <f t="shared" si="132"/>
        <v>5.47</v>
      </c>
    </row>
    <row r="8468" spans="1:7" x14ac:dyDescent="0.25">
      <c r="A8468" s="261" t="s">
        <v>5889</v>
      </c>
      <c r="B8468">
        <v>39693</v>
      </c>
      <c r="C8468" t="s">
        <v>8685</v>
      </c>
      <c r="D8468" t="s">
        <v>5694</v>
      </c>
      <c r="E8468" s="285">
        <v>2714.08</v>
      </c>
      <c r="F8468" s="284"/>
      <c r="G8468" s="284">
        <f t="shared" si="132"/>
        <v>2714.08</v>
      </c>
    </row>
    <row r="8469" spans="1:7" x14ac:dyDescent="0.25">
      <c r="A8469" s="261" t="s">
        <v>5889</v>
      </c>
      <c r="B8469">
        <v>39692</v>
      </c>
      <c r="C8469" t="s">
        <v>8686</v>
      </c>
      <c r="D8469" t="s">
        <v>5694</v>
      </c>
      <c r="E8469" s="285">
        <v>868.44</v>
      </c>
      <c r="F8469" s="284"/>
      <c r="G8469" s="284">
        <f t="shared" si="132"/>
        <v>868.44</v>
      </c>
    </row>
    <row r="8470" spans="1:7" x14ac:dyDescent="0.25">
      <c r="A8470" s="261" t="s">
        <v>5889</v>
      </c>
      <c r="B8470">
        <v>1062</v>
      </c>
      <c r="C8470" t="s">
        <v>8687</v>
      </c>
      <c r="D8470" t="s">
        <v>5694</v>
      </c>
      <c r="E8470" s="285">
        <v>275.22000000000003</v>
      </c>
      <c r="F8470" s="284"/>
      <c r="G8470" s="284">
        <f t="shared" si="132"/>
        <v>275.22000000000003</v>
      </c>
    </row>
    <row r="8471" spans="1:7" x14ac:dyDescent="0.25">
      <c r="A8471" s="261" t="s">
        <v>5889</v>
      </c>
      <c r="B8471">
        <v>39686</v>
      </c>
      <c r="C8471" t="s">
        <v>8688</v>
      </c>
      <c r="D8471" t="s">
        <v>5694</v>
      </c>
      <c r="E8471" s="285">
        <v>445.65</v>
      </c>
      <c r="F8471" s="284"/>
      <c r="G8471" s="284">
        <f t="shared" si="132"/>
        <v>445.65</v>
      </c>
    </row>
    <row r="8472" spans="1:7" x14ac:dyDescent="0.25">
      <c r="A8472" s="261" t="s">
        <v>5889</v>
      </c>
      <c r="B8472">
        <v>43095</v>
      </c>
      <c r="C8472" t="s">
        <v>8689</v>
      </c>
      <c r="D8472" t="s">
        <v>5694</v>
      </c>
      <c r="E8472" s="285">
        <v>159.78</v>
      </c>
      <c r="F8472" s="284"/>
      <c r="G8472" s="284">
        <f t="shared" si="132"/>
        <v>159.78</v>
      </c>
    </row>
    <row r="8473" spans="1:7" x14ac:dyDescent="0.25">
      <c r="A8473" s="261" t="s">
        <v>5889</v>
      </c>
      <c r="B8473">
        <v>1871</v>
      </c>
      <c r="C8473" t="s">
        <v>8690</v>
      </c>
      <c r="D8473" t="s">
        <v>5694</v>
      </c>
      <c r="E8473" s="285">
        <v>4.93</v>
      </c>
      <c r="F8473" s="284"/>
      <c r="G8473" s="284">
        <f t="shared" si="132"/>
        <v>4.93</v>
      </c>
    </row>
    <row r="8474" spans="1:7" x14ac:dyDescent="0.25">
      <c r="A8474" s="261" t="s">
        <v>5889</v>
      </c>
      <c r="B8474">
        <v>12001</v>
      </c>
      <c r="C8474" t="s">
        <v>8691</v>
      </c>
      <c r="D8474" t="s">
        <v>5694</v>
      </c>
      <c r="E8474" s="285">
        <v>7.12</v>
      </c>
      <c r="F8474" s="284"/>
      <c r="G8474" s="284">
        <f t="shared" si="132"/>
        <v>7.12</v>
      </c>
    </row>
    <row r="8475" spans="1:7" x14ac:dyDescent="0.25">
      <c r="A8475" s="261" t="s">
        <v>5889</v>
      </c>
      <c r="B8475">
        <v>11882</v>
      </c>
      <c r="C8475" t="s">
        <v>8692</v>
      </c>
      <c r="D8475" t="s">
        <v>5694</v>
      </c>
      <c r="E8475" s="285">
        <v>115.84</v>
      </c>
      <c r="F8475" s="284"/>
      <c r="G8475" s="284">
        <f t="shared" si="132"/>
        <v>115.84</v>
      </c>
    </row>
    <row r="8476" spans="1:7" x14ac:dyDescent="0.25">
      <c r="A8476" s="261" t="s">
        <v>5889</v>
      </c>
      <c r="B8476">
        <v>1068</v>
      </c>
      <c r="C8476" t="s">
        <v>8693</v>
      </c>
      <c r="D8476" t="s">
        <v>5694</v>
      </c>
      <c r="E8476" s="285">
        <v>1815.39</v>
      </c>
      <c r="F8476" s="284"/>
      <c r="G8476" s="284">
        <f t="shared" si="132"/>
        <v>1815.39</v>
      </c>
    </row>
    <row r="8477" spans="1:7" x14ac:dyDescent="0.25">
      <c r="A8477" s="261" t="s">
        <v>5889</v>
      </c>
      <c r="B8477">
        <v>39690</v>
      </c>
      <c r="C8477" t="s">
        <v>8694</v>
      </c>
      <c r="D8477" t="s">
        <v>5694</v>
      </c>
      <c r="E8477" s="285">
        <v>3045.63</v>
      </c>
      <c r="F8477" s="284"/>
      <c r="G8477" s="284">
        <f t="shared" si="132"/>
        <v>3045.63</v>
      </c>
    </row>
    <row r="8478" spans="1:7" x14ac:dyDescent="0.25">
      <c r="A8478" s="261" t="s">
        <v>5889</v>
      </c>
      <c r="B8478">
        <v>39691</v>
      </c>
      <c r="C8478" t="s">
        <v>8695</v>
      </c>
      <c r="D8478" t="s">
        <v>5694</v>
      </c>
      <c r="E8478" s="285">
        <v>3830.55</v>
      </c>
      <c r="F8478" s="284"/>
      <c r="G8478" s="284">
        <f t="shared" si="132"/>
        <v>3830.55</v>
      </c>
    </row>
    <row r="8479" spans="1:7" x14ac:dyDescent="0.25">
      <c r="A8479" s="261" t="s">
        <v>5889</v>
      </c>
      <c r="B8479">
        <v>39808</v>
      </c>
      <c r="C8479" t="s">
        <v>8696</v>
      </c>
      <c r="D8479" t="s">
        <v>5694</v>
      </c>
      <c r="E8479" s="285">
        <v>83.42</v>
      </c>
      <c r="F8479" s="284"/>
      <c r="G8479" s="284">
        <f t="shared" si="132"/>
        <v>83.42</v>
      </c>
    </row>
    <row r="8480" spans="1:7" x14ac:dyDescent="0.25">
      <c r="A8480" s="261" t="s">
        <v>5889</v>
      </c>
      <c r="B8480">
        <v>39809</v>
      </c>
      <c r="C8480" t="s">
        <v>8697</v>
      </c>
      <c r="D8480" t="s">
        <v>5694</v>
      </c>
      <c r="E8480" s="285">
        <v>197.85</v>
      </c>
      <c r="F8480" s="284"/>
      <c r="G8480" s="284">
        <f t="shared" si="132"/>
        <v>197.85</v>
      </c>
    </row>
    <row r="8481" spans="1:7" x14ac:dyDescent="0.25">
      <c r="A8481" s="261" t="s">
        <v>5889</v>
      </c>
      <c r="B8481">
        <v>43439</v>
      </c>
      <c r="C8481" t="s">
        <v>8698</v>
      </c>
      <c r="D8481" t="s">
        <v>5694</v>
      </c>
      <c r="E8481" s="285">
        <v>531.76</v>
      </c>
      <c r="F8481" s="284"/>
      <c r="G8481" s="284">
        <f t="shared" si="132"/>
        <v>531.76</v>
      </c>
    </row>
    <row r="8482" spans="1:7" x14ac:dyDescent="0.25">
      <c r="A8482" s="261" t="s">
        <v>5889</v>
      </c>
      <c r="B8482">
        <v>5103</v>
      </c>
      <c r="C8482" t="s">
        <v>8699</v>
      </c>
      <c r="D8482" t="s">
        <v>5694</v>
      </c>
      <c r="E8482" s="285">
        <v>22.92</v>
      </c>
      <c r="F8482" s="284"/>
      <c r="G8482" s="284">
        <f t="shared" si="132"/>
        <v>22.92</v>
      </c>
    </row>
    <row r="8483" spans="1:7" x14ac:dyDescent="0.25">
      <c r="A8483" s="261" t="s">
        <v>5889</v>
      </c>
      <c r="B8483">
        <v>11880</v>
      </c>
      <c r="C8483" t="s">
        <v>8700</v>
      </c>
      <c r="D8483" t="s">
        <v>5694</v>
      </c>
      <c r="E8483" s="285">
        <v>96.41</v>
      </c>
      <c r="F8483" s="284"/>
      <c r="G8483" s="284">
        <f t="shared" si="132"/>
        <v>96.41</v>
      </c>
    </row>
    <row r="8484" spans="1:7" x14ac:dyDescent="0.25">
      <c r="A8484" s="261" t="s">
        <v>5889</v>
      </c>
      <c r="B8484">
        <v>11714</v>
      </c>
      <c r="C8484" t="s">
        <v>8701</v>
      </c>
      <c r="D8484" t="s">
        <v>5694</v>
      </c>
      <c r="E8484" s="285">
        <v>65.680000000000007</v>
      </c>
      <c r="F8484" s="284"/>
      <c r="G8484" s="284">
        <f t="shared" si="132"/>
        <v>65.680000000000007</v>
      </c>
    </row>
    <row r="8485" spans="1:7" x14ac:dyDescent="0.25">
      <c r="A8485" s="261" t="s">
        <v>5889</v>
      </c>
      <c r="B8485">
        <v>11712</v>
      </c>
      <c r="C8485" t="s">
        <v>8702</v>
      </c>
      <c r="D8485" t="s">
        <v>5694</v>
      </c>
      <c r="E8485" s="285">
        <v>42.89</v>
      </c>
      <c r="F8485" s="284"/>
      <c r="G8485" s="284">
        <f t="shared" si="132"/>
        <v>42.89</v>
      </c>
    </row>
    <row r="8486" spans="1:7" x14ac:dyDescent="0.25">
      <c r="A8486" s="261" t="s">
        <v>5889</v>
      </c>
      <c r="B8486">
        <v>11717</v>
      </c>
      <c r="C8486" t="s">
        <v>8703</v>
      </c>
      <c r="D8486" t="s">
        <v>5694</v>
      </c>
      <c r="E8486" s="285">
        <v>51.7</v>
      </c>
      <c r="F8486" s="284"/>
      <c r="G8486" s="284">
        <f t="shared" si="132"/>
        <v>51.7</v>
      </c>
    </row>
    <row r="8487" spans="1:7" x14ac:dyDescent="0.25">
      <c r="A8487" s="261" t="s">
        <v>5889</v>
      </c>
      <c r="B8487">
        <v>1106</v>
      </c>
      <c r="C8487" t="s">
        <v>8704</v>
      </c>
      <c r="D8487" t="s">
        <v>5696</v>
      </c>
      <c r="E8487" s="285">
        <v>0.87</v>
      </c>
      <c r="F8487" s="284"/>
      <c r="G8487" s="284">
        <f t="shared" si="132"/>
        <v>0.87</v>
      </c>
    </row>
    <row r="8488" spans="1:7" x14ac:dyDescent="0.25">
      <c r="A8488" s="261" t="s">
        <v>5889</v>
      </c>
      <c r="B8488">
        <v>11161</v>
      </c>
      <c r="C8488" t="s">
        <v>8705</v>
      </c>
      <c r="D8488" t="s">
        <v>5696</v>
      </c>
      <c r="E8488" s="285">
        <v>1.45</v>
      </c>
      <c r="F8488" s="284"/>
      <c r="G8488" s="284">
        <f t="shared" si="132"/>
        <v>1.45</v>
      </c>
    </row>
    <row r="8489" spans="1:7" x14ac:dyDescent="0.25">
      <c r="A8489" s="261" t="s">
        <v>5889</v>
      </c>
      <c r="B8489">
        <v>1107</v>
      </c>
      <c r="C8489" t="s">
        <v>8706</v>
      </c>
      <c r="D8489" t="s">
        <v>5696</v>
      </c>
      <c r="E8489" s="285">
        <v>0.74</v>
      </c>
      <c r="F8489" s="284"/>
      <c r="G8489" s="284">
        <f t="shared" si="132"/>
        <v>0.74</v>
      </c>
    </row>
    <row r="8490" spans="1:7" x14ac:dyDescent="0.25">
      <c r="A8490" s="261" t="s">
        <v>5889</v>
      </c>
      <c r="B8490">
        <v>44479</v>
      </c>
      <c r="C8490" t="s">
        <v>8707</v>
      </c>
      <c r="D8490" t="s">
        <v>5696</v>
      </c>
      <c r="E8490" s="285">
        <v>0.11</v>
      </c>
      <c r="F8490" s="284"/>
      <c r="G8490" s="284">
        <f t="shared" si="132"/>
        <v>0.11</v>
      </c>
    </row>
    <row r="8491" spans="1:7" x14ac:dyDescent="0.25">
      <c r="A8491" s="261" t="s">
        <v>5889</v>
      </c>
      <c r="B8491">
        <v>4759</v>
      </c>
      <c r="C8491" t="s">
        <v>8708</v>
      </c>
      <c r="D8491" t="s">
        <v>5699</v>
      </c>
      <c r="E8491" s="285">
        <v>15.22</v>
      </c>
      <c r="F8491" s="284"/>
      <c r="G8491" s="284">
        <f t="shared" si="132"/>
        <v>15.22</v>
      </c>
    </row>
    <row r="8492" spans="1:7" x14ac:dyDescent="0.25">
      <c r="A8492" s="261" t="s">
        <v>5889</v>
      </c>
      <c r="B8492">
        <v>41068</v>
      </c>
      <c r="C8492" t="s">
        <v>8709</v>
      </c>
      <c r="D8492" t="s">
        <v>5700</v>
      </c>
      <c r="E8492" s="285">
        <v>2671.11</v>
      </c>
      <c r="F8492" s="284"/>
      <c r="G8492" s="284">
        <f t="shared" si="132"/>
        <v>2671.11</v>
      </c>
    </row>
    <row r="8493" spans="1:7" x14ac:dyDescent="0.25">
      <c r="A8493" s="261" t="s">
        <v>5889</v>
      </c>
      <c r="B8493">
        <v>12618</v>
      </c>
      <c r="C8493" t="s">
        <v>8710</v>
      </c>
      <c r="D8493" t="s">
        <v>5694</v>
      </c>
      <c r="E8493" s="285">
        <v>176.46</v>
      </c>
      <c r="F8493" s="284"/>
      <c r="G8493" s="284">
        <f t="shared" si="132"/>
        <v>176.46</v>
      </c>
    </row>
    <row r="8494" spans="1:7" x14ac:dyDescent="0.25">
      <c r="A8494" s="261" t="s">
        <v>5889</v>
      </c>
      <c r="B8494">
        <v>1108</v>
      </c>
      <c r="C8494" t="s">
        <v>8711</v>
      </c>
      <c r="D8494" t="s">
        <v>5695</v>
      </c>
      <c r="E8494" s="285">
        <v>29.6</v>
      </c>
      <c r="F8494" s="284"/>
      <c r="G8494" s="284">
        <f t="shared" si="132"/>
        <v>29.6</v>
      </c>
    </row>
    <row r="8495" spans="1:7" x14ac:dyDescent="0.25">
      <c r="A8495" s="261" t="s">
        <v>5889</v>
      </c>
      <c r="B8495">
        <v>1117</v>
      </c>
      <c r="C8495" t="s">
        <v>8712</v>
      </c>
      <c r="D8495" t="s">
        <v>5695</v>
      </c>
      <c r="E8495" s="285">
        <v>29.84</v>
      </c>
      <c r="F8495" s="284"/>
      <c r="G8495" s="284">
        <f t="shared" si="132"/>
        <v>29.84</v>
      </c>
    </row>
    <row r="8496" spans="1:7" x14ac:dyDescent="0.25">
      <c r="A8496" s="261" t="s">
        <v>5889</v>
      </c>
      <c r="B8496">
        <v>1118</v>
      </c>
      <c r="C8496" t="s">
        <v>8713</v>
      </c>
      <c r="D8496" t="s">
        <v>5695</v>
      </c>
      <c r="E8496" s="285">
        <v>35.26</v>
      </c>
      <c r="F8496" s="284"/>
      <c r="G8496" s="284">
        <f t="shared" si="132"/>
        <v>35.26</v>
      </c>
    </row>
    <row r="8497" spans="1:7" x14ac:dyDescent="0.25">
      <c r="A8497" s="261" t="s">
        <v>5889</v>
      </c>
      <c r="B8497">
        <v>1110</v>
      </c>
      <c r="C8497" t="s">
        <v>8714</v>
      </c>
      <c r="D8497" t="s">
        <v>5695</v>
      </c>
      <c r="E8497" s="285">
        <v>35.26</v>
      </c>
      <c r="F8497" s="284"/>
      <c r="G8497" s="284">
        <f t="shared" si="132"/>
        <v>35.26</v>
      </c>
    </row>
    <row r="8498" spans="1:7" x14ac:dyDescent="0.25">
      <c r="A8498" s="261" t="s">
        <v>5889</v>
      </c>
      <c r="B8498">
        <v>40784</v>
      </c>
      <c r="C8498" t="s">
        <v>8715</v>
      </c>
      <c r="D8498" t="s">
        <v>5695</v>
      </c>
      <c r="E8498" s="285">
        <v>97.27</v>
      </c>
      <c r="F8498" s="284"/>
      <c r="G8498" s="284">
        <f t="shared" si="132"/>
        <v>97.27</v>
      </c>
    </row>
    <row r="8499" spans="1:7" x14ac:dyDescent="0.25">
      <c r="A8499" s="261" t="s">
        <v>5889</v>
      </c>
      <c r="B8499">
        <v>40782</v>
      </c>
      <c r="C8499" t="s">
        <v>8716</v>
      </c>
      <c r="D8499" t="s">
        <v>5695</v>
      </c>
      <c r="E8499" s="285">
        <v>38.17</v>
      </c>
      <c r="F8499" s="284"/>
      <c r="G8499" s="284">
        <f t="shared" si="132"/>
        <v>38.17</v>
      </c>
    </row>
    <row r="8500" spans="1:7" x14ac:dyDescent="0.25">
      <c r="A8500" s="261" t="s">
        <v>5889</v>
      </c>
      <c r="B8500">
        <v>40783</v>
      </c>
      <c r="C8500" t="s">
        <v>8717</v>
      </c>
      <c r="D8500" t="s">
        <v>5695</v>
      </c>
      <c r="E8500" s="285">
        <v>49.72</v>
      </c>
      <c r="F8500" s="284"/>
      <c r="G8500" s="284">
        <f t="shared" si="132"/>
        <v>49.72</v>
      </c>
    </row>
    <row r="8501" spans="1:7" x14ac:dyDescent="0.25">
      <c r="A8501" s="261" t="s">
        <v>5889</v>
      </c>
      <c r="B8501">
        <v>1109</v>
      </c>
      <c r="C8501" t="s">
        <v>8718</v>
      </c>
      <c r="D8501" t="s">
        <v>5695</v>
      </c>
      <c r="E8501" s="285">
        <v>29.6</v>
      </c>
      <c r="F8501" s="284"/>
      <c r="G8501" s="284">
        <f t="shared" si="132"/>
        <v>29.6</v>
      </c>
    </row>
    <row r="8502" spans="1:7" x14ac:dyDescent="0.25">
      <c r="A8502" s="261" t="s">
        <v>5889</v>
      </c>
      <c r="B8502">
        <v>1119</v>
      </c>
      <c r="C8502" t="s">
        <v>8719</v>
      </c>
      <c r="D8502" t="s">
        <v>5695</v>
      </c>
      <c r="E8502" s="285">
        <v>19.079999999999998</v>
      </c>
      <c r="F8502" s="284"/>
      <c r="G8502" s="284">
        <f t="shared" si="132"/>
        <v>19.079999999999998</v>
      </c>
    </row>
    <row r="8503" spans="1:7" x14ac:dyDescent="0.25">
      <c r="A8503" s="261" t="s">
        <v>5889</v>
      </c>
      <c r="B8503">
        <v>13115</v>
      </c>
      <c r="C8503" t="s">
        <v>8720</v>
      </c>
      <c r="D8503" t="s">
        <v>5695</v>
      </c>
      <c r="E8503" s="285">
        <v>21.08</v>
      </c>
      <c r="F8503" s="284"/>
      <c r="G8503" s="284">
        <f t="shared" si="132"/>
        <v>21.08</v>
      </c>
    </row>
    <row r="8504" spans="1:7" x14ac:dyDescent="0.25">
      <c r="A8504" s="261" t="s">
        <v>5889</v>
      </c>
      <c r="B8504">
        <v>10541</v>
      </c>
      <c r="C8504" t="s">
        <v>8721</v>
      </c>
      <c r="D8504" t="s">
        <v>5695</v>
      </c>
      <c r="E8504" s="285">
        <v>25.76</v>
      </c>
      <c r="F8504" s="284"/>
      <c r="G8504" s="284">
        <f t="shared" si="132"/>
        <v>25.76</v>
      </c>
    </row>
    <row r="8505" spans="1:7" x14ac:dyDescent="0.25">
      <c r="A8505" s="261" t="s">
        <v>5889</v>
      </c>
      <c r="B8505">
        <v>10542</v>
      </c>
      <c r="C8505" t="s">
        <v>8722</v>
      </c>
      <c r="D8505" t="s">
        <v>5695</v>
      </c>
      <c r="E8505" s="285">
        <v>33.68</v>
      </c>
      <c r="F8505" s="284"/>
      <c r="G8505" s="284">
        <f t="shared" si="132"/>
        <v>33.68</v>
      </c>
    </row>
    <row r="8506" spans="1:7" x14ac:dyDescent="0.25">
      <c r="A8506" s="261" t="s">
        <v>5889</v>
      </c>
      <c r="B8506">
        <v>10543</v>
      </c>
      <c r="C8506" t="s">
        <v>8723</v>
      </c>
      <c r="D8506" t="s">
        <v>5695</v>
      </c>
      <c r="E8506" s="285">
        <v>54.65</v>
      </c>
      <c r="F8506" s="284"/>
      <c r="G8506" s="284">
        <f t="shared" si="132"/>
        <v>54.65</v>
      </c>
    </row>
    <row r="8507" spans="1:7" x14ac:dyDescent="0.25">
      <c r="A8507" s="261" t="s">
        <v>5889</v>
      </c>
      <c r="B8507">
        <v>10544</v>
      </c>
      <c r="C8507" t="s">
        <v>8724</v>
      </c>
      <c r="D8507" t="s">
        <v>5695</v>
      </c>
      <c r="E8507" s="285">
        <v>70.69</v>
      </c>
      <c r="F8507" s="284"/>
      <c r="G8507" s="284">
        <f t="shared" si="132"/>
        <v>70.69</v>
      </c>
    </row>
    <row r="8508" spans="1:7" x14ac:dyDescent="0.25">
      <c r="A8508" s="261" t="s">
        <v>5889</v>
      </c>
      <c r="B8508">
        <v>10545</v>
      </c>
      <c r="C8508" t="s">
        <v>8725</v>
      </c>
      <c r="D8508" t="s">
        <v>5695</v>
      </c>
      <c r="E8508" s="285">
        <v>132.1</v>
      </c>
      <c r="F8508" s="284"/>
      <c r="G8508" s="284">
        <f t="shared" si="132"/>
        <v>132.1</v>
      </c>
    </row>
    <row r="8509" spans="1:7" x14ac:dyDescent="0.25">
      <c r="A8509" s="261" t="s">
        <v>5889</v>
      </c>
      <c r="B8509">
        <v>38365</v>
      </c>
      <c r="C8509" t="s">
        <v>8726</v>
      </c>
      <c r="D8509" t="s">
        <v>5701</v>
      </c>
      <c r="E8509" s="285">
        <v>2.72</v>
      </c>
      <c r="F8509" s="284"/>
      <c r="G8509" s="284">
        <f t="shared" si="132"/>
        <v>2.72</v>
      </c>
    </row>
    <row r="8510" spans="1:7" x14ac:dyDescent="0.25">
      <c r="A8510" s="261" t="s">
        <v>5889</v>
      </c>
      <c r="B8510">
        <v>44056</v>
      </c>
      <c r="C8510" t="s">
        <v>8727</v>
      </c>
      <c r="D8510" t="s">
        <v>5694</v>
      </c>
      <c r="E8510" s="285">
        <v>443545.92</v>
      </c>
      <c r="F8510" s="284"/>
      <c r="G8510" s="284">
        <f t="shared" si="132"/>
        <v>443545.92</v>
      </c>
    </row>
    <row r="8511" spans="1:7" x14ac:dyDescent="0.25">
      <c r="A8511" s="261" t="s">
        <v>5889</v>
      </c>
      <c r="B8511">
        <v>44057</v>
      </c>
      <c r="C8511" t="s">
        <v>8728</v>
      </c>
      <c r="D8511" t="s">
        <v>5694</v>
      </c>
      <c r="E8511" s="285">
        <v>473400</v>
      </c>
      <c r="F8511" s="284"/>
      <c r="G8511" s="284">
        <f t="shared" si="132"/>
        <v>473400</v>
      </c>
    </row>
    <row r="8512" spans="1:7" x14ac:dyDescent="0.25">
      <c r="A8512" s="261" t="s">
        <v>5889</v>
      </c>
      <c r="B8512">
        <v>37754</v>
      </c>
      <c r="C8512" t="s">
        <v>8729</v>
      </c>
      <c r="D8512" t="s">
        <v>5694</v>
      </c>
      <c r="E8512" s="285">
        <v>489435.9</v>
      </c>
      <c r="F8512" s="284"/>
      <c r="G8512" s="284">
        <f t="shared" si="132"/>
        <v>489435.9</v>
      </c>
    </row>
    <row r="8513" spans="1:7" x14ac:dyDescent="0.25">
      <c r="A8513" s="261" t="s">
        <v>5889</v>
      </c>
      <c r="B8513">
        <v>37757</v>
      </c>
      <c r="C8513" t="s">
        <v>8730</v>
      </c>
      <c r="D8513" t="s">
        <v>5694</v>
      </c>
      <c r="E8513" s="285">
        <v>545902.72</v>
      </c>
      <c r="F8513" s="284"/>
      <c r="G8513" s="284">
        <f t="shared" si="132"/>
        <v>545902.72</v>
      </c>
    </row>
    <row r="8514" spans="1:7" x14ac:dyDescent="0.25">
      <c r="A8514" s="261" t="s">
        <v>5889</v>
      </c>
      <c r="B8514">
        <v>44058</v>
      </c>
      <c r="C8514" t="s">
        <v>8731</v>
      </c>
      <c r="D8514" t="s">
        <v>5694</v>
      </c>
      <c r="E8514" s="285">
        <v>516048.65</v>
      </c>
      <c r="F8514" s="284"/>
      <c r="G8514" s="284">
        <f t="shared" si="132"/>
        <v>516048.65</v>
      </c>
    </row>
    <row r="8515" spans="1:7" x14ac:dyDescent="0.25">
      <c r="A8515" s="261" t="s">
        <v>5889</v>
      </c>
      <c r="B8515">
        <v>37752</v>
      </c>
      <c r="C8515" t="s">
        <v>8732</v>
      </c>
      <c r="D8515" t="s">
        <v>5694</v>
      </c>
      <c r="E8515" s="285">
        <v>537372.94999999995</v>
      </c>
      <c r="F8515" s="284"/>
      <c r="G8515" s="284">
        <f t="shared" ref="G8515:G8578" si="133">E8515-F8515</f>
        <v>537372.94999999995</v>
      </c>
    </row>
    <row r="8516" spans="1:7" x14ac:dyDescent="0.25">
      <c r="A8516" s="261" t="s">
        <v>5889</v>
      </c>
      <c r="B8516">
        <v>44059</v>
      </c>
      <c r="C8516" t="s">
        <v>8733</v>
      </c>
      <c r="D8516" t="s">
        <v>5694</v>
      </c>
      <c r="E8516" s="285">
        <v>424780.54</v>
      </c>
      <c r="F8516" s="284"/>
      <c r="G8516" s="284">
        <f t="shared" si="133"/>
        <v>424780.54</v>
      </c>
    </row>
    <row r="8517" spans="1:7" x14ac:dyDescent="0.25">
      <c r="A8517" s="261" t="s">
        <v>5889</v>
      </c>
      <c r="B8517">
        <v>37750</v>
      </c>
      <c r="C8517" t="s">
        <v>8734</v>
      </c>
      <c r="D8517" t="s">
        <v>5694</v>
      </c>
      <c r="E8517" s="285">
        <v>425633.51</v>
      </c>
      <c r="F8517" s="284"/>
      <c r="G8517" s="284">
        <f t="shared" si="133"/>
        <v>425633.51</v>
      </c>
    </row>
    <row r="8518" spans="1:7" x14ac:dyDescent="0.25">
      <c r="A8518" s="261" t="s">
        <v>5889</v>
      </c>
      <c r="B8518">
        <v>37758</v>
      </c>
      <c r="C8518" t="s">
        <v>8735</v>
      </c>
      <c r="D8518" t="s">
        <v>5694</v>
      </c>
      <c r="E8518" s="285">
        <v>677260.52</v>
      </c>
      <c r="F8518" s="284"/>
      <c r="G8518" s="284">
        <f t="shared" si="133"/>
        <v>677260.52</v>
      </c>
    </row>
    <row r="8519" spans="1:7" x14ac:dyDescent="0.25">
      <c r="A8519" s="261" t="s">
        <v>5889</v>
      </c>
      <c r="B8519">
        <v>44060</v>
      </c>
      <c r="C8519" t="s">
        <v>8736</v>
      </c>
      <c r="D8519" t="s">
        <v>5694</v>
      </c>
      <c r="E8519" s="285">
        <v>655083.25</v>
      </c>
      <c r="F8519" s="284"/>
      <c r="G8519" s="284">
        <f t="shared" si="133"/>
        <v>655083.25</v>
      </c>
    </row>
    <row r="8520" spans="1:7" x14ac:dyDescent="0.25">
      <c r="A8520" s="261" t="s">
        <v>5889</v>
      </c>
      <c r="B8520">
        <v>37749</v>
      </c>
      <c r="C8520" t="s">
        <v>8737</v>
      </c>
      <c r="D8520" t="s">
        <v>5694</v>
      </c>
      <c r="E8520" s="285">
        <v>699437.84</v>
      </c>
      <c r="F8520" s="284"/>
      <c r="G8520" s="284">
        <f t="shared" si="133"/>
        <v>699437.84</v>
      </c>
    </row>
    <row r="8521" spans="1:7" x14ac:dyDescent="0.25">
      <c r="A8521" s="261" t="s">
        <v>5889</v>
      </c>
      <c r="B8521">
        <v>44061</v>
      </c>
      <c r="C8521" t="s">
        <v>8738</v>
      </c>
      <c r="D8521" t="s">
        <v>5694</v>
      </c>
      <c r="E8521" s="285">
        <v>642288.66</v>
      </c>
      <c r="F8521" s="284"/>
      <c r="G8521" s="284">
        <f t="shared" si="133"/>
        <v>642288.66</v>
      </c>
    </row>
    <row r="8522" spans="1:7" x14ac:dyDescent="0.25">
      <c r="A8522" s="261" t="s">
        <v>5889</v>
      </c>
      <c r="B8522">
        <v>1159</v>
      </c>
      <c r="C8522" t="s">
        <v>8739</v>
      </c>
      <c r="D8522" t="s">
        <v>5694</v>
      </c>
      <c r="E8522" s="285">
        <v>273970.5</v>
      </c>
      <c r="F8522" s="284"/>
      <c r="G8522" s="284">
        <f t="shared" si="133"/>
        <v>273970.5</v>
      </c>
    </row>
    <row r="8523" spans="1:7" x14ac:dyDescent="0.25">
      <c r="A8523" s="261" t="s">
        <v>5889</v>
      </c>
      <c r="B8523">
        <v>12114</v>
      </c>
      <c r="C8523" t="s">
        <v>8740</v>
      </c>
      <c r="D8523" t="s">
        <v>5694</v>
      </c>
      <c r="E8523" s="285">
        <v>157.05000000000001</v>
      </c>
      <c r="F8523" s="284"/>
      <c r="G8523" s="284">
        <f t="shared" si="133"/>
        <v>157.05000000000001</v>
      </c>
    </row>
    <row r="8524" spans="1:7" x14ac:dyDescent="0.25">
      <c r="A8524" s="261" t="s">
        <v>5889</v>
      </c>
      <c r="B8524">
        <v>38106</v>
      </c>
      <c r="C8524" t="s">
        <v>8741</v>
      </c>
      <c r="D8524" t="s">
        <v>5694</v>
      </c>
      <c r="E8524" s="285">
        <v>21.34</v>
      </c>
      <c r="F8524" s="284"/>
      <c r="G8524" s="284">
        <f t="shared" si="133"/>
        <v>21.34</v>
      </c>
    </row>
    <row r="8525" spans="1:7" x14ac:dyDescent="0.25">
      <c r="A8525" s="261" t="s">
        <v>5889</v>
      </c>
      <c r="B8525">
        <v>38085</v>
      </c>
      <c r="C8525" t="s">
        <v>8742</v>
      </c>
      <c r="D8525" t="s">
        <v>5694</v>
      </c>
      <c r="E8525" s="285">
        <v>25.21</v>
      </c>
      <c r="F8525" s="284"/>
      <c r="G8525" s="284">
        <f t="shared" si="133"/>
        <v>25.21</v>
      </c>
    </row>
    <row r="8526" spans="1:7" x14ac:dyDescent="0.25">
      <c r="A8526" s="261" t="s">
        <v>5889</v>
      </c>
      <c r="B8526">
        <v>38599</v>
      </c>
      <c r="C8526" t="s">
        <v>8743</v>
      </c>
      <c r="D8526" t="s">
        <v>5694</v>
      </c>
      <c r="E8526" s="285">
        <v>6.48</v>
      </c>
      <c r="F8526" s="284"/>
      <c r="G8526" s="284">
        <f t="shared" si="133"/>
        <v>6.48</v>
      </c>
    </row>
    <row r="8527" spans="1:7" x14ac:dyDescent="0.25">
      <c r="A8527" s="261" t="s">
        <v>5889</v>
      </c>
      <c r="B8527">
        <v>38596</v>
      </c>
      <c r="C8527" t="s">
        <v>8744</v>
      </c>
      <c r="D8527" t="s">
        <v>5694</v>
      </c>
      <c r="E8527" s="285">
        <v>5.38</v>
      </c>
      <c r="F8527" s="284"/>
      <c r="G8527" s="284">
        <f t="shared" si="133"/>
        <v>5.38</v>
      </c>
    </row>
    <row r="8528" spans="1:7" x14ac:dyDescent="0.25">
      <c r="A8528" s="261" t="s">
        <v>5889</v>
      </c>
      <c r="B8528">
        <v>38600</v>
      </c>
      <c r="C8528" t="s">
        <v>8745</v>
      </c>
      <c r="D8528" t="s">
        <v>5694</v>
      </c>
      <c r="E8528" s="285">
        <v>6.87</v>
      </c>
      <c r="F8528" s="284"/>
      <c r="G8528" s="284">
        <f t="shared" si="133"/>
        <v>6.87</v>
      </c>
    </row>
    <row r="8529" spans="1:7" x14ac:dyDescent="0.25">
      <c r="A8529" s="261" t="s">
        <v>5889</v>
      </c>
      <c r="B8529">
        <v>38597</v>
      </c>
      <c r="C8529" t="s">
        <v>8746</v>
      </c>
      <c r="D8529" t="s">
        <v>5694</v>
      </c>
      <c r="E8529" s="285">
        <v>5.42</v>
      </c>
      <c r="F8529" s="284"/>
      <c r="G8529" s="284">
        <f t="shared" si="133"/>
        <v>5.42</v>
      </c>
    </row>
    <row r="8530" spans="1:7" x14ac:dyDescent="0.25">
      <c r="A8530" s="261" t="s">
        <v>5889</v>
      </c>
      <c r="B8530">
        <v>659</v>
      </c>
      <c r="C8530" t="s">
        <v>8747</v>
      </c>
      <c r="D8530" t="s">
        <v>5694</v>
      </c>
      <c r="E8530" s="285">
        <v>3.11</v>
      </c>
      <c r="F8530" s="284"/>
      <c r="G8530" s="284">
        <f t="shared" si="133"/>
        <v>3.11</v>
      </c>
    </row>
    <row r="8531" spans="1:7" x14ac:dyDescent="0.25">
      <c r="A8531" s="261" t="s">
        <v>5889</v>
      </c>
      <c r="B8531">
        <v>660</v>
      </c>
      <c r="C8531" t="s">
        <v>8748</v>
      </c>
      <c r="D8531" t="s">
        <v>5694</v>
      </c>
      <c r="E8531" s="285">
        <v>3.73</v>
      </c>
      <c r="F8531" s="284"/>
      <c r="G8531" s="284">
        <f t="shared" si="133"/>
        <v>3.73</v>
      </c>
    </row>
    <row r="8532" spans="1:7" x14ac:dyDescent="0.25">
      <c r="A8532" s="261" t="s">
        <v>5889</v>
      </c>
      <c r="B8532">
        <v>658</v>
      </c>
      <c r="C8532" t="s">
        <v>8749</v>
      </c>
      <c r="D8532" t="s">
        <v>5694</v>
      </c>
      <c r="E8532" s="285">
        <v>2.1</v>
      </c>
      <c r="F8532" s="284"/>
      <c r="G8532" s="284">
        <f t="shared" si="133"/>
        <v>2.1</v>
      </c>
    </row>
    <row r="8533" spans="1:7" x14ac:dyDescent="0.25">
      <c r="A8533" s="261" t="s">
        <v>5889</v>
      </c>
      <c r="B8533">
        <v>38548</v>
      </c>
      <c r="C8533" t="s">
        <v>8750</v>
      </c>
      <c r="D8533" t="s">
        <v>5694</v>
      </c>
      <c r="E8533" s="285">
        <v>1.95</v>
      </c>
      <c r="F8533" s="284"/>
      <c r="G8533" s="284">
        <f t="shared" si="133"/>
        <v>1.95</v>
      </c>
    </row>
    <row r="8534" spans="1:7" x14ac:dyDescent="0.25">
      <c r="A8534" s="261" t="s">
        <v>5889</v>
      </c>
      <c r="B8534">
        <v>34649</v>
      </c>
      <c r="C8534" t="s">
        <v>8751</v>
      </c>
      <c r="D8534" t="s">
        <v>5694</v>
      </c>
      <c r="E8534" s="285">
        <v>2.64</v>
      </c>
      <c r="F8534" s="284"/>
      <c r="G8534" s="284">
        <f t="shared" si="133"/>
        <v>2.64</v>
      </c>
    </row>
    <row r="8535" spans="1:7" x14ac:dyDescent="0.25">
      <c r="A8535" s="261" t="s">
        <v>5889</v>
      </c>
      <c r="B8535">
        <v>34655</v>
      </c>
      <c r="C8535" t="s">
        <v>8752</v>
      </c>
      <c r="D8535" t="s">
        <v>5694</v>
      </c>
      <c r="E8535" s="285">
        <v>3.5</v>
      </c>
      <c r="F8535" s="284"/>
      <c r="G8535" s="284">
        <f t="shared" si="133"/>
        <v>3.5</v>
      </c>
    </row>
    <row r="8536" spans="1:7" x14ac:dyDescent="0.25">
      <c r="A8536" s="261" t="s">
        <v>5889</v>
      </c>
      <c r="B8536">
        <v>40607</v>
      </c>
      <c r="C8536" t="s">
        <v>8753</v>
      </c>
      <c r="D8536" t="s">
        <v>5694</v>
      </c>
      <c r="E8536" s="285">
        <v>4.4000000000000004</v>
      </c>
      <c r="F8536" s="284"/>
      <c r="G8536" s="284">
        <f t="shared" si="133"/>
        <v>4.4000000000000004</v>
      </c>
    </row>
    <row r="8537" spans="1:7" x14ac:dyDescent="0.25">
      <c r="A8537" s="261" t="s">
        <v>5889</v>
      </c>
      <c r="B8537">
        <v>567</v>
      </c>
      <c r="C8537" t="s">
        <v>8754</v>
      </c>
      <c r="D8537" t="s">
        <v>5695</v>
      </c>
      <c r="E8537" s="285">
        <v>9.68</v>
      </c>
      <c r="F8537" s="284"/>
      <c r="G8537" s="284">
        <f t="shared" si="133"/>
        <v>9.68</v>
      </c>
    </row>
    <row r="8538" spans="1:7" x14ac:dyDescent="0.25">
      <c r="A8538" s="261" t="s">
        <v>5889</v>
      </c>
      <c r="B8538">
        <v>574</v>
      </c>
      <c r="C8538" t="s">
        <v>8755</v>
      </c>
      <c r="D8538" t="s">
        <v>5695</v>
      </c>
      <c r="E8538" s="285">
        <v>25.44</v>
      </c>
      <c r="F8538" s="284"/>
      <c r="G8538" s="284">
        <f t="shared" si="133"/>
        <v>25.44</v>
      </c>
    </row>
    <row r="8539" spans="1:7" x14ac:dyDescent="0.25">
      <c r="A8539" s="261" t="s">
        <v>5889</v>
      </c>
      <c r="B8539">
        <v>568</v>
      </c>
      <c r="C8539" t="s">
        <v>8756</v>
      </c>
      <c r="D8539" t="s">
        <v>5695</v>
      </c>
      <c r="E8539" s="285">
        <v>53.6</v>
      </c>
      <c r="F8539" s="284"/>
      <c r="G8539" s="284">
        <f t="shared" si="133"/>
        <v>53.6</v>
      </c>
    </row>
    <row r="8540" spans="1:7" x14ac:dyDescent="0.25">
      <c r="A8540" s="261" t="s">
        <v>5889</v>
      </c>
      <c r="B8540">
        <v>4777</v>
      </c>
      <c r="C8540" t="s">
        <v>8757</v>
      </c>
      <c r="D8540" t="s">
        <v>5696</v>
      </c>
      <c r="E8540" s="285">
        <v>10.9</v>
      </c>
      <c r="F8540" s="284"/>
      <c r="G8540" s="284">
        <f t="shared" si="133"/>
        <v>10.9</v>
      </c>
    </row>
    <row r="8541" spans="1:7" x14ac:dyDescent="0.25">
      <c r="A8541" s="261" t="s">
        <v>5889</v>
      </c>
      <c r="B8541">
        <v>592</v>
      </c>
      <c r="C8541" t="s">
        <v>8758</v>
      </c>
      <c r="D8541" t="s">
        <v>5696</v>
      </c>
      <c r="E8541" s="285">
        <v>45.78</v>
      </c>
      <c r="F8541" s="284"/>
      <c r="G8541" s="284">
        <f t="shared" si="133"/>
        <v>45.78</v>
      </c>
    </row>
    <row r="8542" spans="1:7" x14ac:dyDescent="0.25">
      <c r="A8542" s="261" t="s">
        <v>5889</v>
      </c>
      <c r="B8542">
        <v>586</v>
      </c>
      <c r="C8542" t="s">
        <v>8759</v>
      </c>
      <c r="D8542" t="s">
        <v>5695</v>
      </c>
      <c r="E8542" s="285">
        <v>26.91</v>
      </c>
      <c r="F8542" s="284"/>
      <c r="G8542" s="284">
        <f t="shared" si="133"/>
        <v>26.91</v>
      </c>
    </row>
    <row r="8543" spans="1:7" x14ac:dyDescent="0.25">
      <c r="A8543" s="261" t="s">
        <v>5889</v>
      </c>
      <c r="B8543">
        <v>588</v>
      </c>
      <c r="C8543" t="s">
        <v>8760</v>
      </c>
      <c r="D8543" t="s">
        <v>5695</v>
      </c>
      <c r="E8543" s="285">
        <v>42.57</v>
      </c>
      <c r="F8543" s="284"/>
      <c r="G8543" s="284">
        <f t="shared" si="133"/>
        <v>42.57</v>
      </c>
    </row>
    <row r="8544" spans="1:7" x14ac:dyDescent="0.25">
      <c r="A8544" s="261" t="s">
        <v>5889</v>
      </c>
      <c r="B8544">
        <v>591</v>
      </c>
      <c r="C8544" t="s">
        <v>8761</v>
      </c>
      <c r="D8544" t="s">
        <v>5696</v>
      </c>
      <c r="E8544" s="285">
        <v>42.72</v>
      </c>
      <c r="F8544" s="284"/>
      <c r="G8544" s="284">
        <f t="shared" si="133"/>
        <v>42.72</v>
      </c>
    </row>
    <row r="8545" spans="1:7" x14ac:dyDescent="0.25">
      <c r="A8545" s="261" t="s">
        <v>5889</v>
      </c>
      <c r="B8545">
        <v>584</v>
      </c>
      <c r="C8545" t="s">
        <v>8762</v>
      </c>
      <c r="D8545" t="s">
        <v>5695</v>
      </c>
      <c r="E8545" s="285">
        <v>45.47</v>
      </c>
      <c r="F8545" s="284"/>
      <c r="G8545" s="284">
        <f t="shared" si="133"/>
        <v>45.47</v>
      </c>
    </row>
    <row r="8546" spans="1:7" x14ac:dyDescent="0.25">
      <c r="A8546" s="261" t="s">
        <v>5889</v>
      </c>
      <c r="B8546">
        <v>589</v>
      </c>
      <c r="C8546" t="s">
        <v>8763</v>
      </c>
      <c r="D8546" t="s">
        <v>5695</v>
      </c>
      <c r="E8546" s="285">
        <v>71.959999999999994</v>
      </c>
      <c r="F8546" s="284"/>
      <c r="G8546" s="284">
        <f t="shared" si="133"/>
        <v>71.959999999999994</v>
      </c>
    </row>
    <row r="8547" spans="1:7" x14ac:dyDescent="0.25">
      <c r="A8547" s="261" t="s">
        <v>5889</v>
      </c>
      <c r="B8547">
        <v>1165</v>
      </c>
      <c r="C8547" t="s">
        <v>8764</v>
      </c>
      <c r="D8547" t="s">
        <v>5694</v>
      </c>
      <c r="E8547" s="285">
        <v>17.7</v>
      </c>
      <c r="F8547" s="284"/>
      <c r="G8547" s="284">
        <f t="shared" si="133"/>
        <v>17.7</v>
      </c>
    </row>
    <row r="8548" spans="1:7" x14ac:dyDescent="0.25">
      <c r="A8548" s="261" t="s">
        <v>5889</v>
      </c>
      <c r="B8548">
        <v>1164</v>
      </c>
      <c r="C8548" t="s">
        <v>8765</v>
      </c>
      <c r="D8548" t="s">
        <v>5694</v>
      </c>
      <c r="E8548" s="285">
        <v>14.33</v>
      </c>
      <c r="F8548" s="284"/>
      <c r="G8548" s="284">
        <f t="shared" si="133"/>
        <v>14.33</v>
      </c>
    </row>
    <row r="8549" spans="1:7" x14ac:dyDescent="0.25">
      <c r="A8549" s="261" t="s">
        <v>5889</v>
      </c>
      <c r="B8549">
        <v>1162</v>
      </c>
      <c r="C8549" t="s">
        <v>8766</v>
      </c>
      <c r="D8549" t="s">
        <v>5694</v>
      </c>
      <c r="E8549" s="285">
        <v>4.9800000000000004</v>
      </c>
      <c r="F8549" s="284"/>
      <c r="G8549" s="284">
        <f t="shared" si="133"/>
        <v>4.9800000000000004</v>
      </c>
    </row>
    <row r="8550" spans="1:7" x14ac:dyDescent="0.25">
      <c r="A8550" s="261" t="s">
        <v>5889</v>
      </c>
      <c r="B8550">
        <v>12395</v>
      </c>
      <c r="C8550" t="s">
        <v>8767</v>
      </c>
      <c r="D8550" t="s">
        <v>5694</v>
      </c>
      <c r="E8550" s="285">
        <v>4.84</v>
      </c>
      <c r="F8550" s="284"/>
      <c r="G8550" s="284">
        <f t="shared" si="133"/>
        <v>4.84</v>
      </c>
    </row>
    <row r="8551" spans="1:7" x14ac:dyDescent="0.25">
      <c r="A8551" s="261" t="s">
        <v>5889</v>
      </c>
      <c r="B8551">
        <v>1170</v>
      </c>
      <c r="C8551" t="s">
        <v>8768</v>
      </c>
      <c r="D8551" t="s">
        <v>5694</v>
      </c>
      <c r="E8551" s="285">
        <v>9.39</v>
      </c>
      <c r="F8551" s="284"/>
      <c r="G8551" s="284">
        <f t="shared" si="133"/>
        <v>9.39</v>
      </c>
    </row>
    <row r="8552" spans="1:7" x14ac:dyDescent="0.25">
      <c r="A8552" s="261" t="s">
        <v>5889</v>
      </c>
      <c r="B8552">
        <v>1169</v>
      </c>
      <c r="C8552" t="s">
        <v>8769</v>
      </c>
      <c r="D8552" t="s">
        <v>5694</v>
      </c>
      <c r="E8552" s="285">
        <v>46.11</v>
      </c>
      <c r="F8552" s="284"/>
      <c r="G8552" s="284">
        <f t="shared" si="133"/>
        <v>46.11</v>
      </c>
    </row>
    <row r="8553" spans="1:7" x14ac:dyDescent="0.25">
      <c r="A8553" s="261" t="s">
        <v>5889</v>
      </c>
      <c r="B8553">
        <v>1166</v>
      </c>
      <c r="C8553" t="s">
        <v>8770</v>
      </c>
      <c r="D8553" t="s">
        <v>5694</v>
      </c>
      <c r="E8553" s="285">
        <v>25.56</v>
      </c>
      <c r="F8553" s="284"/>
      <c r="G8553" s="284">
        <f t="shared" si="133"/>
        <v>25.56</v>
      </c>
    </row>
    <row r="8554" spans="1:7" x14ac:dyDescent="0.25">
      <c r="A8554" s="261" t="s">
        <v>5889</v>
      </c>
      <c r="B8554">
        <v>1163</v>
      </c>
      <c r="C8554" t="s">
        <v>8771</v>
      </c>
      <c r="D8554" t="s">
        <v>5694</v>
      </c>
      <c r="E8554" s="285">
        <v>6.44</v>
      </c>
      <c r="F8554" s="284"/>
      <c r="G8554" s="284">
        <f t="shared" si="133"/>
        <v>6.44</v>
      </c>
    </row>
    <row r="8555" spans="1:7" x14ac:dyDescent="0.25">
      <c r="A8555" s="261" t="s">
        <v>5889</v>
      </c>
      <c r="B8555">
        <v>12396</v>
      </c>
      <c r="C8555" t="s">
        <v>8772</v>
      </c>
      <c r="D8555" t="s">
        <v>5694</v>
      </c>
      <c r="E8555" s="285">
        <v>4.84</v>
      </c>
      <c r="F8555" s="284"/>
      <c r="G8555" s="284">
        <f t="shared" si="133"/>
        <v>4.84</v>
      </c>
    </row>
    <row r="8556" spans="1:7" x14ac:dyDescent="0.25">
      <c r="A8556" s="261" t="s">
        <v>5889</v>
      </c>
      <c r="B8556">
        <v>1168</v>
      </c>
      <c r="C8556" t="s">
        <v>8773</v>
      </c>
      <c r="D8556" t="s">
        <v>5694</v>
      </c>
      <c r="E8556" s="285">
        <v>65.73</v>
      </c>
      <c r="F8556" s="284"/>
      <c r="G8556" s="284">
        <f t="shared" si="133"/>
        <v>65.73</v>
      </c>
    </row>
    <row r="8557" spans="1:7" x14ac:dyDescent="0.25">
      <c r="A8557" s="261" t="s">
        <v>5889</v>
      </c>
      <c r="B8557">
        <v>1167</v>
      </c>
      <c r="C8557" t="s">
        <v>8774</v>
      </c>
      <c r="D8557" t="s">
        <v>5694</v>
      </c>
      <c r="E8557" s="285">
        <v>109.95</v>
      </c>
      <c r="F8557" s="284"/>
      <c r="G8557" s="284">
        <f t="shared" si="133"/>
        <v>109.95</v>
      </c>
    </row>
    <row r="8558" spans="1:7" x14ac:dyDescent="0.25">
      <c r="A8558" s="261" t="s">
        <v>5889</v>
      </c>
      <c r="B8558">
        <v>36331</v>
      </c>
      <c r="C8558" t="s">
        <v>8775</v>
      </c>
      <c r="D8558" t="s">
        <v>5694</v>
      </c>
      <c r="E8558" s="285">
        <v>2.2799999999999998</v>
      </c>
      <c r="F8558" s="284"/>
      <c r="G8558" s="284">
        <f t="shared" si="133"/>
        <v>2.2799999999999998</v>
      </c>
    </row>
    <row r="8559" spans="1:7" x14ac:dyDescent="0.25">
      <c r="A8559" s="261" t="s">
        <v>5889</v>
      </c>
      <c r="B8559">
        <v>36346</v>
      </c>
      <c r="C8559" t="s">
        <v>8776</v>
      </c>
      <c r="D8559" t="s">
        <v>5694</v>
      </c>
      <c r="E8559" s="285">
        <v>3.41</v>
      </c>
      <c r="F8559" s="284"/>
      <c r="G8559" s="284">
        <f t="shared" si="133"/>
        <v>3.41</v>
      </c>
    </row>
    <row r="8560" spans="1:7" x14ac:dyDescent="0.25">
      <c r="A8560" s="261" t="s">
        <v>5889</v>
      </c>
      <c r="B8560">
        <v>1197</v>
      </c>
      <c r="C8560" t="s">
        <v>8777</v>
      </c>
      <c r="D8560" t="s">
        <v>5694</v>
      </c>
      <c r="E8560" s="285">
        <v>2.0299999999999998</v>
      </c>
      <c r="F8560" s="284"/>
      <c r="G8560" s="284">
        <f t="shared" si="133"/>
        <v>2.0299999999999998</v>
      </c>
    </row>
    <row r="8561" spans="1:7" x14ac:dyDescent="0.25">
      <c r="A8561" s="261" t="s">
        <v>5889</v>
      </c>
      <c r="B8561">
        <v>1202</v>
      </c>
      <c r="C8561" t="s">
        <v>8778</v>
      </c>
      <c r="D8561" t="s">
        <v>5694</v>
      </c>
      <c r="E8561" s="285">
        <v>5.76</v>
      </c>
      <c r="F8561" s="284"/>
      <c r="G8561" s="284">
        <f t="shared" si="133"/>
        <v>5.76</v>
      </c>
    </row>
    <row r="8562" spans="1:7" x14ac:dyDescent="0.25">
      <c r="A8562" s="261" t="s">
        <v>5889</v>
      </c>
      <c r="B8562">
        <v>1198</v>
      </c>
      <c r="C8562" t="s">
        <v>8779</v>
      </c>
      <c r="D8562" t="s">
        <v>5694</v>
      </c>
      <c r="E8562" s="285">
        <v>2.66</v>
      </c>
      <c r="F8562" s="284"/>
      <c r="G8562" s="284">
        <f t="shared" si="133"/>
        <v>2.66</v>
      </c>
    </row>
    <row r="8563" spans="1:7" x14ac:dyDescent="0.25">
      <c r="A8563" s="261" t="s">
        <v>5889</v>
      </c>
      <c r="B8563">
        <v>20088</v>
      </c>
      <c r="C8563" t="s">
        <v>8780</v>
      </c>
      <c r="D8563" t="s">
        <v>5694</v>
      </c>
      <c r="E8563" s="285">
        <v>13.58</v>
      </c>
      <c r="F8563" s="284"/>
      <c r="G8563" s="284">
        <f t="shared" si="133"/>
        <v>13.58</v>
      </c>
    </row>
    <row r="8564" spans="1:7" x14ac:dyDescent="0.25">
      <c r="A8564" s="261" t="s">
        <v>5889</v>
      </c>
      <c r="B8564">
        <v>20089</v>
      </c>
      <c r="C8564" t="s">
        <v>8781</v>
      </c>
      <c r="D8564" t="s">
        <v>5694</v>
      </c>
      <c r="E8564" s="285">
        <v>66.56</v>
      </c>
      <c r="F8564" s="284"/>
      <c r="G8564" s="284">
        <f t="shared" si="133"/>
        <v>66.56</v>
      </c>
    </row>
    <row r="8565" spans="1:7" x14ac:dyDescent="0.25">
      <c r="A8565" s="261" t="s">
        <v>5889</v>
      </c>
      <c r="B8565">
        <v>20087</v>
      </c>
      <c r="C8565" t="s">
        <v>8782</v>
      </c>
      <c r="D8565" t="s">
        <v>5694</v>
      </c>
      <c r="E8565" s="285">
        <v>11.23</v>
      </c>
      <c r="F8565" s="284"/>
      <c r="G8565" s="284">
        <f t="shared" si="133"/>
        <v>11.23</v>
      </c>
    </row>
    <row r="8566" spans="1:7" x14ac:dyDescent="0.25">
      <c r="A8566" s="261" t="s">
        <v>5889</v>
      </c>
      <c r="B8566">
        <v>1200</v>
      </c>
      <c r="C8566" t="s">
        <v>8783</v>
      </c>
      <c r="D8566" t="s">
        <v>5694</v>
      </c>
      <c r="E8566" s="285">
        <v>10.199999999999999</v>
      </c>
      <c r="F8566" s="284"/>
      <c r="G8566" s="284">
        <f t="shared" si="133"/>
        <v>10.199999999999999</v>
      </c>
    </row>
    <row r="8567" spans="1:7" x14ac:dyDescent="0.25">
      <c r="A8567" s="261" t="s">
        <v>5889</v>
      </c>
      <c r="B8567">
        <v>12909</v>
      </c>
      <c r="C8567" t="s">
        <v>8784</v>
      </c>
      <c r="D8567" t="s">
        <v>5694</v>
      </c>
      <c r="E8567" s="285">
        <v>4.7300000000000004</v>
      </c>
      <c r="F8567" s="284"/>
      <c r="G8567" s="284">
        <f t="shared" si="133"/>
        <v>4.7300000000000004</v>
      </c>
    </row>
    <row r="8568" spans="1:7" x14ac:dyDescent="0.25">
      <c r="A8568" s="261" t="s">
        <v>5889</v>
      </c>
      <c r="B8568">
        <v>12910</v>
      </c>
      <c r="C8568" t="s">
        <v>8785</v>
      </c>
      <c r="D8568" t="s">
        <v>5694</v>
      </c>
      <c r="E8568" s="285">
        <v>8.5</v>
      </c>
      <c r="F8568" s="284"/>
      <c r="G8568" s="284">
        <f t="shared" si="133"/>
        <v>8.5</v>
      </c>
    </row>
    <row r="8569" spans="1:7" x14ac:dyDescent="0.25">
      <c r="A8569" s="261" t="s">
        <v>5889</v>
      </c>
      <c r="B8569">
        <v>1191</v>
      </c>
      <c r="C8569" t="s">
        <v>8786</v>
      </c>
      <c r="D8569" t="s">
        <v>5694</v>
      </c>
      <c r="E8569" s="285">
        <v>1.45</v>
      </c>
      <c r="F8569" s="284"/>
      <c r="G8569" s="284">
        <f t="shared" si="133"/>
        <v>1.45</v>
      </c>
    </row>
    <row r="8570" spans="1:7" x14ac:dyDescent="0.25">
      <c r="A8570" s="261" t="s">
        <v>5889</v>
      </c>
      <c r="B8570">
        <v>1185</v>
      </c>
      <c r="C8570" t="s">
        <v>8787</v>
      </c>
      <c r="D8570" t="s">
        <v>5694</v>
      </c>
      <c r="E8570" s="285">
        <v>1.45</v>
      </c>
      <c r="F8570" s="284"/>
      <c r="G8570" s="284">
        <f t="shared" si="133"/>
        <v>1.45</v>
      </c>
    </row>
    <row r="8571" spans="1:7" x14ac:dyDescent="0.25">
      <c r="A8571" s="261" t="s">
        <v>5889</v>
      </c>
      <c r="B8571">
        <v>1189</v>
      </c>
      <c r="C8571" t="s">
        <v>8788</v>
      </c>
      <c r="D8571" t="s">
        <v>5694</v>
      </c>
      <c r="E8571" s="285">
        <v>2.37</v>
      </c>
      <c r="F8571" s="284"/>
      <c r="G8571" s="284">
        <f t="shared" si="133"/>
        <v>2.37</v>
      </c>
    </row>
    <row r="8572" spans="1:7" x14ac:dyDescent="0.25">
      <c r="A8572" s="261" t="s">
        <v>5889</v>
      </c>
      <c r="B8572">
        <v>1193</v>
      </c>
      <c r="C8572" t="s">
        <v>8789</v>
      </c>
      <c r="D8572" t="s">
        <v>5694</v>
      </c>
      <c r="E8572" s="285">
        <v>4.55</v>
      </c>
      <c r="F8572" s="284"/>
      <c r="G8572" s="284">
        <f t="shared" si="133"/>
        <v>4.55</v>
      </c>
    </row>
    <row r="8573" spans="1:7" x14ac:dyDescent="0.25">
      <c r="A8573" s="261" t="s">
        <v>5889</v>
      </c>
      <c r="B8573">
        <v>1194</v>
      </c>
      <c r="C8573" t="s">
        <v>8790</v>
      </c>
      <c r="D8573" t="s">
        <v>5694</v>
      </c>
      <c r="E8573" s="285">
        <v>8.2200000000000006</v>
      </c>
      <c r="F8573" s="284"/>
      <c r="G8573" s="284">
        <f t="shared" si="133"/>
        <v>8.2200000000000006</v>
      </c>
    </row>
    <row r="8574" spans="1:7" x14ac:dyDescent="0.25">
      <c r="A8574" s="261" t="s">
        <v>5889</v>
      </c>
      <c r="B8574">
        <v>1195</v>
      </c>
      <c r="C8574" t="s">
        <v>8791</v>
      </c>
      <c r="D8574" t="s">
        <v>5694</v>
      </c>
      <c r="E8574" s="285">
        <v>13.83</v>
      </c>
      <c r="F8574" s="284"/>
      <c r="G8574" s="284">
        <f t="shared" si="133"/>
        <v>13.83</v>
      </c>
    </row>
    <row r="8575" spans="1:7" x14ac:dyDescent="0.25">
      <c r="A8575" s="261" t="s">
        <v>5889</v>
      </c>
      <c r="B8575">
        <v>1204</v>
      </c>
      <c r="C8575" t="s">
        <v>8792</v>
      </c>
      <c r="D8575" t="s">
        <v>5694</v>
      </c>
      <c r="E8575" s="285">
        <v>24.19</v>
      </c>
      <c r="F8575" s="284"/>
      <c r="G8575" s="284">
        <f t="shared" si="133"/>
        <v>24.19</v>
      </c>
    </row>
    <row r="8576" spans="1:7" x14ac:dyDescent="0.25">
      <c r="A8576" s="261" t="s">
        <v>5889</v>
      </c>
      <c r="B8576">
        <v>1207</v>
      </c>
      <c r="C8576" t="s">
        <v>8793</v>
      </c>
      <c r="D8576" t="s">
        <v>5694</v>
      </c>
      <c r="E8576" s="285">
        <v>26.66</v>
      </c>
      <c r="F8576" s="284"/>
      <c r="G8576" s="284">
        <f t="shared" si="133"/>
        <v>26.66</v>
      </c>
    </row>
    <row r="8577" spans="1:7" x14ac:dyDescent="0.25">
      <c r="A8577" s="261" t="s">
        <v>5889</v>
      </c>
      <c r="B8577">
        <v>1206</v>
      </c>
      <c r="C8577" t="s">
        <v>8794</v>
      </c>
      <c r="D8577" t="s">
        <v>5694</v>
      </c>
      <c r="E8577" s="285">
        <v>6.68</v>
      </c>
      <c r="F8577" s="284"/>
      <c r="G8577" s="284">
        <f t="shared" si="133"/>
        <v>6.68</v>
      </c>
    </row>
    <row r="8578" spans="1:7" x14ac:dyDescent="0.25">
      <c r="A8578" s="261" t="s">
        <v>5889</v>
      </c>
      <c r="B8578">
        <v>1183</v>
      </c>
      <c r="C8578" t="s">
        <v>8795</v>
      </c>
      <c r="D8578" t="s">
        <v>5694</v>
      </c>
      <c r="E8578" s="285">
        <v>17.41</v>
      </c>
      <c r="F8578" s="284"/>
      <c r="G8578" s="284">
        <f t="shared" si="133"/>
        <v>17.41</v>
      </c>
    </row>
    <row r="8579" spans="1:7" x14ac:dyDescent="0.25">
      <c r="A8579" s="261" t="s">
        <v>5889</v>
      </c>
      <c r="B8579">
        <v>42685</v>
      </c>
      <c r="C8579" t="s">
        <v>8796</v>
      </c>
      <c r="D8579" t="s">
        <v>5694</v>
      </c>
      <c r="E8579" s="285">
        <v>68.97</v>
      </c>
      <c r="F8579" s="284"/>
      <c r="G8579" s="284">
        <f t="shared" ref="G8579:G8642" si="134">E8579-F8579</f>
        <v>68.97</v>
      </c>
    </row>
    <row r="8580" spans="1:7" x14ac:dyDescent="0.25">
      <c r="A8580" s="261" t="s">
        <v>5889</v>
      </c>
      <c r="B8580">
        <v>42686</v>
      </c>
      <c r="C8580" t="s">
        <v>8797</v>
      </c>
      <c r="D8580" t="s">
        <v>5694</v>
      </c>
      <c r="E8580" s="285">
        <v>75.97</v>
      </c>
      <c r="F8580" s="284"/>
      <c r="G8580" s="284">
        <f t="shared" si="134"/>
        <v>75.97</v>
      </c>
    </row>
    <row r="8581" spans="1:7" x14ac:dyDescent="0.25">
      <c r="A8581" s="261" t="s">
        <v>5889</v>
      </c>
      <c r="B8581">
        <v>12894</v>
      </c>
      <c r="C8581" t="s">
        <v>8798</v>
      </c>
      <c r="D8581" t="s">
        <v>5694</v>
      </c>
      <c r="E8581" s="285">
        <v>22.43</v>
      </c>
      <c r="F8581" s="284"/>
      <c r="G8581" s="284">
        <f t="shared" si="134"/>
        <v>22.43</v>
      </c>
    </row>
    <row r="8582" spans="1:7" x14ac:dyDescent="0.25">
      <c r="A8582" s="261" t="s">
        <v>5889</v>
      </c>
      <c r="B8582">
        <v>12895</v>
      </c>
      <c r="C8582" t="s">
        <v>8799</v>
      </c>
      <c r="D8582" t="s">
        <v>5694</v>
      </c>
      <c r="E8582" s="285">
        <v>17.260000000000002</v>
      </c>
      <c r="F8582" s="284"/>
      <c r="G8582" s="284">
        <f t="shared" si="134"/>
        <v>17.260000000000002</v>
      </c>
    </row>
    <row r="8583" spans="1:7" x14ac:dyDescent="0.25">
      <c r="A8583" s="261" t="s">
        <v>5889</v>
      </c>
      <c r="B8583">
        <v>1631</v>
      </c>
      <c r="C8583" t="s">
        <v>8800</v>
      </c>
      <c r="D8583" t="s">
        <v>5694</v>
      </c>
      <c r="E8583" s="285">
        <v>293.08</v>
      </c>
      <c r="F8583" s="284"/>
      <c r="G8583" s="284">
        <f t="shared" si="134"/>
        <v>293.08</v>
      </c>
    </row>
    <row r="8584" spans="1:7" x14ac:dyDescent="0.25">
      <c r="A8584" s="261" t="s">
        <v>5889</v>
      </c>
      <c r="B8584">
        <v>1633</v>
      </c>
      <c r="C8584" t="s">
        <v>8801</v>
      </c>
      <c r="D8584" t="s">
        <v>5694</v>
      </c>
      <c r="E8584" s="285">
        <v>497.97</v>
      </c>
      <c r="F8584" s="284"/>
      <c r="G8584" s="284">
        <f t="shared" si="134"/>
        <v>497.97</v>
      </c>
    </row>
    <row r="8585" spans="1:7" x14ac:dyDescent="0.25">
      <c r="A8585" s="261" t="s">
        <v>5889</v>
      </c>
      <c r="B8585">
        <v>10818</v>
      </c>
      <c r="C8585" t="s">
        <v>8802</v>
      </c>
      <c r="D8585" t="s">
        <v>5696</v>
      </c>
      <c r="E8585" s="285">
        <v>85.26</v>
      </c>
      <c r="F8585" s="284"/>
      <c r="G8585" s="284">
        <f t="shared" si="134"/>
        <v>85.26</v>
      </c>
    </row>
    <row r="8586" spans="1:7" x14ac:dyDescent="0.25">
      <c r="A8586" s="261" t="s">
        <v>5889</v>
      </c>
      <c r="B8586">
        <v>41410</v>
      </c>
      <c r="C8586" t="s">
        <v>8803</v>
      </c>
      <c r="D8586" t="s">
        <v>5694</v>
      </c>
      <c r="E8586" s="285">
        <v>77.709999999999994</v>
      </c>
      <c r="F8586" s="284"/>
      <c r="G8586" s="284">
        <f t="shared" si="134"/>
        <v>77.709999999999994</v>
      </c>
    </row>
    <row r="8587" spans="1:7" x14ac:dyDescent="0.25">
      <c r="A8587" s="261" t="s">
        <v>5889</v>
      </c>
      <c r="B8587">
        <v>41411</v>
      </c>
      <c r="C8587" t="s">
        <v>8804</v>
      </c>
      <c r="D8587" t="s">
        <v>5694</v>
      </c>
      <c r="E8587" s="285">
        <v>70.45</v>
      </c>
      <c r="F8587" s="284"/>
      <c r="G8587" s="284">
        <f t="shared" si="134"/>
        <v>70.45</v>
      </c>
    </row>
    <row r="8588" spans="1:7" x14ac:dyDescent="0.25">
      <c r="A8588" s="261" t="s">
        <v>5889</v>
      </c>
      <c r="B8588">
        <v>41412</v>
      </c>
      <c r="C8588" t="s">
        <v>8805</v>
      </c>
      <c r="D8588" t="s">
        <v>5694</v>
      </c>
      <c r="E8588" s="285">
        <v>136.26</v>
      </c>
      <c r="F8588" s="284"/>
      <c r="G8588" s="284">
        <f t="shared" si="134"/>
        <v>136.26</v>
      </c>
    </row>
    <row r="8589" spans="1:7" x14ac:dyDescent="0.25">
      <c r="A8589" s="261" t="s">
        <v>5889</v>
      </c>
      <c r="B8589">
        <v>41413</v>
      </c>
      <c r="C8589" t="s">
        <v>8806</v>
      </c>
      <c r="D8589" t="s">
        <v>5694</v>
      </c>
      <c r="E8589" s="285">
        <v>122.61</v>
      </c>
      <c r="F8589" s="284"/>
      <c r="G8589" s="284">
        <f t="shared" si="134"/>
        <v>122.61</v>
      </c>
    </row>
    <row r="8590" spans="1:7" x14ac:dyDescent="0.25">
      <c r="A8590" s="261" t="s">
        <v>5889</v>
      </c>
      <c r="B8590">
        <v>39359</v>
      </c>
      <c r="C8590" t="s">
        <v>8807</v>
      </c>
      <c r="D8590" t="s">
        <v>5694</v>
      </c>
      <c r="E8590" s="285">
        <v>55.9</v>
      </c>
      <c r="F8590" s="284"/>
      <c r="G8590" s="284">
        <f t="shared" si="134"/>
        <v>55.9</v>
      </c>
    </row>
    <row r="8591" spans="1:7" x14ac:dyDescent="0.25">
      <c r="A8591" s="261" t="s">
        <v>5889</v>
      </c>
      <c r="B8591">
        <v>39360</v>
      </c>
      <c r="C8591" t="s">
        <v>8808</v>
      </c>
      <c r="D8591" t="s">
        <v>5694</v>
      </c>
      <c r="E8591" s="285">
        <v>55.9</v>
      </c>
      <c r="F8591" s="284"/>
      <c r="G8591" s="284">
        <f t="shared" si="134"/>
        <v>55.9</v>
      </c>
    </row>
    <row r="8592" spans="1:7" x14ac:dyDescent="0.25">
      <c r="A8592" s="261" t="s">
        <v>5889</v>
      </c>
      <c r="B8592">
        <v>10710</v>
      </c>
      <c r="C8592" t="s">
        <v>8809</v>
      </c>
      <c r="D8592" t="s">
        <v>5701</v>
      </c>
      <c r="E8592" s="285">
        <v>150.43</v>
      </c>
      <c r="F8592" s="284"/>
      <c r="G8592" s="284">
        <f t="shared" si="134"/>
        <v>150.43</v>
      </c>
    </row>
    <row r="8593" spans="1:7" x14ac:dyDescent="0.25">
      <c r="A8593" s="261" t="s">
        <v>5889</v>
      </c>
      <c r="B8593">
        <v>10709</v>
      </c>
      <c r="C8593" t="s">
        <v>8810</v>
      </c>
      <c r="D8593" t="s">
        <v>5701</v>
      </c>
      <c r="E8593" s="285">
        <v>184.81</v>
      </c>
      <c r="F8593" s="284"/>
      <c r="G8593" s="284">
        <f t="shared" si="134"/>
        <v>184.81</v>
      </c>
    </row>
    <row r="8594" spans="1:7" x14ac:dyDescent="0.25">
      <c r="A8594" s="261" t="s">
        <v>5889</v>
      </c>
      <c r="B8594">
        <v>39636</v>
      </c>
      <c r="C8594" t="s">
        <v>8811</v>
      </c>
      <c r="D8594" t="s">
        <v>5701</v>
      </c>
      <c r="E8594" s="285">
        <v>188.72</v>
      </c>
      <c r="F8594" s="284"/>
      <c r="G8594" s="284">
        <f t="shared" si="134"/>
        <v>188.72</v>
      </c>
    </row>
    <row r="8595" spans="1:7" x14ac:dyDescent="0.25">
      <c r="A8595" s="261" t="s">
        <v>5889</v>
      </c>
      <c r="B8595">
        <v>10708</v>
      </c>
      <c r="C8595" t="s">
        <v>8812</v>
      </c>
      <c r="D8595" t="s">
        <v>5701</v>
      </c>
      <c r="E8595" s="285">
        <v>58.23</v>
      </c>
      <c r="F8595" s="284"/>
      <c r="G8595" s="284">
        <f t="shared" si="134"/>
        <v>58.23</v>
      </c>
    </row>
    <row r="8596" spans="1:7" x14ac:dyDescent="0.25">
      <c r="A8596" s="261" t="s">
        <v>5889</v>
      </c>
      <c r="B8596">
        <v>39635</v>
      </c>
      <c r="C8596" t="s">
        <v>8813</v>
      </c>
      <c r="D8596" t="s">
        <v>5701</v>
      </c>
      <c r="E8596" s="285">
        <v>99.14</v>
      </c>
      <c r="F8596" s="284"/>
      <c r="G8596" s="284">
        <f t="shared" si="134"/>
        <v>99.14</v>
      </c>
    </row>
    <row r="8597" spans="1:7" x14ac:dyDescent="0.25">
      <c r="A8597" s="261" t="s">
        <v>5889</v>
      </c>
      <c r="B8597">
        <v>6117</v>
      </c>
      <c r="C8597" t="s">
        <v>8814</v>
      </c>
      <c r="D8597" t="s">
        <v>5699</v>
      </c>
      <c r="E8597" s="285">
        <v>15.08</v>
      </c>
      <c r="F8597" s="284"/>
      <c r="G8597" s="284">
        <f t="shared" si="134"/>
        <v>15.08</v>
      </c>
    </row>
    <row r="8598" spans="1:7" x14ac:dyDescent="0.25">
      <c r="A8598" s="261" t="s">
        <v>5889</v>
      </c>
      <c r="B8598">
        <v>40913</v>
      </c>
      <c r="C8598" t="s">
        <v>8815</v>
      </c>
      <c r="D8598" t="s">
        <v>5700</v>
      </c>
      <c r="E8598" s="285">
        <v>2645.11</v>
      </c>
      <c r="F8598" s="284"/>
      <c r="G8598" s="284">
        <f t="shared" si="134"/>
        <v>2645.11</v>
      </c>
    </row>
    <row r="8599" spans="1:7" x14ac:dyDescent="0.25">
      <c r="A8599" s="261" t="s">
        <v>5889</v>
      </c>
      <c r="B8599">
        <v>1214</v>
      </c>
      <c r="C8599" t="s">
        <v>8816</v>
      </c>
      <c r="D8599" t="s">
        <v>5699</v>
      </c>
      <c r="E8599" s="285">
        <v>16.78</v>
      </c>
      <c r="F8599" s="284"/>
      <c r="G8599" s="284">
        <f t="shared" si="134"/>
        <v>16.78</v>
      </c>
    </row>
    <row r="8600" spans="1:7" x14ac:dyDescent="0.25">
      <c r="A8600" s="261" t="s">
        <v>5889</v>
      </c>
      <c r="B8600">
        <v>40915</v>
      </c>
      <c r="C8600" t="s">
        <v>8817</v>
      </c>
      <c r="D8600" t="s">
        <v>5700</v>
      </c>
      <c r="E8600" s="285">
        <v>2944.51</v>
      </c>
      <c r="F8600" s="284"/>
      <c r="G8600" s="284">
        <f t="shared" si="134"/>
        <v>2944.51</v>
      </c>
    </row>
    <row r="8601" spans="1:7" x14ac:dyDescent="0.25">
      <c r="A8601" s="261" t="s">
        <v>5889</v>
      </c>
      <c r="B8601">
        <v>1213</v>
      </c>
      <c r="C8601" t="s">
        <v>8818</v>
      </c>
      <c r="D8601" t="s">
        <v>5699</v>
      </c>
      <c r="E8601" s="285">
        <v>17.829999999999998</v>
      </c>
      <c r="F8601" s="284"/>
      <c r="G8601" s="284">
        <f t="shared" si="134"/>
        <v>17.829999999999998</v>
      </c>
    </row>
    <row r="8602" spans="1:7" x14ac:dyDescent="0.25">
      <c r="A8602" s="261" t="s">
        <v>5889</v>
      </c>
      <c r="B8602">
        <v>40914</v>
      </c>
      <c r="C8602" t="s">
        <v>8819</v>
      </c>
      <c r="D8602" t="s">
        <v>5700</v>
      </c>
      <c r="E8602" s="285">
        <v>3126.98</v>
      </c>
      <c r="F8602" s="284"/>
      <c r="G8602" s="284">
        <f t="shared" si="134"/>
        <v>3126.98</v>
      </c>
    </row>
    <row r="8603" spans="1:7" x14ac:dyDescent="0.25">
      <c r="A8603" s="261" t="s">
        <v>5889</v>
      </c>
      <c r="B8603">
        <v>5091</v>
      </c>
      <c r="C8603" t="s">
        <v>8820</v>
      </c>
      <c r="D8603" t="s">
        <v>5694</v>
      </c>
      <c r="E8603" s="285">
        <v>21.18</v>
      </c>
      <c r="F8603" s="284"/>
      <c r="G8603" s="284">
        <f t="shared" si="134"/>
        <v>21.18</v>
      </c>
    </row>
    <row r="8604" spans="1:7" x14ac:dyDescent="0.25">
      <c r="A8604" s="261" t="s">
        <v>5889</v>
      </c>
      <c r="B8604">
        <v>14615</v>
      </c>
      <c r="C8604" t="s">
        <v>8821</v>
      </c>
      <c r="D8604" t="s">
        <v>5694</v>
      </c>
      <c r="E8604" s="285">
        <v>3144.61</v>
      </c>
      <c r="F8604" s="284"/>
      <c r="G8604" s="284">
        <f t="shared" si="134"/>
        <v>3144.61</v>
      </c>
    </row>
    <row r="8605" spans="1:7" x14ac:dyDescent="0.25">
      <c r="A8605" s="261" t="s">
        <v>5889</v>
      </c>
      <c r="B8605">
        <v>2711</v>
      </c>
      <c r="C8605" t="s">
        <v>8822</v>
      </c>
      <c r="D8605" t="s">
        <v>5694</v>
      </c>
      <c r="E8605" s="285">
        <v>229</v>
      </c>
      <c r="F8605" s="284"/>
      <c r="G8605" s="284">
        <f t="shared" si="134"/>
        <v>229</v>
      </c>
    </row>
    <row r="8606" spans="1:7" x14ac:dyDescent="0.25">
      <c r="A8606" s="261" t="s">
        <v>5889</v>
      </c>
      <c r="B8606">
        <v>37727</v>
      </c>
      <c r="C8606" t="s">
        <v>8823</v>
      </c>
      <c r="D8606" t="s">
        <v>5694</v>
      </c>
      <c r="E8606" s="285">
        <v>21800</v>
      </c>
      <c r="F8606" s="284"/>
      <c r="G8606" s="284">
        <f t="shared" si="134"/>
        <v>21800</v>
      </c>
    </row>
    <row r="8607" spans="1:7" x14ac:dyDescent="0.25">
      <c r="A8607" s="261" t="s">
        <v>5889</v>
      </c>
      <c r="B8607">
        <v>37728</v>
      </c>
      <c r="C8607" t="s">
        <v>8824</v>
      </c>
      <c r="D8607" t="s">
        <v>5694</v>
      </c>
      <c r="E8607" s="285">
        <v>29574.82</v>
      </c>
      <c r="F8607" s="284"/>
      <c r="G8607" s="284">
        <f t="shared" si="134"/>
        <v>29574.82</v>
      </c>
    </row>
    <row r="8608" spans="1:7" x14ac:dyDescent="0.25">
      <c r="A8608" s="261" t="s">
        <v>5889</v>
      </c>
      <c r="B8608">
        <v>37729</v>
      </c>
      <c r="C8608" t="s">
        <v>8825</v>
      </c>
      <c r="D8608" t="s">
        <v>5694</v>
      </c>
      <c r="E8608" s="285">
        <v>32013.98</v>
      </c>
      <c r="F8608" s="284"/>
      <c r="G8608" s="284">
        <f t="shared" si="134"/>
        <v>32013.98</v>
      </c>
    </row>
    <row r="8609" spans="1:7" x14ac:dyDescent="0.25">
      <c r="A8609" s="261" t="s">
        <v>5889</v>
      </c>
      <c r="B8609">
        <v>37730</v>
      </c>
      <c r="C8609" t="s">
        <v>8826</v>
      </c>
      <c r="D8609" t="s">
        <v>5694</v>
      </c>
      <c r="E8609" s="285">
        <v>34453.14</v>
      </c>
      <c r="F8609" s="284"/>
      <c r="G8609" s="284">
        <f t="shared" si="134"/>
        <v>34453.14</v>
      </c>
    </row>
    <row r="8610" spans="1:7" x14ac:dyDescent="0.25">
      <c r="A8610" s="261" t="s">
        <v>5889</v>
      </c>
      <c r="B8610">
        <v>37731</v>
      </c>
      <c r="C8610" t="s">
        <v>8827</v>
      </c>
      <c r="D8610" t="s">
        <v>5694</v>
      </c>
      <c r="E8610" s="285">
        <v>36892.300000000003</v>
      </c>
      <c r="F8610" s="284"/>
      <c r="G8610" s="284">
        <f t="shared" si="134"/>
        <v>36892.300000000003</v>
      </c>
    </row>
    <row r="8611" spans="1:7" x14ac:dyDescent="0.25">
      <c r="A8611" s="261" t="s">
        <v>5889</v>
      </c>
      <c r="B8611">
        <v>37732</v>
      </c>
      <c r="C8611" t="s">
        <v>8828</v>
      </c>
      <c r="D8611" t="s">
        <v>5694</v>
      </c>
      <c r="E8611" s="285">
        <v>42075.519999999997</v>
      </c>
      <c r="F8611" s="284"/>
      <c r="G8611" s="284">
        <f t="shared" si="134"/>
        <v>42075.519999999997</v>
      </c>
    </row>
    <row r="8612" spans="1:7" x14ac:dyDescent="0.25">
      <c r="A8612" s="261" t="s">
        <v>5889</v>
      </c>
      <c r="B8612">
        <v>42256</v>
      </c>
      <c r="C8612" t="s">
        <v>8829</v>
      </c>
      <c r="D8612" t="s">
        <v>5696</v>
      </c>
      <c r="E8612" s="285">
        <v>5.57</v>
      </c>
      <c r="F8612" s="284"/>
      <c r="G8612" s="284">
        <f t="shared" si="134"/>
        <v>5.57</v>
      </c>
    </row>
    <row r="8613" spans="1:7" x14ac:dyDescent="0.25">
      <c r="A8613" s="261" t="s">
        <v>5889</v>
      </c>
      <c r="B8613">
        <v>42250</v>
      </c>
      <c r="C8613" t="s">
        <v>8830</v>
      </c>
      <c r="D8613" t="s">
        <v>5704</v>
      </c>
      <c r="E8613" s="285">
        <v>2508.61</v>
      </c>
      <c r="F8613" s="284"/>
      <c r="G8613" s="284">
        <f t="shared" si="134"/>
        <v>2508.61</v>
      </c>
    </row>
    <row r="8614" spans="1:7" x14ac:dyDescent="0.25">
      <c r="A8614" s="261" t="s">
        <v>5889</v>
      </c>
      <c r="B8614">
        <v>4743</v>
      </c>
      <c r="C8614" t="s">
        <v>8831</v>
      </c>
      <c r="D8614" t="s">
        <v>5698</v>
      </c>
      <c r="E8614" s="285">
        <v>42.96</v>
      </c>
      <c r="F8614" s="284"/>
      <c r="G8614" s="284">
        <f t="shared" si="134"/>
        <v>42.96</v>
      </c>
    </row>
    <row r="8615" spans="1:7" x14ac:dyDescent="0.25">
      <c r="A8615" s="261" t="s">
        <v>5889</v>
      </c>
      <c r="B8615">
        <v>4744</v>
      </c>
      <c r="C8615" t="s">
        <v>8832</v>
      </c>
      <c r="D8615" t="s">
        <v>5698</v>
      </c>
      <c r="E8615" s="285">
        <v>68.739999999999995</v>
      </c>
      <c r="F8615" s="284"/>
      <c r="G8615" s="284">
        <f t="shared" si="134"/>
        <v>68.739999999999995</v>
      </c>
    </row>
    <row r="8616" spans="1:7" x14ac:dyDescent="0.25">
      <c r="A8616" s="261" t="s">
        <v>5889</v>
      </c>
      <c r="B8616">
        <v>4745</v>
      </c>
      <c r="C8616" t="s">
        <v>8833</v>
      </c>
      <c r="D8616" t="s">
        <v>5698</v>
      </c>
      <c r="E8616" s="285">
        <v>82.44</v>
      </c>
      <c r="F8616" s="284"/>
      <c r="G8616" s="284">
        <f t="shared" si="134"/>
        <v>82.44</v>
      </c>
    </row>
    <row r="8617" spans="1:7" x14ac:dyDescent="0.25">
      <c r="A8617" s="261" t="s">
        <v>5889</v>
      </c>
      <c r="B8617">
        <v>36496</v>
      </c>
      <c r="C8617" t="s">
        <v>8834</v>
      </c>
      <c r="D8617" t="s">
        <v>5694</v>
      </c>
      <c r="E8617" s="285">
        <v>7984.11</v>
      </c>
      <c r="F8617" s="284"/>
      <c r="G8617" s="284">
        <f t="shared" si="134"/>
        <v>7984.11</v>
      </c>
    </row>
    <row r="8618" spans="1:7" x14ac:dyDescent="0.25">
      <c r="A8618" s="261" t="s">
        <v>5889</v>
      </c>
      <c r="B8618">
        <v>10630</v>
      </c>
      <c r="C8618" t="s">
        <v>8835</v>
      </c>
      <c r="D8618" t="s">
        <v>5694</v>
      </c>
      <c r="E8618" s="285">
        <v>930578.31</v>
      </c>
      <c r="F8618" s="284"/>
      <c r="G8618" s="284">
        <f t="shared" si="134"/>
        <v>930578.31</v>
      </c>
    </row>
    <row r="8619" spans="1:7" x14ac:dyDescent="0.25">
      <c r="A8619" s="261" t="s">
        <v>5889</v>
      </c>
      <c r="B8619">
        <v>37762</v>
      </c>
      <c r="C8619" t="s">
        <v>8836</v>
      </c>
      <c r="D8619" t="s">
        <v>5694</v>
      </c>
      <c r="E8619" s="285">
        <v>798100.31</v>
      </c>
      <c r="F8619" s="284"/>
      <c r="G8619" s="284">
        <f t="shared" si="134"/>
        <v>798100.31</v>
      </c>
    </row>
    <row r="8620" spans="1:7" x14ac:dyDescent="0.25">
      <c r="A8620" s="261" t="s">
        <v>5889</v>
      </c>
      <c r="B8620">
        <v>37763</v>
      </c>
      <c r="C8620" t="s">
        <v>8837</v>
      </c>
      <c r="D8620" t="s">
        <v>5694</v>
      </c>
      <c r="E8620" s="285">
        <v>807793.7</v>
      </c>
      <c r="F8620" s="284"/>
      <c r="G8620" s="284">
        <f t="shared" si="134"/>
        <v>807793.7</v>
      </c>
    </row>
    <row r="8621" spans="1:7" x14ac:dyDescent="0.25">
      <c r="A8621" s="261" t="s">
        <v>5889</v>
      </c>
      <c r="B8621">
        <v>41992</v>
      </c>
      <c r="C8621" t="s">
        <v>8838</v>
      </c>
      <c r="D8621" t="s">
        <v>5694</v>
      </c>
      <c r="E8621" s="285">
        <v>918300</v>
      </c>
      <c r="F8621" s="284"/>
      <c r="G8621" s="284">
        <f t="shared" si="134"/>
        <v>918300</v>
      </c>
    </row>
    <row r="8622" spans="1:7" x14ac:dyDescent="0.25">
      <c r="A8622" s="261" t="s">
        <v>5889</v>
      </c>
      <c r="B8622">
        <v>13215</v>
      </c>
      <c r="C8622" t="s">
        <v>8839</v>
      </c>
      <c r="D8622" t="s">
        <v>5694</v>
      </c>
      <c r="E8622" s="285">
        <v>1126064.45</v>
      </c>
      <c r="F8622" s="284"/>
      <c r="G8622" s="284">
        <f t="shared" si="134"/>
        <v>1126064.45</v>
      </c>
    </row>
    <row r="8623" spans="1:7" x14ac:dyDescent="0.25">
      <c r="A8623" s="261" t="s">
        <v>5889</v>
      </c>
      <c r="B8623">
        <v>4235</v>
      </c>
      <c r="C8623" t="s">
        <v>8840</v>
      </c>
      <c r="D8623" t="s">
        <v>5699</v>
      </c>
      <c r="E8623" s="285">
        <v>15.77</v>
      </c>
      <c r="F8623" s="284"/>
      <c r="G8623" s="284">
        <f t="shared" si="134"/>
        <v>15.77</v>
      </c>
    </row>
    <row r="8624" spans="1:7" x14ac:dyDescent="0.25">
      <c r="A8624" s="261" t="s">
        <v>5889</v>
      </c>
      <c r="B8624">
        <v>40976</v>
      </c>
      <c r="C8624" t="s">
        <v>8841</v>
      </c>
      <c r="D8624" t="s">
        <v>5700</v>
      </c>
      <c r="E8624" s="285">
        <v>2770.21</v>
      </c>
      <c r="F8624" s="284"/>
      <c r="G8624" s="284">
        <f t="shared" si="134"/>
        <v>2770.21</v>
      </c>
    </row>
    <row r="8625" spans="1:7" x14ac:dyDescent="0.25">
      <c r="A8625" s="261" t="s">
        <v>5889</v>
      </c>
      <c r="B8625">
        <v>43091</v>
      </c>
      <c r="C8625" t="s">
        <v>8842</v>
      </c>
      <c r="D8625" t="s">
        <v>5694</v>
      </c>
      <c r="E8625" s="285">
        <v>6673.71</v>
      </c>
      <c r="F8625" s="284"/>
      <c r="G8625" s="284">
        <f t="shared" si="134"/>
        <v>6673.71</v>
      </c>
    </row>
    <row r="8626" spans="1:7" x14ac:dyDescent="0.25">
      <c r="A8626" s="261" t="s">
        <v>5889</v>
      </c>
      <c r="B8626">
        <v>43092</v>
      </c>
      <c r="C8626" t="s">
        <v>8843</v>
      </c>
      <c r="D8626" t="s">
        <v>5694</v>
      </c>
      <c r="E8626" s="285">
        <v>8898.2800000000007</v>
      </c>
      <c r="F8626" s="284"/>
      <c r="G8626" s="284">
        <f t="shared" si="134"/>
        <v>8898.2800000000007</v>
      </c>
    </row>
    <row r="8627" spans="1:7" x14ac:dyDescent="0.25">
      <c r="A8627" s="261" t="s">
        <v>5889</v>
      </c>
      <c r="B8627">
        <v>43089</v>
      </c>
      <c r="C8627" t="s">
        <v>8844</v>
      </c>
      <c r="D8627" t="s">
        <v>5694</v>
      </c>
      <c r="E8627" s="285">
        <v>1550.78</v>
      </c>
      <c r="F8627" s="284"/>
      <c r="G8627" s="284">
        <f t="shared" si="134"/>
        <v>1550.78</v>
      </c>
    </row>
    <row r="8628" spans="1:7" x14ac:dyDescent="0.25">
      <c r="A8628" s="261" t="s">
        <v>5889</v>
      </c>
      <c r="B8628">
        <v>43090</v>
      </c>
      <c r="C8628" t="s">
        <v>8845</v>
      </c>
      <c r="D8628" t="s">
        <v>5694</v>
      </c>
      <c r="E8628" s="285">
        <v>3422.41</v>
      </c>
      <c r="F8628" s="284"/>
      <c r="G8628" s="284">
        <f t="shared" si="134"/>
        <v>3422.41</v>
      </c>
    </row>
    <row r="8629" spans="1:7" x14ac:dyDescent="0.25">
      <c r="A8629" s="261" t="s">
        <v>5889</v>
      </c>
      <c r="B8629">
        <v>41967</v>
      </c>
      <c r="C8629" t="s">
        <v>8846</v>
      </c>
      <c r="D8629" t="s">
        <v>5697</v>
      </c>
      <c r="E8629" s="285">
        <v>25.03</v>
      </c>
      <c r="F8629" s="284"/>
      <c r="G8629" s="284">
        <f t="shared" si="134"/>
        <v>25.03</v>
      </c>
    </row>
    <row r="8630" spans="1:7" x14ac:dyDescent="0.25">
      <c r="A8630" s="261" t="s">
        <v>5889</v>
      </c>
      <c r="B8630">
        <v>12760</v>
      </c>
      <c r="C8630" t="s">
        <v>8847</v>
      </c>
      <c r="D8630" t="s">
        <v>5701</v>
      </c>
      <c r="E8630" s="285">
        <v>1889.29</v>
      </c>
      <c r="F8630" s="284"/>
      <c r="G8630" s="284">
        <f t="shared" si="134"/>
        <v>1889.29</v>
      </c>
    </row>
    <row r="8631" spans="1:7" x14ac:dyDescent="0.25">
      <c r="A8631" s="261" t="s">
        <v>5889</v>
      </c>
      <c r="B8631">
        <v>12759</v>
      </c>
      <c r="C8631" t="s">
        <v>8848</v>
      </c>
      <c r="D8631" t="s">
        <v>5701</v>
      </c>
      <c r="E8631" s="285">
        <v>1259.51</v>
      </c>
      <c r="F8631" s="284"/>
      <c r="G8631" s="284">
        <f t="shared" si="134"/>
        <v>1259.51</v>
      </c>
    </row>
    <row r="8632" spans="1:7" x14ac:dyDescent="0.25">
      <c r="A8632" s="261" t="s">
        <v>5889</v>
      </c>
      <c r="B8632">
        <v>43105</v>
      </c>
      <c r="C8632" t="s">
        <v>8849</v>
      </c>
      <c r="D8632" t="s">
        <v>5696</v>
      </c>
      <c r="E8632" s="285">
        <v>38.5</v>
      </c>
      <c r="F8632" s="284"/>
      <c r="G8632" s="284">
        <f t="shared" si="134"/>
        <v>38.5</v>
      </c>
    </row>
    <row r="8633" spans="1:7" x14ac:dyDescent="0.25">
      <c r="A8633" s="261" t="s">
        <v>5889</v>
      </c>
      <c r="B8633">
        <v>40424</v>
      </c>
      <c r="C8633" t="s">
        <v>8850</v>
      </c>
      <c r="D8633" t="s">
        <v>5696</v>
      </c>
      <c r="E8633" s="285">
        <v>9.7799999999999994</v>
      </c>
      <c r="F8633" s="284"/>
      <c r="G8633" s="284">
        <f t="shared" si="134"/>
        <v>9.7799999999999994</v>
      </c>
    </row>
    <row r="8634" spans="1:7" x14ac:dyDescent="0.25">
      <c r="A8634" s="261" t="s">
        <v>5889</v>
      </c>
      <c r="B8634">
        <v>1325</v>
      </c>
      <c r="C8634" t="s">
        <v>8851</v>
      </c>
      <c r="D8634" t="s">
        <v>5696</v>
      </c>
      <c r="E8634" s="285">
        <v>10.71</v>
      </c>
      <c r="F8634" s="284"/>
      <c r="G8634" s="284">
        <f t="shared" si="134"/>
        <v>10.71</v>
      </c>
    </row>
    <row r="8635" spans="1:7" x14ac:dyDescent="0.25">
      <c r="A8635" s="261" t="s">
        <v>5889</v>
      </c>
      <c r="B8635">
        <v>1327</v>
      </c>
      <c r="C8635" t="s">
        <v>8852</v>
      </c>
      <c r="D8635" t="s">
        <v>5696</v>
      </c>
      <c r="E8635" s="285">
        <v>11.41</v>
      </c>
      <c r="F8635" s="284"/>
      <c r="G8635" s="284">
        <f t="shared" si="134"/>
        <v>11.41</v>
      </c>
    </row>
    <row r="8636" spans="1:7" x14ac:dyDescent="0.25">
      <c r="A8636" s="261" t="s">
        <v>5889</v>
      </c>
      <c r="B8636">
        <v>1328</v>
      </c>
      <c r="C8636" t="s">
        <v>8853</v>
      </c>
      <c r="D8636" t="s">
        <v>5696</v>
      </c>
      <c r="E8636" s="285">
        <v>10.74</v>
      </c>
      <c r="F8636" s="284"/>
      <c r="G8636" s="284">
        <f t="shared" si="134"/>
        <v>10.74</v>
      </c>
    </row>
    <row r="8637" spans="1:7" x14ac:dyDescent="0.25">
      <c r="A8637" s="261" t="s">
        <v>5889</v>
      </c>
      <c r="B8637">
        <v>1321</v>
      </c>
      <c r="C8637" t="s">
        <v>8854</v>
      </c>
      <c r="D8637" t="s">
        <v>5696</v>
      </c>
      <c r="E8637" s="285">
        <v>9.94</v>
      </c>
      <c r="F8637" s="284"/>
      <c r="G8637" s="284">
        <f t="shared" si="134"/>
        <v>9.94</v>
      </c>
    </row>
    <row r="8638" spans="1:7" x14ac:dyDescent="0.25">
      <c r="A8638" s="261" t="s">
        <v>5889</v>
      </c>
      <c r="B8638">
        <v>1318</v>
      </c>
      <c r="C8638" t="s">
        <v>8855</v>
      </c>
      <c r="D8638" t="s">
        <v>5696</v>
      </c>
      <c r="E8638" s="285">
        <v>9.9499999999999993</v>
      </c>
      <c r="F8638" s="284"/>
      <c r="G8638" s="284">
        <f t="shared" si="134"/>
        <v>9.9499999999999993</v>
      </c>
    </row>
    <row r="8639" spans="1:7" x14ac:dyDescent="0.25">
      <c r="A8639" s="261" t="s">
        <v>5889</v>
      </c>
      <c r="B8639">
        <v>1322</v>
      </c>
      <c r="C8639" t="s">
        <v>8856</v>
      </c>
      <c r="D8639" t="s">
        <v>5696</v>
      </c>
      <c r="E8639" s="285">
        <v>10.51</v>
      </c>
      <c r="F8639" s="284"/>
      <c r="G8639" s="284">
        <f t="shared" si="134"/>
        <v>10.51</v>
      </c>
    </row>
    <row r="8640" spans="1:7" x14ac:dyDescent="0.25">
      <c r="A8640" s="261" t="s">
        <v>5889</v>
      </c>
      <c r="B8640">
        <v>1323</v>
      </c>
      <c r="C8640" t="s">
        <v>8857</v>
      </c>
      <c r="D8640" t="s">
        <v>5696</v>
      </c>
      <c r="E8640" s="285">
        <v>10.51</v>
      </c>
      <c r="F8640" s="284"/>
      <c r="G8640" s="284">
        <f t="shared" si="134"/>
        <v>10.51</v>
      </c>
    </row>
    <row r="8641" spans="1:7" x14ac:dyDescent="0.25">
      <c r="A8641" s="261" t="s">
        <v>5889</v>
      </c>
      <c r="B8641">
        <v>1319</v>
      </c>
      <c r="C8641" t="s">
        <v>8858</v>
      </c>
      <c r="D8641" t="s">
        <v>5696</v>
      </c>
      <c r="E8641" s="285">
        <v>8.86</v>
      </c>
      <c r="F8641" s="284"/>
      <c r="G8641" s="284">
        <f t="shared" si="134"/>
        <v>8.86</v>
      </c>
    </row>
    <row r="8642" spans="1:7" x14ac:dyDescent="0.25">
      <c r="A8642" s="261" t="s">
        <v>5889</v>
      </c>
      <c r="B8642">
        <v>11026</v>
      </c>
      <c r="C8642" t="s">
        <v>8859</v>
      </c>
      <c r="D8642" t="s">
        <v>5696</v>
      </c>
      <c r="E8642" s="285">
        <v>12.18</v>
      </c>
      <c r="F8642" s="284"/>
      <c r="G8642" s="284">
        <f t="shared" si="134"/>
        <v>12.18</v>
      </c>
    </row>
    <row r="8643" spans="1:7" x14ac:dyDescent="0.25">
      <c r="A8643" s="261" t="s">
        <v>5889</v>
      </c>
      <c r="B8643">
        <v>11027</v>
      </c>
      <c r="C8643" t="s">
        <v>8860</v>
      </c>
      <c r="D8643" t="s">
        <v>5696</v>
      </c>
      <c r="E8643" s="285">
        <v>12.68</v>
      </c>
      <c r="F8643" s="284"/>
      <c r="G8643" s="284">
        <f t="shared" ref="G8643:G8706" si="135">E8643-F8643</f>
        <v>12.68</v>
      </c>
    </row>
    <row r="8644" spans="1:7" x14ac:dyDescent="0.25">
      <c r="A8644" s="261" t="s">
        <v>5889</v>
      </c>
      <c r="B8644">
        <v>11046</v>
      </c>
      <c r="C8644" t="s">
        <v>8861</v>
      </c>
      <c r="D8644" t="s">
        <v>5696</v>
      </c>
      <c r="E8644" s="285">
        <v>12.15</v>
      </c>
      <c r="F8644" s="284"/>
      <c r="G8644" s="284">
        <f t="shared" si="135"/>
        <v>12.15</v>
      </c>
    </row>
    <row r="8645" spans="1:7" x14ac:dyDescent="0.25">
      <c r="A8645" s="261" t="s">
        <v>5889</v>
      </c>
      <c r="B8645">
        <v>11047</v>
      </c>
      <c r="C8645" t="s">
        <v>8862</v>
      </c>
      <c r="D8645" t="s">
        <v>5696</v>
      </c>
      <c r="E8645" s="285">
        <v>13.24</v>
      </c>
      <c r="F8645" s="284"/>
      <c r="G8645" s="284">
        <f t="shared" si="135"/>
        <v>13.24</v>
      </c>
    </row>
    <row r="8646" spans="1:7" x14ac:dyDescent="0.25">
      <c r="A8646" s="261" t="s">
        <v>5889</v>
      </c>
      <c r="B8646">
        <v>43668</v>
      </c>
      <c r="C8646" t="s">
        <v>8863</v>
      </c>
      <c r="D8646" t="s">
        <v>5696</v>
      </c>
      <c r="E8646" s="285">
        <v>11.69</v>
      </c>
      <c r="F8646" s="284"/>
      <c r="G8646" s="284">
        <f t="shared" si="135"/>
        <v>11.69</v>
      </c>
    </row>
    <row r="8647" spans="1:7" x14ac:dyDescent="0.25">
      <c r="A8647" s="261" t="s">
        <v>5889</v>
      </c>
      <c r="B8647">
        <v>11049</v>
      </c>
      <c r="C8647" t="s">
        <v>8864</v>
      </c>
      <c r="D8647" t="s">
        <v>5696</v>
      </c>
      <c r="E8647" s="285">
        <v>12.66</v>
      </c>
      <c r="F8647" s="284"/>
      <c r="G8647" s="284">
        <f t="shared" si="135"/>
        <v>12.66</v>
      </c>
    </row>
    <row r="8648" spans="1:7" x14ac:dyDescent="0.25">
      <c r="A8648" s="261" t="s">
        <v>5889</v>
      </c>
      <c r="B8648">
        <v>43106</v>
      </c>
      <c r="C8648" t="s">
        <v>8865</v>
      </c>
      <c r="D8648" t="s">
        <v>5696</v>
      </c>
      <c r="E8648" s="285">
        <v>12.74</v>
      </c>
      <c r="F8648" s="284"/>
      <c r="G8648" s="284">
        <f t="shared" si="135"/>
        <v>12.74</v>
      </c>
    </row>
    <row r="8649" spans="1:7" x14ac:dyDescent="0.25">
      <c r="A8649" s="261" t="s">
        <v>5889</v>
      </c>
      <c r="B8649">
        <v>11051</v>
      </c>
      <c r="C8649" t="s">
        <v>8866</v>
      </c>
      <c r="D8649" t="s">
        <v>5696</v>
      </c>
      <c r="E8649" s="285">
        <v>13.29</v>
      </c>
      <c r="F8649" s="284"/>
      <c r="G8649" s="284">
        <f t="shared" si="135"/>
        <v>13.29</v>
      </c>
    </row>
    <row r="8650" spans="1:7" x14ac:dyDescent="0.25">
      <c r="A8650" s="261" t="s">
        <v>5889</v>
      </c>
      <c r="B8650">
        <v>11061</v>
      </c>
      <c r="C8650" t="s">
        <v>8867</v>
      </c>
      <c r="D8650" t="s">
        <v>5696</v>
      </c>
      <c r="E8650" s="285">
        <v>15.95</v>
      </c>
      <c r="F8650" s="284"/>
      <c r="G8650" s="284">
        <f t="shared" si="135"/>
        <v>15.95</v>
      </c>
    </row>
    <row r="8651" spans="1:7" x14ac:dyDescent="0.25">
      <c r="A8651" s="261" t="s">
        <v>5889</v>
      </c>
      <c r="B8651">
        <v>43667</v>
      </c>
      <c r="C8651" t="s">
        <v>8868</v>
      </c>
      <c r="D8651" t="s">
        <v>5696</v>
      </c>
      <c r="E8651" s="285">
        <v>11.59</v>
      </c>
      <c r="F8651" s="284"/>
      <c r="G8651" s="284">
        <f t="shared" si="135"/>
        <v>11.59</v>
      </c>
    </row>
    <row r="8652" spans="1:7" x14ac:dyDescent="0.25">
      <c r="A8652" s="261" t="s">
        <v>5889</v>
      </c>
      <c r="B8652">
        <v>1333</v>
      </c>
      <c r="C8652" t="s">
        <v>8869</v>
      </c>
      <c r="D8652" t="s">
        <v>5696</v>
      </c>
      <c r="E8652" s="285">
        <v>9.65</v>
      </c>
      <c r="F8652" s="284"/>
      <c r="G8652" s="284">
        <f t="shared" si="135"/>
        <v>9.65</v>
      </c>
    </row>
    <row r="8653" spans="1:7" x14ac:dyDescent="0.25">
      <c r="A8653" s="261" t="s">
        <v>5889</v>
      </c>
      <c r="B8653">
        <v>1330</v>
      </c>
      <c r="C8653" t="s">
        <v>8870</v>
      </c>
      <c r="D8653" t="s">
        <v>5696</v>
      </c>
      <c r="E8653" s="285">
        <v>9.56</v>
      </c>
      <c r="F8653" s="284"/>
      <c r="G8653" s="284">
        <f t="shared" si="135"/>
        <v>9.56</v>
      </c>
    </row>
    <row r="8654" spans="1:7" x14ac:dyDescent="0.25">
      <c r="A8654" s="261" t="s">
        <v>5889</v>
      </c>
      <c r="B8654">
        <v>10957</v>
      </c>
      <c r="C8654" t="s">
        <v>8871</v>
      </c>
      <c r="D8654" t="s">
        <v>5696</v>
      </c>
      <c r="E8654" s="285">
        <v>11.03</v>
      </c>
      <c r="F8654" s="284"/>
      <c r="G8654" s="284">
        <f t="shared" si="135"/>
        <v>11.03</v>
      </c>
    </row>
    <row r="8655" spans="1:7" x14ac:dyDescent="0.25">
      <c r="A8655" s="261" t="s">
        <v>5889</v>
      </c>
      <c r="B8655">
        <v>1332</v>
      </c>
      <c r="C8655" t="s">
        <v>8872</v>
      </c>
      <c r="D8655" t="s">
        <v>5696</v>
      </c>
      <c r="E8655" s="285">
        <v>9.81</v>
      </c>
      <c r="F8655" s="284"/>
      <c r="G8655" s="284">
        <f t="shared" si="135"/>
        <v>9.81</v>
      </c>
    </row>
    <row r="8656" spans="1:7" x14ac:dyDescent="0.25">
      <c r="A8656" s="261" t="s">
        <v>5889</v>
      </c>
      <c r="B8656">
        <v>1334</v>
      </c>
      <c r="C8656" t="s">
        <v>8873</v>
      </c>
      <c r="D8656" t="s">
        <v>5696</v>
      </c>
      <c r="E8656" s="285">
        <v>10.87</v>
      </c>
      <c r="F8656" s="284"/>
      <c r="G8656" s="284">
        <f t="shared" si="135"/>
        <v>10.87</v>
      </c>
    </row>
    <row r="8657" spans="1:7" x14ac:dyDescent="0.25">
      <c r="A8657" s="261" t="s">
        <v>5889</v>
      </c>
      <c r="B8657">
        <v>1335</v>
      </c>
      <c r="C8657" t="s">
        <v>8874</v>
      </c>
      <c r="D8657" t="s">
        <v>5696</v>
      </c>
      <c r="E8657" s="285">
        <v>11.24</v>
      </c>
      <c r="F8657" s="284"/>
      <c r="G8657" s="284">
        <f t="shared" si="135"/>
        <v>11.24</v>
      </c>
    </row>
    <row r="8658" spans="1:7" x14ac:dyDescent="0.25">
      <c r="A8658" s="261" t="s">
        <v>5889</v>
      </c>
      <c r="B8658">
        <v>40425</v>
      </c>
      <c r="C8658" t="s">
        <v>8875</v>
      </c>
      <c r="D8658" t="s">
        <v>5696</v>
      </c>
      <c r="E8658" s="285">
        <v>9.6199999999999992</v>
      </c>
      <c r="F8658" s="284"/>
      <c r="G8658" s="284">
        <f t="shared" si="135"/>
        <v>9.6199999999999992</v>
      </c>
    </row>
    <row r="8659" spans="1:7" x14ac:dyDescent="0.25">
      <c r="A8659" s="261" t="s">
        <v>5889</v>
      </c>
      <c r="B8659">
        <v>1337</v>
      </c>
      <c r="C8659" t="s">
        <v>8876</v>
      </c>
      <c r="D8659" t="s">
        <v>5696</v>
      </c>
      <c r="E8659" s="285">
        <v>11.03</v>
      </c>
      <c r="F8659" s="284"/>
      <c r="G8659" s="284">
        <f t="shared" si="135"/>
        <v>11.03</v>
      </c>
    </row>
    <row r="8660" spans="1:7" x14ac:dyDescent="0.25">
      <c r="A8660" s="261" t="s">
        <v>5889</v>
      </c>
      <c r="B8660">
        <v>1338</v>
      </c>
      <c r="C8660" t="s">
        <v>8877</v>
      </c>
      <c r="D8660" t="s">
        <v>5701</v>
      </c>
      <c r="E8660" s="285">
        <v>77.7</v>
      </c>
      <c r="F8660" s="284"/>
      <c r="G8660" s="284">
        <f t="shared" si="135"/>
        <v>77.7</v>
      </c>
    </row>
    <row r="8661" spans="1:7" x14ac:dyDescent="0.25">
      <c r="A8661" s="261" t="s">
        <v>5889</v>
      </c>
      <c r="B8661">
        <v>1340</v>
      </c>
      <c r="C8661" t="s">
        <v>8878</v>
      </c>
      <c r="D8661" t="s">
        <v>5701</v>
      </c>
      <c r="E8661" s="285">
        <v>89.83</v>
      </c>
      <c r="F8661" s="284"/>
      <c r="G8661" s="284">
        <f t="shared" si="135"/>
        <v>89.83</v>
      </c>
    </row>
    <row r="8662" spans="1:7" x14ac:dyDescent="0.25">
      <c r="A8662" s="261" t="s">
        <v>5889</v>
      </c>
      <c r="B8662">
        <v>1341</v>
      </c>
      <c r="C8662" t="s">
        <v>8879</v>
      </c>
      <c r="D8662" t="s">
        <v>5701</v>
      </c>
      <c r="E8662" s="285">
        <v>86.52</v>
      </c>
      <c r="F8662" s="284"/>
      <c r="G8662" s="284">
        <f t="shared" si="135"/>
        <v>86.52</v>
      </c>
    </row>
    <row r="8663" spans="1:7" x14ac:dyDescent="0.25">
      <c r="A8663" s="261" t="s">
        <v>5889</v>
      </c>
      <c r="B8663">
        <v>34659</v>
      </c>
      <c r="C8663" t="s">
        <v>8880</v>
      </c>
      <c r="D8663" t="s">
        <v>5701</v>
      </c>
      <c r="E8663" s="285">
        <v>43.55</v>
      </c>
      <c r="F8663" s="284"/>
      <c r="G8663" s="284">
        <f t="shared" si="135"/>
        <v>43.55</v>
      </c>
    </row>
    <row r="8664" spans="1:7" x14ac:dyDescent="0.25">
      <c r="A8664" s="261" t="s">
        <v>5889</v>
      </c>
      <c r="B8664">
        <v>34514</v>
      </c>
      <c r="C8664" t="s">
        <v>8881</v>
      </c>
      <c r="D8664" t="s">
        <v>5701</v>
      </c>
      <c r="E8664" s="285">
        <v>48.24</v>
      </c>
      <c r="F8664" s="284"/>
      <c r="G8664" s="284">
        <f t="shared" si="135"/>
        <v>48.24</v>
      </c>
    </row>
    <row r="8665" spans="1:7" x14ac:dyDescent="0.25">
      <c r="A8665" s="261" t="s">
        <v>5889</v>
      </c>
      <c r="B8665">
        <v>34660</v>
      </c>
      <c r="C8665" t="s">
        <v>8882</v>
      </c>
      <c r="D8665" t="s">
        <v>5701</v>
      </c>
      <c r="E8665" s="285">
        <v>61.22</v>
      </c>
      <c r="F8665" s="284"/>
      <c r="G8665" s="284">
        <f t="shared" si="135"/>
        <v>61.22</v>
      </c>
    </row>
    <row r="8666" spans="1:7" x14ac:dyDescent="0.25">
      <c r="A8666" s="261" t="s">
        <v>5889</v>
      </c>
      <c r="B8666">
        <v>34661</v>
      </c>
      <c r="C8666" t="s">
        <v>8883</v>
      </c>
      <c r="D8666" t="s">
        <v>5701</v>
      </c>
      <c r="E8666" s="285">
        <v>87.93</v>
      </c>
      <c r="F8666" s="284"/>
      <c r="G8666" s="284">
        <f t="shared" si="135"/>
        <v>87.93</v>
      </c>
    </row>
    <row r="8667" spans="1:7" x14ac:dyDescent="0.25">
      <c r="A8667" s="261" t="s">
        <v>5889</v>
      </c>
      <c r="B8667">
        <v>34667</v>
      </c>
      <c r="C8667" t="s">
        <v>8884</v>
      </c>
      <c r="D8667" t="s">
        <v>5701</v>
      </c>
      <c r="E8667" s="285">
        <v>31.84</v>
      </c>
      <c r="F8667" s="284"/>
      <c r="G8667" s="284">
        <f t="shared" si="135"/>
        <v>31.84</v>
      </c>
    </row>
    <row r="8668" spans="1:7" x14ac:dyDescent="0.25">
      <c r="A8668" s="261" t="s">
        <v>5889</v>
      </c>
      <c r="B8668">
        <v>34668</v>
      </c>
      <c r="C8668" t="s">
        <v>8885</v>
      </c>
      <c r="D8668" t="s">
        <v>5701</v>
      </c>
      <c r="E8668" s="285">
        <v>41.61</v>
      </c>
      <c r="F8668" s="284"/>
      <c r="G8668" s="284">
        <f t="shared" si="135"/>
        <v>41.61</v>
      </c>
    </row>
    <row r="8669" spans="1:7" x14ac:dyDescent="0.25">
      <c r="A8669" s="261" t="s">
        <v>5889</v>
      </c>
      <c r="B8669">
        <v>34741</v>
      </c>
      <c r="C8669" t="s">
        <v>8886</v>
      </c>
      <c r="D8669" t="s">
        <v>5701</v>
      </c>
      <c r="E8669" s="285">
        <v>45.78</v>
      </c>
      <c r="F8669" s="284"/>
      <c r="G8669" s="284">
        <f t="shared" si="135"/>
        <v>45.78</v>
      </c>
    </row>
    <row r="8670" spans="1:7" x14ac:dyDescent="0.25">
      <c r="A8670" s="261" t="s">
        <v>5889</v>
      </c>
      <c r="B8670">
        <v>34664</v>
      </c>
      <c r="C8670" t="s">
        <v>8887</v>
      </c>
      <c r="D8670" t="s">
        <v>5701</v>
      </c>
      <c r="E8670" s="285">
        <v>49.96</v>
      </c>
      <c r="F8670" s="284"/>
      <c r="G8670" s="284">
        <f t="shared" si="135"/>
        <v>49.96</v>
      </c>
    </row>
    <row r="8671" spans="1:7" x14ac:dyDescent="0.25">
      <c r="A8671" s="261" t="s">
        <v>5889</v>
      </c>
      <c r="B8671">
        <v>34665</v>
      </c>
      <c r="C8671" t="s">
        <v>8888</v>
      </c>
      <c r="D8671" t="s">
        <v>5701</v>
      </c>
      <c r="E8671" s="285">
        <v>62.02</v>
      </c>
      <c r="F8671" s="284"/>
      <c r="G8671" s="284">
        <f t="shared" si="135"/>
        <v>62.02</v>
      </c>
    </row>
    <row r="8672" spans="1:7" x14ac:dyDescent="0.25">
      <c r="A8672" s="261" t="s">
        <v>5889</v>
      </c>
      <c r="B8672">
        <v>34666</v>
      </c>
      <c r="C8672" t="s">
        <v>8889</v>
      </c>
      <c r="D8672" t="s">
        <v>5701</v>
      </c>
      <c r="E8672" s="285">
        <v>93.68</v>
      </c>
      <c r="F8672" s="284"/>
      <c r="G8672" s="284">
        <f t="shared" si="135"/>
        <v>93.68</v>
      </c>
    </row>
    <row r="8673" spans="1:7" x14ac:dyDescent="0.25">
      <c r="A8673" s="261" t="s">
        <v>5889</v>
      </c>
      <c r="B8673">
        <v>34669</v>
      </c>
      <c r="C8673" t="s">
        <v>8890</v>
      </c>
      <c r="D8673" t="s">
        <v>5701</v>
      </c>
      <c r="E8673" s="285">
        <v>34.35</v>
      </c>
      <c r="F8673" s="284"/>
      <c r="G8673" s="284">
        <f t="shared" si="135"/>
        <v>34.35</v>
      </c>
    </row>
    <row r="8674" spans="1:7" x14ac:dyDescent="0.25">
      <c r="A8674" s="261" t="s">
        <v>5889</v>
      </c>
      <c r="B8674">
        <v>34670</v>
      </c>
      <c r="C8674" t="s">
        <v>8891</v>
      </c>
      <c r="D8674" t="s">
        <v>5701</v>
      </c>
      <c r="E8674" s="285">
        <v>42.01</v>
      </c>
      <c r="F8674" s="284"/>
      <c r="G8674" s="284">
        <f t="shared" si="135"/>
        <v>42.01</v>
      </c>
    </row>
    <row r="8675" spans="1:7" x14ac:dyDescent="0.25">
      <c r="A8675" s="261" t="s">
        <v>5889</v>
      </c>
      <c r="B8675">
        <v>34671</v>
      </c>
      <c r="C8675" t="s">
        <v>8892</v>
      </c>
      <c r="D8675" t="s">
        <v>5701</v>
      </c>
      <c r="E8675" s="285">
        <v>35.07</v>
      </c>
      <c r="F8675" s="284"/>
      <c r="G8675" s="284">
        <f t="shared" si="135"/>
        <v>35.07</v>
      </c>
    </row>
    <row r="8676" spans="1:7" x14ac:dyDescent="0.25">
      <c r="A8676" s="261" t="s">
        <v>5889</v>
      </c>
      <c r="B8676">
        <v>34672</v>
      </c>
      <c r="C8676" t="s">
        <v>8893</v>
      </c>
      <c r="D8676" t="s">
        <v>5701</v>
      </c>
      <c r="E8676" s="285">
        <v>36.979999999999997</v>
      </c>
      <c r="F8676" s="284"/>
      <c r="G8676" s="284">
        <f t="shared" si="135"/>
        <v>36.979999999999997</v>
      </c>
    </row>
    <row r="8677" spans="1:7" x14ac:dyDescent="0.25">
      <c r="A8677" s="261" t="s">
        <v>5889</v>
      </c>
      <c r="B8677">
        <v>34673</v>
      </c>
      <c r="C8677" t="s">
        <v>8894</v>
      </c>
      <c r="D8677" t="s">
        <v>5701</v>
      </c>
      <c r="E8677" s="285">
        <v>45.12</v>
      </c>
      <c r="F8677" s="284"/>
      <c r="G8677" s="284">
        <f t="shared" si="135"/>
        <v>45.12</v>
      </c>
    </row>
    <row r="8678" spans="1:7" x14ac:dyDescent="0.25">
      <c r="A8678" s="261" t="s">
        <v>5889</v>
      </c>
      <c r="B8678">
        <v>34674</v>
      </c>
      <c r="C8678" t="s">
        <v>8895</v>
      </c>
      <c r="D8678" t="s">
        <v>5701</v>
      </c>
      <c r="E8678" s="285">
        <v>59.99</v>
      </c>
      <c r="F8678" s="284"/>
      <c r="G8678" s="284">
        <f t="shared" si="135"/>
        <v>59.99</v>
      </c>
    </row>
    <row r="8679" spans="1:7" x14ac:dyDescent="0.25">
      <c r="A8679" s="261" t="s">
        <v>5889</v>
      </c>
      <c r="B8679">
        <v>34675</v>
      </c>
      <c r="C8679" t="s">
        <v>8896</v>
      </c>
      <c r="D8679" t="s">
        <v>5701</v>
      </c>
      <c r="E8679" s="285">
        <v>73.14</v>
      </c>
      <c r="F8679" s="284"/>
      <c r="G8679" s="284">
        <f t="shared" si="135"/>
        <v>73.14</v>
      </c>
    </row>
    <row r="8680" spans="1:7" x14ac:dyDescent="0.25">
      <c r="A8680" s="261" t="s">
        <v>5889</v>
      </c>
      <c r="B8680">
        <v>34676</v>
      </c>
      <c r="C8680" t="s">
        <v>8897</v>
      </c>
      <c r="D8680" t="s">
        <v>5701</v>
      </c>
      <c r="E8680" s="285">
        <v>21.05</v>
      </c>
      <c r="F8680" s="284"/>
      <c r="G8680" s="284">
        <f t="shared" si="135"/>
        <v>21.05</v>
      </c>
    </row>
    <row r="8681" spans="1:7" x14ac:dyDescent="0.25">
      <c r="A8681" s="261" t="s">
        <v>5889</v>
      </c>
      <c r="B8681">
        <v>34677</v>
      </c>
      <c r="C8681" t="s">
        <v>8898</v>
      </c>
      <c r="D8681" t="s">
        <v>5701</v>
      </c>
      <c r="E8681" s="285">
        <v>28.31</v>
      </c>
      <c r="F8681" s="284"/>
      <c r="G8681" s="284">
        <f t="shared" si="135"/>
        <v>28.31</v>
      </c>
    </row>
    <row r="8682" spans="1:7" x14ac:dyDescent="0.25">
      <c r="A8682" s="261" t="s">
        <v>5889</v>
      </c>
      <c r="B8682">
        <v>43126</v>
      </c>
      <c r="C8682" t="s">
        <v>8899</v>
      </c>
      <c r="D8682" t="s">
        <v>5701</v>
      </c>
      <c r="E8682" s="285">
        <v>83.63</v>
      </c>
      <c r="F8682" s="284"/>
      <c r="G8682" s="284">
        <f t="shared" si="135"/>
        <v>83.63</v>
      </c>
    </row>
    <row r="8683" spans="1:7" x14ac:dyDescent="0.25">
      <c r="A8683" s="261" t="s">
        <v>5889</v>
      </c>
      <c r="B8683">
        <v>43124</v>
      </c>
      <c r="C8683" t="s">
        <v>8900</v>
      </c>
      <c r="D8683" t="s">
        <v>5701</v>
      </c>
      <c r="E8683" s="285">
        <v>97.65</v>
      </c>
      <c r="F8683" s="284"/>
      <c r="G8683" s="284">
        <f t="shared" si="135"/>
        <v>97.65</v>
      </c>
    </row>
    <row r="8684" spans="1:7" x14ac:dyDescent="0.25">
      <c r="A8684" s="261" t="s">
        <v>5889</v>
      </c>
      <c r="B8684">
        <v>43125</v>
      </c>
      <c r="C8684" t="s">
        <v>8901</v>
      </c>
      <c r="D8684" t="s">
        <v>5701</v>
      </c>
      <c r="E8684" s="285">
        <v>126.64</v>
      </c>
      <c r="F8684" s="284"/>
      <c r="G8684" s="284">
        <f t="shared" si="135"/>
        <v>126.64</v>
      </c>
    </row>
    <row r="8685" spans="1:7" x14ac:dyDescent="0.25">
      <c r="A8685" s="261" t="s">
        <v>5889</v>
      </c>
      <c r="B8685">
        <v>40623</v>
      </c>
      <c r="C8685" t="s">
        <v>8902</v>
      </c>
      <c r="D8685" t="s">
        <v>5702</v>
      </c>
      <c r="E8685" s="285">
        <v>107.38</v>
      </c>
      <c r="F8685" s="284"/>
      <c r="G8685" s="284">
        <f t="shared" si="135"/>
        <v>107.38</v>
      </c>
    </row>
    <row r="8686" spans="1:7" x14ac:dyDescent="0.25">
      <c r="A8686" s="261" t="s">
        <v>5889</v>
      </c>
      <c r="B8686">
        <v>43701</v>
      </c>
      <c r="C8686" t="s">
        <v>8903</v>
      </c>
      <c r="D8686" t="s">
        <v>5696</v>
      </c>
      <c r="E8686" s="285">
        <v>32.5</v>
      </c>
      <c r="F8686" s="284"/>
      <c r="G8686" s="284">
        <f t="shared" si="135"/>
        <v>32.5</v>
      </c>
    </row>
    <row r="8687" spans="1:7" x14ac:dyDescent="0.25">
      <c r="A8687" s="261" t="s">
        <v>5889</v>
      </c>
      <c r="B8687">
        <v>1345</v>
      </c>
      <c r="C8687" t="s">
        <v>8904</v>
      </c>
      <c r="D8687" t="s">
        <v>5701</v>
      </c>
      <c r="E8687" s="285">
        <v>128.78</v>
      </c>
      <c r="F8687" s="284"/>
      <c r="G8687" s="284">
        <f t="shared" si="135"/>
        <v>128.78</v>
      </c>
    </row>
    <row r="8688" spans="1:7" x14ac:dyDescent="0.25">
      <c r="A8688" s="261" t="s">
        <v>5889</v>
      </c>
      <c r="B8688">
        <v>1346</v>
      </c>
      <c r="C8688" t="s">
        <v>8905</v>
      </c>
      <c r="D8688" t="s">
        <v>5701</v>
      </c>
      <c r="E8688" s="285">
        <v>74.91</v>
      </c>
      <c r="F8688" s="284"/>
      <c r="G8688" s="284">
        <f t="shared" si="135"/>
        <v>74.91</v>
      </c>
    </row>
    <row r="8689" spans="1:7" x14ac:dyDescent="0.25">
      <c r="A8689" s="261" t="s">
        <v>5889</v>
      </c>
      <c r="B8689">
        <v>1347</v>
      </c>
      <c r="C8689" t="s">
        <v>8906</v>
      </c>
      <c r="D8689" t="s">
        <v>5701</v>
      </c>
      <c r="E8689" s="285">
        <v>92.82</v>
      </c>
      <c r="F8689" s="284"/>
      <c r="G8689" s="284">
        <f t="shared" si="135"/>
        <v>92.82</v>
      </c>
    </row>
    <row r="8690" spans="1:7" x14ac:dyDescent="0.25">
      <c r="A8690" s="261" t="s">
        <v>5889</v>
      </c>
      <c r="B8690">
        <v>43678</v>
      </c>
      <c r="C8690" t="s">
        <v>8907</v>
      </c>
      <c r="D8690" t="s">
        <v>5701</v>
      </c>
      <c r="E8690" s="285">
        <v>107.66</v>
      </c>
      <c r="F8690" s="284"/>
      <c r="G8690" s="284">
        <f t="shared" si="135"/>
        <v>107.66</v>
      </c>
    </row>
    <row r="8691" spans="1:7" x14ac:dyDescent="0.25">
      <c r="A8691" s="261" t="s">
        <v>5889</v>
      </c>
      <c r="B8691">
        <v>43680</v>
      </c>
      <c r="C8691" t="s">
        <v>8908</v>
      </c>
      <c r="D8691" t="s">
        <v>5701</v>
      </c>
      <c r="E8691" s="285">
        <v>155.1</v>
      </c>
      <c r="F8691" s="284"/>
      <c r="G8691" s="284">
        <f t="shared" si="135"/>
        <v>155.1</v>
      </c>
    </row>
    <row r="8692" spans="1:7" x14ac:dyDescent="0.25">
      <c r="A8692" s="261" t="s">
        <v>5889</v>
      </c>
      <c r="B8692">
        <v>43679</v>
      </c>
      <c r="C8692" t="s">
        <v>8909</v>
      </c>
      <c r="D8692" t="s">
        <v>5701</v>
      </c>
      <c r="E8692" s="285">
        <v>54.43</v>
      </c>
      <c r="F8692" s="284"/>
      <c r="G8692" s="284">
        <f t="shared" si="135"/>
        <v>54.43</v>
      </c>
    </row>
    <row r="8693" spans="1:7" x14ac:dyDescent="0.25">
      <c r="A8693" s="261" t="s">
        <v>5889</v>
      </c>
      <c r="B8693">
        <v>1355</v>
      </c>
      <c r="C8693" t="s">
        <v>8910</v>
      </c>
      <c r="D8693" t="s">
        <v>5701</v>
      </c>
      <c r="E8693" s="285">
        <v>61.94</v>
      </c>
      <c r="F8693" s="284"/>
      <c r="G8693" s="284">
        <f t="shared" si="135"/>
        <v>61.94</v>
      </c>
    </row>
    <row r="8694" spans="1:7" x14ac:dyDescent="0.25">
      <c r="A8694" s="261" t="s">
        <v>5889</v>
      </c>
      <c r="B8694">
        <v>1358</v>
      </c>
      <c r="C8694" t="s">
        <v>8911</v>
      </c>
      <c r="D8694" t="s">
        <v>5701</v>
      </c>
      <c r="E8694" s="285">
        <v>76.040000000000006</v>
      </c>
      <c r="F8694" s="284"/>
      <c r="G8694" s="284">
        <f t="shared" si="135"/>
        <v>76.040000000000006</v>
      </c>
    </row>
    <row r="8695" spans="1:7" x14ac:dyDescent="0.25">
      <c r="A8695" s="261" t="s">
        <v>5889</v>
      </c>
      <c r="B8695">
        <v>43681</v>
      </c>
      <c r="C8695" t="s">
        <v>8912</v>
      </c>
      <c r="D8695" t="s">
        <v>5701</v>
      </c>
      <c r="E8695" s="285">
        <v>47.91</v>
      </c>
      <c r="F8695" s="284"/>
      <c r="G8695" s="284">
        <f t="shared" si="135"/>
        <v>47.91</v>
      </c>
    </row>
    <row r="8696" spans="1:7" x14ac:dyDescent="0.25">
      <c r="A8696" s="261" t="s">
        <v>5889</v>
      </c>
      <c r="B8696">
        <v>43677</v>
      </c>
      <c r="C8696" t="s">
        <v>8913</v>
      </c>
      <c r="D8696" t="s">
        <v>5701</v>
      </c>
      <c r="E8696" s="285">
        <v>94.34</v>
      </c>
      <c r="F8696" s="284"/>
      <c r="G8696" s="284">
        <f t="shared" si="135"/>
        <v>94.34</v>
      </c>
    </row>
    <row r="8697" spans="1:7" x14ac:dyDescent="0.25">
      <c r="A8697" s="261" t="s">
        <v>5889</v>
      </c>
      <c r="B8697">
        <v>43682</v>
      </c>
      <c r="C8697" t="s">
        <v>8914</v>
      </c>
      <c r="D8697" t="s">
        <v>5701</v>
      </c>
      <c r="E8697" s="285">
        <v>28.92</v>
      </c>
      <c r="F8697" s="284"/>
      <c r="G8697" s="284">
        <f t="shared" si="135"/>
        <v>28.92</v>
      </c>
    </row>
    <row r="8698" spans="1:7" x14ac:dyDescent="0.25">
      <c r="A8698" s="261" t="s">
        <v>5889</v>
      </c>
      <c r="B8698">
        <v>20971</v>
      </c>
      <c r="C8698" t="s">
        <v>8915</v>
      </c>
      <c r="D8698" t="s">
        <v>5694</v>
      </c>
      <c r="E8698" s="285">
        <v>15.71</v>
      </c>
      <c r="F8698" s="284"/>
      <c r="G8698" s="284">
        <f t="shared" si="135"/>
        <v>15.71</v>
      </c>
    </row>
    <row r="8699" spans="1:7" x14ac:dyDescent="0.25">
      <c r="A8699" s="261" t="s">
        <v>5889</v>
      </c>
      <c r="B8699">
        <v>39746</v>
      </c>
      <c r="C8699" t="s">
        <v>8916</v>
      </c>
      <c r="D8699" t="s">
        <v>5694</v>
      </c>
      <c r="E8699" s="285">
        <v>81.22</v>
      </c>
      <c r="F8699" s="284"/>
      <c r="G8699" s="284">
        <f t="shared" si="135"/>
        <v>81.22</v>
      </c>
    </row>
    <row r="8700" spans="1:7" x14ac:dyDescent="0.25">
      <c r="A8700" s="261" t="s">
        <v>5889</v>
      </c>
      <c r="B8700">
        <v>13279</v>
      </c>
      <c r="C8700" t="s">
        <v>8917</v>
      </c>
      <c r="D8700" t="s">
        <v>5696</v>
      </c>
      <c r="E8700" s="285">
        <v>20.56</v>
      </c>
      <c r="F8700" s="284"/>
      <c r="G8700" s="284">
        <f t="shared" si="135"/>
        <v>20.56</v>
      </c>
    </row>
    <row r="8701" spans="1:7" x14ac:dyDescent="0.25">
      <c r="A8701" s="261" t="s">
        <v>5889</v>
      </c>
      <c r="B8701">
        <v>11977</v>
      </c>
      <c r="C8701" t="s">
        <v>8918</v>
      </c>
      <c r="D8701" t="s">
        <v>5694</v>
      </c>
      <c r="E8701" s="285">
        <v>10.65</v>
      </c>
      <c r="F8701" s="284"/>
      <c r="G8701" s="284">
        <f t="shared" si="135"/>
        <v>10.65</v>
      </c>
    </row>
    <row r="8702" spans="1:7" x14ac:dyDescent="0.25">
      <c r="A8702" s="261" t="s">
        <v>5889</v>
      </c>
      <c r="B8702">
        <v>11975</v>
      </c>
      <c r="C8702" t="s">
        <v>8919</v>
      </c>
      <c r="D8702" t="s">
        <v>5694</v>
      </c>
      <c r="E8702" s="285">
        <v>23.35</v>
      </c>
      <c r="F8702" s="284"/>
      <c r="G8702" s="284">
        <f t="shared" si="135"/>
        <v>23.35</v>
      </c>
    </row>
    <row r="8703" spans="1:7" x14ac:dyDescent="0.25">
      <c r="A8703" s="261" t="s">
        <v>5889</v>
      </c>
      <c r="B8703">
        <v>11976</v>
      </c>
      <c r="C8703" t="s">
        <v>8920</v>
      </c>
      <c r="D8703" t="s">
        <v>5694</v>
      </c>
      <c r="E8703" s="285">
        <v>1.19</v>
      </c>
      <c r="F8703" s="284"/>
      <c r="G8703" s="284">
        <f t="shared" si="135"/>
        <v>1.19</v>
      </c>
    </row>
    <row r="8704" spans="1:7" x14ac:dyDescent="0.25">
      <c r="A8704" s="261" t="s">
        <v>5889</v>
      </c>
      <c r="B8704">
        <v>1368</v>
      </c>
      <c r="C8704" t="s">
        <v>8921</v>
      </c>
      <c r="D8704" t="s">
        <v>5694</v>
      </c>
      <c r="E8704" s="285">
        <v>77.7</v>
      </c>
      <c r="F8704" s="284"/>
      <c r="G8704" s="284">
        <f t="shared" si="135"/>
        <v>77.7</v>
      </c>
    </row>
    <row r="8705" spans="1:7" x14ac:dyDescent="0.25">
      <c r="A8705" s="261" t="s">
        <v>5889</v>
      </c>
      <c r="B8705">
        <v>1367</v>
      </c>
      <c r="C8705" t="s">
        <v>8922</v>
      </c>
      <c r="D8705" t="s">
        <v>5694</v>
      </c>
      <c r="E8705" s="285">
        <v>251.33</v>
      </c>
      <c r="F8705" s="284"/>
      <c r="G8705" s="284">
        <f t="shared" si="135"/>
        <v>251.33</v>
      </c>
    </row>
    <row r="8706" spans="1:7" x14ac:dyDescent="0.25">
      <c r="A8706" s="261" t="s">
        <v>5889</v>
      </c>
      <c r="B8706">
        <v>1380</v>
      </c>
      <c r="C8706" t="s">
        <v>8923</v>
      </c>
      <c r="D8706" t="s">
        <v>5696</v>
      </c>
      <c r="E8706" s="285">
        <v>5.48</v>
      </c>
      <c r="F8706" s="284"/>
      <c r="G8706" s="284">
        <f t="shared" si="135"/>
        <v>5.48</v>
      </c>
    </row>
    <row r="8707" spans="1:7" x14ac:dyDescent="0.25">
      <c r="A8707" s="261" t="s">
        <v>5889</v>
      </c>
      <c r="B8707">
        <v>1375</v>
      </c>
      <c r="C8707" t="s">
        <v>8924</v>
      </c>
      <c r="D8707" t="s">
        <v>5696</v>
      </c>
      <c r="E8707" s="285">
        <v>17.71</v>
      </c>
      <c r="F8707" s="284"/>
      <c r="G8707" s="284">
        <f t="shared" ref="G8707:G8770" si="136">E8707-F8707</f>
        <v>17.71</v>
      </c>
    </row>
    <row r="8708" spans="1:7" x14ac:dyDescent="0.25">
      <c r="A8708" s="261" t="s">
        <v>5889</v>
      </c>
      <c r="B8708">
        <v>1379</v>
      </c>
      <c r="C8708" t="s">
        <v>8925</v>
      </c>
      <c r="D8708" t="s">
        <v>5696</v>
      </c>
      <c r="E8708" s="285">
        <v>0.82</v>
      </c>
      <c r="F8708" s="284"/>
      <c r="G8708" s="284">
        <f t="shared" si="136"/>
        <v>0.82</v>
      </c>
    </row>
    <row r="8709" spans="1:7" x14ac:dyDescent="0.25">
      <c r="A8709" s="261" t="s">
        <v>5889</v>
      </c>
      <c r="B8709">
        <v>13284</v>
      </c>
      <c r="C8709" t="s">
        <v>8926</v>
      </c>
      <c r="D8709" t="s">
        <v>5696</v>
      </c>
      <c r="E8709" s="285">
        <v>0.74</v>
      </c>
      <c r="F8709" s="284"/>
      <c r="G8709" s="284">
        <f t="shared" si="136"/>
        <v>0.74</v>
      </c>
    </row>
    <row r="8710" spans="1:7" x14ac:dyDescent="0.25">
      <c r="A8710" s="261" t="s">
        <v>5889</v>
      </c>
      <c r="B8710">
        <v>44528</v>
      </c>
      <c r="C8710" t="s">
        <v>8927</v>
      </c>
      <c r="D8710" t="s">
        <v>5696</v>
      </c>
      <c r="E8710" s="285">
        <v>4.37</v>
      </c>
      <c r="F8710" s="284"/>
      <c r="G8710" s="284">
        <f t="shared" si="136"/>
        <v>4.37</v>
      </c>
    </row>
    <row r="8711" spans="1:7" x14ac:dyDescent="0.25">
      <c r="A8711" s="261" t="s">
        <v>5889</v>
      </c>
      <c r="B8711">
        <v>34753</v>
      </c>
      <c r="C8711" t="s">
        <v>8928</v>
      </c>
      <c r="D8711" t="s">
        <v>5696</v>
      </c>
      <c r="E8711" s="285">
        <v>0.79</v>
      </c>
      <c r="F8711" s="284"/>
      <c r="G8711" s="284">
        <f t="shared" si="136"/>
        <v>0.79</v>
      </c>
    </row>
    <row r="8712" spans="1:7" x14ac:dyDescent="0.25">
      <c r="A8712" s="261" t="s">
        <v>5889</v>
      </c>
      <c r="B8712">
        <v>420</v>
      </c>
      <c r="C8712" t="s">
        <v>8929</v>
      </c>
      <c r="D8712" t="s">
        <v>5694</v>
      </c>
      <c r="E8712" s="285">
        <v>40.799999999999997</v>
      </c>
      <c r="F8712" s="284"/>
      <c r="G8712" s="284">
        <f t="shared" si="136"/>
        <v>40.799999999999997</v>
      </c>
    </row>
    <row r="8713" spans="1:7" x14ac:dyDescent="0.25">
      <c r="A8713" s="261" t="s">
        <v>5889</v>
      </c>
      <c r="B8713">
        <v>12327</v>
      </c>
      <c r="C8713" t="s">
        <v>8930</v>
      </c>
      <c r="D8713" t="s">
        <v>5694</v>
      </c>
      <c r="E8713" s="285">
        <v>48.61</v>
      </c>
      <c r="F8713" s="284"/>
      <c r="G8713" s="284">
        <f t="shared" si="136"/>
        <v>48.61</v>
      </c>
    </row>
    <row r="8714" spans="1:7" x14ac:dyDescent="0.25">
      <c r="A8714" s="261" t="s">
        <v>5889</v>
      </c>
      <c r="B8714">
        <v>36148</v>
      </c>
      <c r="C8714" t="s">
        <v>8931</v>
      </c>
      <c r="D8714" t="s">
        <v>5694</v>
      </c>
      <c r="E8714" s="285">
        <v>82.84</v>
      </c>
      <c r="F8714" s="284"/>
      <c r="G8714" s="284">
        <f t="shared" si="136"/>
        <v>82.84</v>
      </c>
    </row>
    <row r="8715" spans="1:7" x14ac:dyDescent="0.25">
      <c r="A8715" s="261" t="s">
        <v>5889</v>
      </c>
      <c r="B8715">
        <v>12329</v>
      </c>
      <c r="C8715" t="s">
        <v>8932</v>
      </c>
      <c r="D8715" t="s">
        <v>5696</v>
      </c>
      <c r="E8715" s="285">
        <v>120.58</v>
      </c>
      <c r="F8715" s="284"/>
      <c r="G8715" s="284">
        <f t="shared" si="136"/>
        <v>120.58</v>
      </c>
    </row>
    <row r="8716" spans="1:7" x14ac:dyDescent="0.25">
      <c r="A8716" s="261" t="s">
        <v>5889</v>
      </c>
      <c r="B8716">
        <v>1339</v>
      </c>
      <c r="C8716" t="s">
        <v>8933</v>
      </c>
      <c r="D8716" t="s">
        <v>5696</v>
      </c>
      <c r="E8716" s="285">
        <v>77.900000000000006</v>
      </c>
      <c r="F8716" s="284"/>
      <c r="G8716" s="284">
        <f t="shared" si="136"/>
        <v>77.900000000000006</v>
      </c>
    </row>
    <row r="8717" spans="1:7" x14ac:dyDescent="0.25">
      <c r="A8717" s="261" t="s">
        <v>5889</v>
      </c>
      <c r="B8717">
        <v>44396</v>
      </c>
      <c r="C8717" t="s">
        <v>8934</v>
      </c>
      <c r="D8717" t="s">
        <v>5696</v>
      </c>
      <c r="E8717" s="285">
        <v>31.93</v>
      </c>
      <c r="F8717" s="284"/>
      <c r="G8717" s="284">
        <f t="shared" si="136"/>
        <v>31.93</v>
      </c>
    </row>
    <row r="8718" spans="1:7" x14ac:dyDescent="0.25">
      <c r="A8718" s="261" t="s">
        <v>5889</v>
      </c>
      <c r="B8718">
        <v>44327</v>
      </c>
      <c r="C8718" t="s">
        <v>8935</v>
      </c>
      <c r="D8718" t="s">
        <v>5697</v>
      </c>
      <c r="E8718" s="285">
        <v>108.59</v>
      </c>
      <c r="F8718" s="284"/>
      <c r="G8718" s="284">
        <f t="shared" si="136"/>
        <v>108.59</v>
      </c>
    </row>
    <row r="8719" spans="1:7" x14ac:dyDescent="0.25">
      <c r="A8719" s="261" t="s">
        <v>5889</v>
      </c>
      <c r="B8719">
        <v>37418</v>
      </c>
      <c r="C8719" t="s">
        <v>8936</v>
      </c>
      <c r="D8719" t="s">
        <v>5694</v>
      </c>
      <c r="E8719" s="285">
        <v>24.83</v>
      </c>
      <c r="F8719" s="284"/>
      <c r="G8719" s="284">
        <f t="shared" si="136"/>
        <v>24.83</v>
      </c>
    </row>
    <row r="8720" spans="1:7" x14ac:dyDescent="0.25">
      <c r="A8720" s="261" t="s">
        <v>5889</v>
      </c>
      <c r="B8720">
        <v>37419</v>
      </c>
      <c r="C8720" t="s">
        <v>8937</v>
      </c>
      <c r="D8720" t="s">
        <v>5694</v>
      </c>
      <c r="E8720" s="285">
        <v>25.5</v>
      </c>
      <c r="F8720" s="284"/>
      <c r="G8720" s="284">
        <f t="shared" si="136"/>
        <v>25.5</v>
      </c>
    </row>
    <row r="8721" spans="1:7" x14ac:dyDescent="0.25">
      <c r="A8721" s="261" t="s">
        <v>5889</v>
      </c>
      <c r="B8721">
        <v>1427</v>
      </c>
      <c r="C8721" t="s">
        <v>8938</v>
      </c>
      <c r="D8721" t="s">
        <v>5694</v>
      </c>
      <c r="E8721" s="285">
        <v>15.68</v>
      </c>
      <c r="F8721" s="284"/>
      <c r="G8721" s="284">
        <f t="shared" si="136"/>
        <v>15.68</v>
      </c>
    </row>
    <row r="8722" spans="1:7" x14ac:dyDescent="0.25">
      <c r="A8722" s="261" t="s">
        <v>5889</v>
      </c>
      <c r="B8722">
        <v>1402</v>
      </c>
      <c r="C8722" t="s">
        <v>8939</v>
      </c>
      <c r="D8722" t="s">
        <v>5694</v>
      </c>
      <c r="E8722" s="285">
        <v>5.42</v>
      </c>
      <c r="F8722" s="284"/>
      <c r="G8722" s="284">
        <f t="shared" si="136"/>
        <v>5.42</v>
      </c>
    </row>
    <row r="8723" spans="1:7" x14ac:dyDescent="0.25">
      <c r="A8723" s="261" t="s">
        <v>5889</v>
      </c>
      <c r="B8723">
        <v>1420</v>
      </c>
      <c r="C8723" t="s">
        <v>8940</v>
      </c>
      <c r="D8723" t="s">
        <v>5694</v>
      </c>
      <c r="E8723" s="285">
        <v>6.97</v>
      </c>
      <c r="F8723" s="284"/>
      <c r="G8723" s="284">
        <f t="shared" si="136"/>
        <v>6.97</v>
      </c>
    </row>
    <row r="8724" spans="1:7" x14ac:dyDescent="0.25">
      <c r="A8724" s="261" t="s">
        <v>5889</v>
      </c>
      <c r="B8724">
        <v>1419</v>
      </c>
      <c r="C8724" t="s">
        <v>8941</v>
      </c>
      <c r="D8724" t="s">
        <v>5694</v>
      </c>
      <c r="E8724" s="285">
        <v>8.42</v>
      </c>
      <c r="F8724" s="284"/>
      <c r="G8724" s="284">
        <f t="shared" si="136"/>
        <v>8.42</v>
      </c>
    </row>
    <row r="8725" spans="1:7" x14ac:dyDescent="0.25">
      <c r="A8725" s="261" t="s">
        <v>5889</v>
      </c>
      <c r="B8725">
        <v>1414</v>
      </c>
      <c r="C8725" t="s">
        <v>8942</v>
      </c>
      <c r="D8725" t="s">
        <v>5694</v>
      </c>
      <c r="E8725" s="285">
        <v>8.24</v>
      </c>
      <c r="F8725" s="284"/>
      <c r="G8725" s="284">
        <f t="shared" si="136"/>
        <v>8.24</v>
      </c>
    </row>
    <row r="8726" spans="1:7" x14ac:dyDescent="0.25">
      <c r="A8726" s="261" t="s">
        <v>5889</v>
      </c>
      <c r="B8726">
        <v>1413</v>
      </c>
      <c r="C8726" t="s">
        <v>8943</v>
      </c>
      <c r="D8726" t="s">
        <v>5694</v>
      </c>
      <c r="E8726" s="285">
        <v>12.18</v>
      </c>
      <c r="F8726" s="284"/>
      <c r="G8726" s="284">
        <f t="shared" si="136"/>
        <v>12.18</v>
      </c>
    </row>
    <row r="8727" spans="1:7" x14ac:dyDescent="0.25">
      <c r="A8727" s="261" t="s">
        <v>5889</v>
      </c>
      <c r="B8727">
        <v>1412</v>
      </c>
      <c r="C8727" t="s">
        <v>8944</v>
      </c>
      <c r="D8727" t="s">
        <v>5694</v>
      </c>
      <c r="E8727" s="285">
        <v>10.32</v>
      </c>
      <c r="F8727" s="284"/>
      <c r="G8727" s="284">
        <f t="shared" si="136"/>
        <v>10.32</v>
      </c>
    </row>
    <row r="8728" spans="1:7" x14ac:dyDescent="0.25">
      <c r="A8728" s="261" t="s">
        <v>5889</v>
      </c>
      <c r="B8728">
        <v>1406</v>
      </c>
      <c r="C8728" t="s">
        <v>8945</v>
      </c>
      <c r="D8728" t="s">
        <v>5694</v>
      </c>
      <c r="E8728" s="285">
        <v>12.45</v>
      </c>
      <c r="F8728" s="284"/>
      <c r="G8728" s="284">
        <f t="shared" si="136"/>
        <v>12.45</v>
      </c>
    </row>
    <row r="8729" spans="1:7" x14ac:dyDescent="0.25">
      <c r="A8729" s="261" t="s">
        <v>5889</v>
      </c>
      <c r="B8729">
        <v>11281</v>
      </c>
      <c r="C8729" t="s">
        <v>8946</v>
      </c>
      <c r="D8729" t="s">
        <v>5694</v>
      </c>
      <c r="E8729" s="285">
        <v>12869.99</v>
      </c>
      <c r="F8729" s="284"/>
      <c r="G8729" s="284">
        <f t="shared" si="136"/>
        <v>12869.99</v>
      </c>
    </row>
    <row r="8730" spans="1:7" x14ac:dyDescent="0.25">
      <c r="A8730" s="261" t="s">
        <v>5889</v>
      </c>
      <c r="B8730">
        <v>1442</v>
      </c>
      <c r="C8730" t="s">
        <v>8947</v>
      </c>
      <c r="D8730" t="s">
        <v>5694</v>
      </c>
      <c r="E8730" s="285">
        <v>10804.26</v>
      </c>
      <c r="F8730" s="284"/>
      <c r="G8730" s="284">
        <f t="shared" si="136"/>
        <v>10804.26</v>
      </c>
    </row>
    <row r="8731" spans="1:7" x14ac:dyDescent="0.25">
      <c r="A8731" s="261" t="s">
        <v>5889</v>
      </c>
      <c r="B8731">
        <v>13457</v>
      </c>
      <c r="C8731" t="s">
        <v>8948</v>
      </c>
      <c r="D8731" t="s">
        <v>5694</v>
      </c>
      <c r="E8731" s="285">
        <v>9326.07</v>
      </c>
      <c r="F8731" s="284"/>
      <c r="G8731" s="284">
        <f t="shared" si="136"/>
        <v>9326.07</v>
      </c>
    </row>
    <row r="8732" spans="1:7" x14ac:dyDescent="0.25">
      <c r="A8732" s="261" t="s">
        <v>5889</v>
      </c>
      <c r="B8732">
        <v>40699</v>
      </c>
      <c r="C8732" t="s">
        <v>8949</v>
      </c>
      <c r="D8732" t="s">
        <v>5694</v>
      </c>
      <c r="E8732" s="285">
        <v>7209.41</v>
      </c>
      <c r="F8732" s="284"/>
      <c r="G8732" s="284">
        <f t="shared" si="136"/>
        <v>7209.41</v>
      </c>
    </row>
    <row r="8733" spans="1:7" x14ac:dyDescent="0.25">
      <c r="A8733" s="261" t="s">
        <v>5889</v>
      </c>
      <c r="B8733">
        <v>40701</v>
      </c>
      <c r="C8733" t="s">
        <v>8950</v>
      </c>
      <c r="D8733" t="s">
        <v>5694</v>
      </c>
      <c r="E8733" s="285">
        <v>127472.3</v>
      </c>
      <c r="F8733" s="284"/>
      <c r="G8733" s="284">
        <f t="shared" si="136"/>
        <v>127472.3</v>
      </c>
    </row>
    <row r="8734" spans="1:7" x14ac:dyDescent="0.25">
      <c r="A8734" s="261" t="s">
        <v>5889</v>
      </c>
      <c r="B8734">
        <v>40700</v>
      </c>
      <c r="C8734" t="s">
        <v>8951</v>
      </c>
      <c r="D8734" t="s">
        <v>5694</v>
      </c>
      <c r="E8734" s="285">
        <v>16782.57</v>
      </c>
      <c r="F8734" s="284"/>
      <c r="G8734" s="284">
        <f t="shared" si="136"/>
        <v>16782.57</v>
      </c>
    </row>
    <row r="8735" spans="1:7" x14ac:dyDescent="0.25">
      <c r="A8735" s="261" t="s">
        <v>5889</v>
      </c>
      <c r="B8735">
        <v>13458</v>
      </c>
      <c r="C8735" t="s">
        <v>8952</v>
      </c>
      <c r="D8735" t="s">
        <v>5694</v>
      </c>
      <c r="E8735" s="285">
        <v>15947.59</v>
      </c>
      <c r="F8735" s="284"/>
      <c r="G8735" s="284">
        <f t="shared" si="136"/>
        <v>15947.59</v>
      </c>
    </row>
    <row r="8736" spans="1:7" x14ac:dyDescent="0.25">
      <c r="A8736" s="261" t="s">
        <v>5889</v>
      </c>
      <c r="B8736">
        <v>11134</v>
      </c>
      <c r="C8736" t="s">
        <v>8953</v>
      </c>
      <c r="D8736" t="s">
        <v>5701</v>
      </c>
      <c r="E8736" s="285">
        <v>106.71</v>
      </c>
      <c r="F8736" s="284"/>
      <c r="G8736" s="284">
        <f t="shared" si="136"/>
        <v>106.71</v>
      </c>
    </row>
    <row r="8737" spans="1:7" x14ac:dyDescent="0.25">
      <c r="A8737" s="261" t="s">
        <v>5889</v>
      </c>
      <c r="B8737">
        <v>11135</v>
      </c>
      <c r="C8737" t="s">
        <v>8954</v>
      </c>
      <c r="D8737" t="s">
        <v>5701</v>
      </c>
      <c r="E8737" s="285">
        <v>115.21</v>
      </c>
      <c r="F8737" s="284"/>
      <c r="G8737" s="284">
        <f t="shared" si="136"/>
        <v>115.21</v>
      </c>
    </row>
    <row r="8738" spans="1:7" x14ac:dyDescent="0.25">
      <c r="A8738" s="261" t="s">
        <v>5889</v>
      </c>
      <c r="B8738">
        <v>11136</v>
      </c>
      <c r="C8738" t="s">
        <v>8955</v>
      </c>
      <c r="D8738" t="s">
        <v>5701</v>
      </c>
      <c r="E8738" s="285">
        <v>131.91999999999999</v>
      </c>
      <c r="F8738" s="284"/>
      <c r="G8738" s="284">
        <f t="shared" si="136"/>
        <v>131.91999999999999</v>
      </c>
    </row>
    <row r="8739" spans="1:7" x14ac:dyDescent="0.25">
      <c r="A8739" s="261" t="s">
        <v>5889</v>
      </c>
      <c r="B8739">
        <v>34743</v>
      </c>
      <c r="C8739" t="s">
        <v>8956</v>
      </c>
      <c r="D8739" t="s">
        <v>5701</v>
      </c>
      <c r="E8739" s="285">
        <v>159.16999999999999</v>
      </c>
      <c r="F8739" s="284"/>
      <c r="G8739" s="284">
        <f t="shared" si="136"/>
        <v>159.16999999999999</v>
      </c>
    </row>
    <row r="8740" spans="1:7" x14ac:dyDescent="0.25">
      <c r="A8740" s="261" t="s">
        <v>5889</v>
      </c>
      <c r="B8740">
        <v>11137</v>
      </c>
      <c r="C8740" t="s">
        <v>8957</v>
      </c>
      <c r="D8740" t="s">
        <v>5701</v>
      </c>
      <c r="E8740" s="285">
        <v>180.79</v>
      </c>
      <c r="F8740" s="284"/>
      <c r="G8740" s="284">
        <f t="shared" si="136"/>
        <v>180.79</v>
      </c>
    </row>
    <row r="8741" spans="1:7" x14ac:dyDescent="0.25">
      <c r="A8741" s="261" t="s">
        <v>5889</v>
      </c>
      <c r="B8741">
        <v>34745</v>
      </c>
      <c r="C8741" t="s">
        <v>8958</v>
      </c>
      <c r="D8741" t="s">
        <v>5701</v>
      </c>
      <c r="E8741" s="285">
        <v>214.99</v>
      </c>
      <c r="F8741" s="284"/>
      <c r="G8741" s="284">
        <f t="shared" si="136"/>
        <v>214.99</v>
      </c>
    </row>
    <row r="8742" spans="1:7" x14ac:dyDescent="0.25">
      <c r="A8742" s="261" t="s">
        <v>5889</v>
      </c>
      <c r="B8742">
        <v>34746</v>
      </c>
      <c r="C8742" t="s">
        <v>8959</v>
      </c>
      <c r="D8742" t="s">
        <v>5701</v>
      </c>
      <c r="E8742" s="285">
        <v>58.63</v>
      </c>
      <c r="F8742" s="284"/>
      <c r="G8742" s="284">
        <f t="shared" si="136"/>
        <v>58.63</v>
      </c>
    </row>
    <row r="8743" spans="1:7" x14ac:dyDescent="0.25">
      <c r="A8743" s="261" t="s">
        <v>5889</v>
      </c>
      <c r="B8743">
        <v>1360</v>
      </c>
      <c r="C8743" t="s">
        <v>8960</v>
      </c>
      <c r="D8743" t="s">
        <v>5701</v>
      </c>
      <c r="E8743" s="285">
        <v>68.400000000000006</v>
      </c>
      <c r="F8743" s="284"/>
      <c r="G8743" s="284">
        <f t="shared" si="136"/>
        <v>68.400000000000006</v>
      </c>
    </row>
    <row r="8744" spans="1:7" x14ac:dyDescent="0.25">
      <c r="A8744" s="261" t="s">
        <v>5889</v>
      </c>
      <c r="B8744">
        <v>36524</v>
      </c>
      <c r="C8744" t="s">
        <v>8961</v>
      </c>
      <c r="D8744" t="s">
        <v>5694</v>
      </c>
      <c r="E8744" s="285">
        <v>191367</v>
      </c>
      <c r="F8744" s="284"/>
      <c r="G8744" s="284">
        <f t="shared" si="136"/>
        <v>191367</v>
      </c>
    </row>
    <row r="8745" spans="1:7" x14ac:dyDescent="0.25">
      <c r="A8745" s="261" t="s">
        <v>5889</v>
      </c>
      <c r="B8745">
        <v>36526</v>
      </c>
      <c r="C8745" t="s">
        <v>8962</v>
      </c>
      <c r="D8745" t="s">
        <v>5694</v>
      </c>
      <c r="E8745" s="285">
        <v>154211.32</v>
      </c>
      <c r="F8745" s="284"/>
      <c r="G8745" s="284">
        <f t="shared" si="136"/>
        <v>154211.32</v>
      </c>
    </row>
    <row r="8746" spans="1:7" x14ac:dyDescent="0.25">
      <c r="A8746" s="261" t="s">
        <v>5889</v>
      </c>
      <c r="B8746">
        <v>36523</v>
      </c>
      <c r="C8746" t="s">
        <v>8963</v>
      </c>
      <c r="D8746" t="s">
        <v>5694</v>
      </c>
      <c r="E8746" s="285">
        <v>330145.63</v>
      </c>
      <c r="F8746" s="284"/>
      <c r="G8746" s="284">
        <f t="shared" si="136"/>
        <v>330145.63</v>
      </c>
    </row>
    <row r="8747" spans="1:7" x14ac:dyDescent="0.25">
      <c r="A8747" s="261" t="s">
        <v>5889</v>
      </c>
      <c r="B8747">
        <v>36527</v>
      </c>
      <c r="C8747" t="s">
        <v>8964</v>
      </c>
      <c r="D8747" t="s">
        <v>5694</v>
      </c>
      <c r="E8747" s="285">
        <v>358606.15</v>
      </c>
      <c r="F8747" s="284"/>
      <c r="G8747" s="284">
        <f t="shared" si="136"/>
        <v>358606.15</v>
      </c>
    </row>
    <row r="8748" spans="1:7" x14ac:dyDescent="0.25">
      <c r="A8748" s="261" t="s">
        <v>5889</v>
      </c>
      <c r="B8748">
        <v>38642</v>
      </c>
      <c r="C8748" t="s">
        <v>8965</v>
      </c>
      <c r="D8748" t="s">
        <v>5694</v>
      </c>
      <c r="E8748" s="285">
        <v>83492.710000000006</v>
      </c>
      <c r="F8748" s="284"/>
      <c r="G8748" s="284">
        <f t="shared" si="136"/>
        <v>83492.710000000006</v>
      </c>
    </row>
    <row r="8749" spans="1:7" x14ac:dyDescent="0.25">
      <c r="A8749" s="261" t="s">
        <v>5889</v>
      </c>
      <c r="B8749">
        <v>36522</v>
      </c>
      <c r="C8749" t="s">
        <v>8966</v>
      </c>
      <c r="D8749" t="s">
        <v>5694</v>
      </c>
      <c r="E8749" s="285">
        <v>97101.03</v>
      </c>
      <c r="F8749" s="284"/>
      <c r="G8749" s="284">
        <f t="shared" si="136"/>
        <v>97101.03</v>
      </c>
    </row>
    <row r="8750" spans="1:7" x14ac:dyDescent="0.25">
      <c r="A8750" s="261" t="s">
        <v>5889</v>
      </c>
      <c r="B8750">
        <v>36525</v>
      </c>
      <c r="C8750" t="s">
        <v>8967</v>
      </c>
      <c r="D8750" t="s">
        <v>5694</v>
      </c>
      <c r="E8750" s="285">
        <v>130040.95</v>
      </c>
      <c r="F8750" s="284"/>
      <c r="G8750" s="284">
        <f t="shared" si="136"/>
        <v>130040.95</v>
      </c>
    </row>
    <row r="8751" spans="1:7" x14ac:dyDescent="0.25">
      <c r="A8751" s="261" t="s">
        <v>5889</v>
      </c>
      <c r="B8751">
        <v>13803</v>
      </c>
      <c r="C8751" t="s">
        <v>8968</v>
      </c>
      <c r="D8751" t="s">
        <v>5694</v>
      </c>
      <c r="E8751" s="285">
        <v>129668.86</v>
      </c>
      <c r="F8751" s="284"/>
      <c r="G8751" s="284">
        <f t="shared" si="136"/>
        <v>129668.86</v>
      </c>
    </row>
    <row r="8752" spans="1:7" x14ac:dyDescent="0.25">
      <c r="A8752" s="261" t="s">
        <v>5889</v>
      </c>
      <c r="B8752">
        <v>34348</v>
      </c>
      <c r="C8752" t="s">
        <v>8969</v>
      </c>
      <c r="D8752" t="s">
        <v>5695</v>
      </c>
      <c r="E8752" s="285">
        <v>20.95</v>
      </c>
      <c r="F8752" s="284"/>
      <c r="G8752" s="284">
        <f t="shared" si="136"/>
        <v>20.95</v>
      </c>
    </row>
    <row r="8753" spans="1:7" x14ac:dyDescent="0.25">
      <c r="A8753" s="261" t="s">
        <v>5889</v>
      </c>
      <c r="B8753">
        <v>34347</v>
      </c>
      <c r="C8753" t="s">
        <v>8970</v>
      </c>
      <c r="D8753" t="s">
        <v>5695</v>
      </c>
      <c r="E8753" s="285">
        <v>14.97</v>
      </c>
      <c r="F8753" s="284"/>
      <c r="G8753" s="284">
        <f t="shared" si="136"/>
        <v>14.97</v>
      </c>
    </row>
    <row r="8754" spans="1:7" x14ac:dyDescent="0.25">
      <c r="A8754" s="261" t="s">
        <v>5889</v>
      </c>
      <c r="B8754">
        <v>11146</v>
      </c>
      <c r="C8754" t="s">
        <v>8971</v>
      </c>
      <c r="D8754" t="s">
        <v>5698</v>
      </c>
      <c r="E8754" s="285">
        <v>537.87</v>
      </c>
      <c r="F8754" s="284"/>
      <c r="G8754" s="284">
        <f t="shared" si="136"/>
        <v>537.87</v>
      </c>
    </row>
    <row r="8755" spans="1:7" x14ac:dyDescent="0.25">
      <c r="A8755" s="261" t="s">
        <v>5889</v>
      </c>
      <c r="B8755">
        <v>11147</v>
      </c>
      <c r="C8755" t="s">
        <v>8972</v>
      </c>
      <c r="D8755" t="s">
        <v>5698</v>
      </c>
      <c r="E8755" s="285">
        <v>558.91999999999996</v>
      </c>
      <c r="F8755" s="284"/>
      <c r="G8755" s="284">
        <f t="shared" si="136"/>
        <v>558.91999999999996</v>
      </c>
    </row>
    <row r="8756" spans="1:7" x14ac:dyDescent="0.25">
      <c r="A8756" s="261" t="s">
        <v>5889</v>
      </c>
      <c r="B8756">
        <v>34872</v>
      </c>
      <c r="C8756" t="s">
        <v>8973</v>
      </c>
      <c r="D8756" t="s">
        <v>5698</v>
      </c>
      <c r="E8756" s="285">
        <v>565.19000000000005</v>
      </c>
      <c r="F8756" s="284"/>
      <c r="G8756" s="284">
        <f t="shared" si="136"/>
        <v>565.19000000000005</v>
      </c>
    </row>
    <row r="8757" spans="1:7" x14ac:dyDescent="0.25">
      <c r="A8757" s="261" t="s">
        <v>5889</v>
      </c>
      <c r="B8757">
        <v>34491</v>
      </c>
      <c r="C8757" t="s">
        <v>8974</v>
      </c>
      <c r="D8757" t="s">
        <v>5698</v>
      </c>
      <c r="E8757" s="285">
        <v>581.57000000000005</v>
      </c>
      <c r="F8757" s="284"/>
      <c r="G8757" s="284">
        <f t="shared" si="136"/>
        <v>581.57000000000005</v>
      </c>
    </row>
    <row r="8758" spans="1:7" x14ac:dyDescent="0.25">
      <c r="A8758" s="261" t="s">
        <v>5889</v>
      </c>
      <c r="B8758">
        <v>34770</v>
      </c>
      <c r="C8758" t="s">
        <v>8975</v>
      </c>
      <c r="D8758" t="s">
        <v>5704</v>
      </c>
      <c r="E8758" s="285">
        <v>716.05</v>
      </c>
      <c r="F8758" s="284"/>
      <c r="G8758" s="284">
        <f t="shared" si="136"/>
        <v>716.05</v>
      </c>
    </row>
    <row r="8759" spans="1:7" x14ac:dyDescent="0.25">
      <c r="A8759" s="261" t="s">
        <v>5889</v>
      </c>
      <c r="B8759">
        <v>1518</v>
      </c>
      <c r="C8759" t="s">
        <v>8976</v>
      </c>
      <c r="D8759" t="s">
        <v>5704</v>
      </c>
      <c r="E8759" s="285">
        <v>730</v>
      </c>
      <c r="F8759" s="284"/>
      <c r="G8759" s="284">
        <f t="shared" si="136"/>
        <v>730</v>
      </c>
    </row>
    <row r="8760" spans="1:7" x14ac:dyDescent="0.25">
      <c r="A8760" s="261" t="s">
        <v>5889</v>
      </c>
      <c r="B8760">
        <v>41965</v>
      </c>
      <c r="C8760" t="s">
        <v>8977</v>
      </c>
      <c r="D8760" t="s">
        <v>5704</v>
      </c>
      <c r="E8760" s="285">
        <v>640.09</v>
      </c>
      <c r="F8760" s="284"/>
      <c r="G8760" s="284">
        <f t="shared" si="136"/>
        <v>640.09</v>
      </c>
    </row>
    <row r="8761" spans="1:7" x14ac:dyDescent="0.25">
      <c r="A8761" s="261" t="s">
        <v>5889</v>
      </c>
      <c r="B8761">
        <v>1524</v>
      </c>
      <c r="C8761" t="s">
        <v>8978</v>
      </c>
      <c r="D8761" t="s">
        <v>5698</v>
      </c>
      <c r="E8761" s="285">
        <v>516.04</v>
      </c>
      <c r="F8761" s="284"/>
      <c r="G8761" s="284">
        <f t="shared" si="136"/>
        <v>516.04</v>
      </c>
    </row>
    <row r="8762" spans="1:7" x14ac:dyDescent="0.25">
      <c r="A8762" s="261" t="s">
        <v>5889</v>
      </c>
      <c r="B8762">
        <v>34492</v>
      </c>
      <c r="C8762" t="s">
        <v>8979</v>
      </c>
      <c r="D8762" t="s">
        <v>5698</v>
      </c>
      <c r="E8762" s="285">
        <v>478</v>
      </c>
      <c r="F8762" s="284"/>
      <c r="G8762" s="284">
        <f t="shared" si="136"/>
        <v>478</v>
      </c>
    </row>
    <row r="8763" spans="1:7" x14ac:dyDescent="0.25">
      <c r="A8763" s="261" t="s">
        <v>5889</v>
      </c>
      <c r="B8763">
        <v>38404</v>
      </c>
      <c r="C8763" t="s">
        <v>8980</v>
      </c>
      <c r="D8763" t="s">
        <v>5698</v>
      </c>
      <c r="E8763" s="285">
        <v>495.11</v>
      </c>
      <c r="F8763" s="284"/>
      <c r="G8763" s="284">
        <f t="shared" si="136"/>
        <v>495.11</v>
      </c>
    </row>
    <row r="8764" spans="1:7" x14ac:dyDescent="0.25">
      <c r="A8764" s="261" t="s">
        <v>5889</v>
      </c>
      <c r="B8764">
        <v>39849</v>
      </c>
      <c r="C8764" t="s">
        <v>8981</v>
      </c>
      <c r="D8764" t="s">
        <v>5698</v>
      </c>
      <c r="E8764" s="285">
        <v>567.4</v>
      </c>
      <c r="F8764" s="284"/>
      <c r="G8764" s="284">
        <f t="shared" si="136"/>
        <v>567.4</v>
      </c>
    </row>
    <row r="8765" spans="1:7" x14ac:dyDescent="0.25">
      <c r="A8765" s="261" t="s">
        <v>5889</v>
      </c>
      <c r="B8765">
        <v>38464</v>
      </c>
      <c r="C8765" t="s">
        <v>8982</v>
      </c>
      <c r="D8765" t="s">
        <v>5698</v>
      </c>
      <c r="E8765" s="285">
        <v>575.64</v>
      </c>
      <c r="F8765" s="284"/>
      <c r="G8765" s="284">
        <f t="shared" si="136"/>
        <v>575.64</v>
      </c>
    </row>
    <row r="8766" spans="1:7" x14ac:dyDescent="0.25">
      <c r="A8766" s="261" t="s">
        <v>5889</v>
      </c>
      <c r="B8766">
        <v>1527</v>
      </c>
      <c r="C8766" t="s">
        <v>8983</v>
      </c>
      <c r="D8766" t="s">
        <v>5698</v>
      </c>
      <c r="E8766" s="285">
        <v>532.42999999999995</v>
      </c>
      <c r="F8766" s="284"/>
      <c r="G8766" s="284">
        <f t="shared" si="136"/>
        <v>532.42999999999995</v>
      </c>
    </row>
    <row r="8767" spans="1:7" x14ac:dyDescent="0.25">
      <c r="A8767" s="261" t="s">
        <v>5889</v>
      </c>
      <c r="B8767">
        <v>34493</v>
      </c>
      <c r="C8767" t="s">
        <v>8984</v>
      </c>
      <c r="D8767" t="s">
        <v>5698</v>
      </c>
      <c r="E8767" s="285">
        <v>491.47</v>
      </c>
      <c r="F8767" s="284"/>
      <c r="G8767" s="284">
        <f t="shared" si="136"/>
        <v>491.47</v>
      </c>
    </row>
    <row r="8768" spans="1:7" x14ac:dyDescent="0.25">
      <c r="A8768" s="261" t="s">
        <v>5889</v>
      </c>
      <c r="B8768">
        <v>38405</v>
      </c>
      <c r="C8768" t="s">
        <v>8985</v>
      </c>
      <c r="D8768" t="s">
        <v>5698</v>
      </c>
      <c r="E8768" s="285">
        <v>510.38</v>
      </c>
      <c r="F8768" s="284"/>
      <c r="G8768" s="284">
        <f t="shared" si="136"/>
        <v>510.38</v>
      </c>
    </row>
    <row r="8769" spans="1:7" x14ac:dyDescent="0.25">
      <c r="A8769" s="261" t="s">
        <v>5889</v>
      </c>
      <c r="B8769">
        <v>38408</v>
      </c>
      <c r="C8769" t="s">
        <v>8986</v>
      </c>
      <c r="D8769" t="s">
        <v>5698</v>
      </c>
      <c r="E8769" s="285">
        <v>564.94000000000005</v>
      </c>
      <c r="F8769" s="284"/>
      <c r="G8769" s="284">
        <f t="shared" si="136"/>
        <v>564.94000000000005</v>
      </c>
    </row>
    <row r="8770" spans="1:7" x14ac:dyDescent="0.25">
      <c r="A8770" s="261" t="s">
        <v>5889</v>
      </c>
      <c r="B8770">
        <v>1525</v>
      </c>
      <c r="C8770" t="s">
        <v>8987</v>
      </c>
      <c r="D8770" t="s">
        <v>5698</v>
      </c>
      <c r="E8770" s="285">
        <v>548.80999999999995</v>
      </c>
      <c r="F8770" s="284"/>
      <c r="G8770" s="284">
        <f t="shared" si="136"/>
        <v>548.80999999999995</v>
      </c>
    </row>
    <row r="8771" spans="1:7" x14ac:dyDescent="0.25">
      <c r="A8771" s="261" t="s">
        <v>5889</v>
      </c>
      <c r="B8771">
        <v>34494</v>
      </c>
      <c r="C8771" t="s">
        <v>8988</v>
      </c>
      <c r="D8771" t="s">
        <v>5698</v>
      </c>
      <c r="E8771" s="285">
        <v>507.85</v>
      </c>
      <c r="F8771" s="284"/>
      <c r="G8771" s="284">
        <f t="shared" ref="G8771:G8834" si="137">E8771-F8771</f>
        <v>507.85</v>
      </c>
    </row>
    <row r="8772" spans="1:7" x14ac:dyDescent="0.25">
      <c r="A8772" s="261" t="s">
        <v>5889</v>
      </c>
      <c r="B8772">
        <v>38406</v>
      </c>
      <c r="C8772" t="s">
        <v>8989</v>
      </c>
      <c r="D8772" t="s">
        <v>5698</v>
      </c>
      <c r="E8772" s="285">
        <v>538.92999999999995</v>
      </c>
      <c r="F8772" s="284"/>
      <c r="G8772" s="284">
        <f t="shared" si="137"/>
        <v>538.92999999999995</v>
      </c>
    </row>
    <row r="8773" spans="1:7" x14ac:dyDescent="0.25">
      <c r="A8773" s="261" t="s">
        <v>5889</v>
      </c>
      <c r="B8773">
        <v>38409</v>
      </c>
      <c r="C8773" t="s">
        <v>8990</v>
      </c>
      <c r="D8773" t="s">
        <v>5698</v>
      </c>
      <c r="E8773" s="285">
        <v>568.79</v>
      </c>
      <c r="F8773" s="284"/>
      <c r="G8773" s="284">
        <f t="shared" si="137"/>
        <v>568.79</v>
      </c>
    </row>
    <row r="8774" spans="1:7" x14ac:dyDescent="0.25">
      <c r="A8774" s="261" t="s">
        <v>5889</v>
      </c>
      <c r="B8774">
        <v>43360</v>
      </c>
      <c r="C8774" t="s">
        <v>8991</v>
      </c>
      <c r="D8774" t="s">
        <v>5698</v>
      </c>
      <c r="E8774" s="285">
        <v>593.09</v>
      </c>
      <c r="F8774" s="284"/>
      <c r="G8774" s="284">
        <f t="shared" si="137"/>
        <v>593.09</v>
      </c>
    </row>
    <row r="8775" spans="1:7" x14ac:dyDescent="0.25">
      <c r="A8775" s="261" t="s">
        <v>5889</v>
      </c>
      <c r="B8775">
        <v>11145</v>
      </c>
      <c r="C8775" t="s">
        <v>8992</v>
      </c>
      <c r="D8775" t="s">
        <v>5698</v>
      </c>
      <c r="E8775" s="285">
        <v>565.19000000000005</v>
      </c>
      <c r="F8775" s="284"/>
      <c r="G8775" s="284">
        <f t="shared" si="137"/>
        <v>565.19000000000005</v>
      </c>
    </row>
    <row r="8776" spans="1:7" x14ac:dyDescent="0.25">
      <c r="A8776" s="261" t="s">
        <v>5889</v>
      </c>
      <c r="B8776">
        <v>34495</v>
      </c>
      <c r="C8776" t="s">
        <v>8993</v>
      </c>
      <c r="D8776" t="s">
        <v>5698</v>
      </c>
      <c r="E8776" s="285">
        <v>524.23</v>
      </c>
      <c r="F8776" s="284"/>
      <c r="G8776" s="284">
        <f t="shared" si="137"/>
        <v>524.23</v>
      </c>
    </row>
    <row r="8777" spans="1:7" x14ac:dyDescent="0.25">
      <c r="A8777" s="261" t="s">
        <v>5889</v>
      </c>
      <c r="B8777">
        <v>34479</v>
      </c>
      <c r="C8777" t="s">
        <v>8994</v>
      </c>
      <c r="D8777" t="s">
        <v>5698</v>
      </c>
      <c r="E8777" s="285">
        <v>581.57000000000005</v>
      </c>
      <c r="F8777" s="284"/>
      <c r="G8777" s="284">
        <f t="shared" si="137"/>
        <v>581.57000000000005</v>
      </c>
    </row>
    <row r="8778" spans="1:7" x14ac:dyDescent="0.25">
      <c r="A8778" s="261" t="s">
        <v>5889</v>
      </c>
      <c r="B8778">
        <v>34496</v>
      </c>
      <c r="C8778" t="s">
        <v>8995</v>
      </c>
      <c r="D8778" t="s">
        <v>5698</v>
      </c>
      <c r="E8778" s="285">
        <v>546.87</v>
      </c>
      <c r="F8778" s="284"/>
      <c r="G8778" s="284">
        <f t="shared" si="137"/>
        <v>546.87</v>
      </c>
    </row>
    <row r="8779" spans="1:7" x14ac:dyDescent="0.25">
      <c r="A8779" s="261" t="s">
        <v>5889</v>
      </c>
      <c r="B8779">
        <v>34481</v>
      </c>
      <c r="C8779" t="s">
        <v>8996</v>
      </c>
      <c r="D8779" t="s">
        <v>5698</v>
      </c>
      <c r="E8779" s="285">
        <v>607.66999999999996</v>
      </c>
      <c r="F8779" s="284"/>
      <c r="G8779" s="284">
        <f t="shared" si="137"/>
        <v>607.66999999999996</v>
      </c>
    </row>
    <row r="8780" spans="1:7" x14ac:dyDescent="0.25">
      <c r="A8780" s="261" t="s">
        <v>5889</v>
      </c>
      <c r="B8780">
        <v>34483</v>
      </c>
      <c r="C8780" t="s">
        <v>8997</v>
      </c>
      <c r="D8780" t="s">
        <v>5698</v>
      </c>
      <c r="E8780" s="285">
        <v>649.26</v>
      </c>
      <c r="F8780" s="284"/>
      <c r="G8780" s="284">
        <f t="shared" si="137"/>
        <v>649.26</v>
      </c>
    </row>
    <row r="8781" spans="1:7" x14ac:dyDescent="0.25">
      <c r="A8781" s="261" t="s">
        <v>5889</v>
      </c>
      <c r="B8781">
        <v>34485</v>
      </c>
      <c r="C8781" t="s">
        <v>8998</v>
      </c>
      <c r="D8781" t="s">
        <v>5698</v>
      </c>
      <c r="E8781" s="285">
        <v>694.31</v>
      </c>
      <c r="F8781" s="284"/>
      <c r="G8781" s="284">
        <f t="shared" si="137"/>
        <v>694.31</v>
      </c>
    </row>
    <row r="8782" spans="1:7" x14ac:dyDescent="0.25">
      <c r="A8782" s="261" t="s">
        <v>5889</v>
      </c>
      <c r="B8782">
        <v>14041</v>
      </c>
      <c r="C8782" t="s">
        <v>8999</v>
      </c>
      <c r="D8782" t="s">
        <v>5698</v>
      </c>
      <c r="E8782" s="285">
        <v>451.33</v>
      </c>
      <c r="F8782" s="284"/>
      <c r="G8782" s="284">
        <f t="shared" si="137"/>
        <v>451.33</v>
      </c>
    </row>
    <row r="8783" spans="1:7" x14ac:dyDescent="0.25">
      <c r="A8783" s="261" t="s">
        <v>5889</v>
      </c>
      <c r="B8783">
        <v>1523</v>
      </c>
      <c r="C8783" t="s">
        <v>9000</v>
      </c>
      <c r="D8783" t="s">
        <v>5698</v>
      </c>
      <c r="E8783" s="285">
        <v>458.71</v>
      </c>
      <c r="F8783" s="284"/>
      <c r="G8783" s="284">
        <f t="shared" si="137"/>
        <v>458.71</v>
      </c>
    </row>
    <row r="8784" spans="1:7" x14ac:dyDescent="0.25">
      <c r="A8784" s="261" t="s">
        <v>5889</v>
      </c>
      <c r="B8784">
        <v>14052</v>
      </c>
      <c r="C8784" t="s">
        <v>9001</v>
      </c>
      <c r="D8784" t="s">
        <v>5694</v>
      </c>
      <c r="E8784" s="285">
        <v>15</v>
      </c>
      <c r="F8784" s="284"/>
      <c r="G8784" s="284">
        <f t="shared" si="137"/>
        <v>15</v>
      </c>
    </row>
    <row r="8785" spans="1:7" x14ac:dyDescent="0.25">
      <c r="A8785" s="261" t="s">
        <v>5889</v>
      </c>
      <c r="B8785">
        <v>14054</v>
      </c>
      <c r="C8785" t="s">
        <v>9002</v>
      </c>
      <c r="D8785" t="s">
        <v>5694</v>
      </c>
      <c r="E8785" s="285">
        <v>19.5</v>
      </c>
      <c r="F8785" s="284"/>
      <c r="G8785" s="284">
        <f t="shared" si="137"/>
        <v>19.5</v>
      </c>
    </row>
    <row r="8786" spans="1:7" x14ac:dyDescent="0.25">
      <c r="A8786" s="261" t="s">
        <v>5889</v>
      </c>
      <c r="B8786">
        <v>14053</v>
      </c>
      <c r="C8786" t="s">
        <v>9003</v>
      </c>
      <c r="D8786" t="s">
        <v>5694</v>
      </c>
      <c r="E8786" s="285">
        <v>15.23</v>
      </c>
      <c r="F8786" s="284"/>
      <c r="G8786" s="284">
        <f t="shared" si="137"/>
        <v>15.23</v>
      </c>
    </row>
    <row r="8787" spans="1:7" x14ac:dyDescent="0.25">
      <c r="A8787" s="261" t="s">
        <v>5889</v>
      </c>
      <c r="B8787">
        <v>2558</v>
      </c>
      <c r="C8787" t="s">
        <v>9004</v>
      </c>
      <c r="D8787" t="s">
        <v>5694</v>
      </c>
      <c r="E8787" s="285">
        <v>11.47</v>
      </c>
      <c r="F8787" s="284"/>
      <c r="G8787" s="284">
        <f t="shared" si="137"/>
        <v>11.47</v>
      </c>
    </row>
    <row r="8788" spans="1:7" x14ac:dyDescent="0.25">
      <c r="A8788" s="261" t="s">
        <v>5889</v>
      </c>
      <c r="B8788">
        <v>2560</v>
      </c>
      <c r="C8788" t="s">
        <v>9005</v>
      </c>
      <c r="D8788" t="s">
        <v>5694</v>
      </c>
      <c r="E8788" s="285">
        <v>20.18</v>
      </c>
      <c r="F8788" s="284"/>
      <c r="G8788" s="284">
        <f t="shared" si="137"/>
        <v>20.18</v>
      </c>
    </row>
    <row r="8789" spans="1:7" x14ac:dyDescent="0.25">
      <c r="A8789" s="261" t="s">
        <v>5889</v>
      </c>
      <c r="B8789">
        <v>2559</v>
      </c>
      <c r="C8789" t="s">
        <v>9006</v>
      </c>
      <c r="D8789" t="s">
        <v>5694</v>
      </c>
      <c r="E8789" s="285">
        <v>16.14</v>
      </c>
      <c r="F8789" s="284"/>
      <c r="G8789" s="284">
        <f t="shared" si="137"/>
        <v>16.14</v>
      </c>
    </row>
    <row r="8790" spans="1:7" x14ac:dyDescent="0.25">
      <c r="A8790" s="261" t="s">
        <v>5889</v>
      </c>
      <c r="B8790">
        <v>2592</v>
      </c>
      <c r="C8790" t="s">
        <v>9007</v>
      </c>
      <c r="D8790" t="s">
        <v>5694</v>
      </c>
      <c r="E8790" s="285">
        <v>267.56</v>
      </c>
      <c r="F8790" s="284"/>
      <c r="G8790" s="284">
        <f t="shared" si="137"/>
        <v>267.56</v>
      </c>
    </row>
    <row r="8791" spans="1:7" x14ac:dyDescent="0.25">
      <c r="A8791" s="261" t="s">
        <v>5889</v>
      </c>
      <c r="B8791">
        <v>2566</v>
      </c>
      <c r="C8791" t="s">
        <v>9008</v>
      </c>
      <c r="D8791" t="s">
        <v>5694</v>
      </c>
      <c r="E8791" s="285">
        <v>26.93</v>
      </c>
      <c r="F8791" s="284"/>
      <c r="G8791" s="284">
        <f t="shared" si="137"/>
        <v>26.93</v>
      </c>
    </row>
    <row r="8792" spans="1:7" x14ac:dyDescent="0.25">
      <c r="A8792" s="261" t="s">
        <v>5889</v>
      </c>
      <c r="B8792">
        <v>2589</v>
      </c>
      <c r="C8792" t="s">
        <v>9009</v>
      </c>
      <c r="D8792" t="s">
        <v>5694</v>
      </c>
      <c r="E8792" s="285">
        <v>35.79</v>
      </c>
      <c r="F8792" s="284"/>
      <c r="G8792" s="284">
        <f t="shared" si="137"/>
        <v>35.79</v>
      </c>
    </row>
    <row r="8793" spans="1:7" x14ac:dyDescent="0.25">
      <c r="A8793" s="261" t="s">
        <v>5889</v>
      </c>
      <c r="B8793">
        <v>2591</v>
      </c>
      <c r="C8793" t="s">
        <v>9010</v>
      </c>
      <c r="D8793" t="s">
        <v>5694</v>
      </c>
      <c r="E8793" s="285">
        <v>13.05</v>
      </c>
      <c r="F8793" s="284"/>
      <c r="G8793" s="284">
        <f t="shared" si="137"/>
        <v>13.05</v>
      </c>
    </row>
    <row r="8794" spans="1:7" x14ac:dyDescent="0.25">
      <c r="A8794" s="261" t="s">
        <v>5889</v>
      </c>
      <c r="B8794">
        <v>2590</v>
      </c>
      <c r="C8794" t="s">
        <v>9011</v>
      </c>
      <c r="D8794" t="s">
        <v>5694</v>
      </c>
      <c r="E8794" s="285">
        <v>21.96</v>
      </c>
      <c r="F8794" s="284"/>
      <c r="G8794" s="284">
        <f t="shared" si="137"/>
        <v>21.96</v>
      </c>
    </row>
    <row r="8795" spans="1:7" x14ac:dyDescent="0.25">
      <c r="A8795" s="261" t="s">
        <v>5889</v>
      </c>
      <c r="B8795">
        <v>2567</v>
      </c>
      <c r="C8795" t="s">
        <v>9012</v>
      </c>
      <c r="D8795" t="s">
        <v>5694</v>
      </c>
      <c r="E8795" s="285">
        <v>52.5</v>
      </c>
      <c r="F8795" s="284"/>
      <c r="G8795" s="284">
        <f t="shared" si="137"/>
        <v>52.5</v>
      </c>
    </row>
    <row r="8796" spans="1:7" x14ac:dyDescent="0.25">
      <c r="A8796" s="261" t="s">
        <v>5889</v>
      </c>
      <c r="B8796">
        <v>2565</v>
      </c>
      <c r="C8796" t="s">
        <v>9013</v>
      </c>
      <c r="D8796" t="s">
        <v>5694</v>
      </c>
      <c r="E8796" s="285">
        <v>13.07</v>
      </c>
      <c r="F8796" s="284"/>
      <c r="G8796" s="284">
        <f t="shared" si="137"/>
        <v>13.07</v>
      </c>
    </row>
    <row r="8797" spans="1:7" x14ac:dyDescent="0.25">
      <c r="A8797" s="261" t="s">
        <v>5889</v>
      </c>
      <c r="B8797">
        <v>2568</v>
      </c>
      <c r="C8797" t="s">
        <v>9014</v>
      </c>
      <c r="D8797" t="s">
        <v>5694</v>
      </c>
      <c r="E8797" s="285">
        <v>145.78</v>
      </c>
      <c r="F8797" s="284"/>
      <c r="G8797" s="284">
        <f t="shared" si="137"/>
        <v>145.78</v>
      </c>
    </row>
    <row r="8798" spans="1:7" x14ac:dyDescent="0.25">
      <c r="A8798" s="261" t="s">
        <v>5889</v>
      </c>
      <c r="B8798">
        <v>2594</v>
      </c>
      <c r="C8798" t="s">
        <v>9015</v>
      </c>
      <c r="D8798" t="s">
        <v>5694</v>
      </c>
      <c r="E8798" s="285">
        <v>242.85</v>
      </c>
      <c r="F8798" s="284"/>
      <c r="G8798" s="284">
        <f t="shared" si="137"/>
        <v>242.85</v>
      </c>
    </row>
    <row r="8799" spans="1:7" x14ac:dyDescent="0.25">
      <c r="A8799" s="261" t="s">
        <v>5889</v>
      </c>
      <c r="B8799">
        <v>2587</v>
      </c>
      <c r="C8799" t="s">
        <v>9016</v>
      </c>
      <c r="D8799" t="s">
        <v>5694</v>
      </c>
      <c r="E8799" s="285">
        <v>41.39</v>
      </c>
      <c r="F8799" s="284"/>
      <c r="G8799" s="284">
        <f t="shared" si="137"/>
        <v>41.39</v>
      </c>
    </row>
    <row r="8800" spans="1:7" x14ac:dyDescent="0.25">
      <c r="A8800" s="261" t="s">
        <v>5889</v>
      </c>
      <c r="B8800">
        <v>2588</v>
      </c>
      <c r="C8800" t="s">
        <v>9017</v>
      </c>
      <c r="D8800" t="s">
        <v>5694</v>
      </c>
      <c r="E8800" s="285">
        <v>32.880000000000003</v>
      </c>
      <c r="F8800" s="284"/>
      <c r="G8800" s="284">
        <f t="shared" si="137"/>
        <v>32.880000000000003</v>
      </c>
    </row>
    <row r="8801" spans="1:7" x14ac:dyDescent="0.25">
      <c r="A8801" s="261" t="s">
        <v>5889</v>
      </c>
      <c r="B8801">
        <v>2569</v>
      </c>
      <c r="C8801" t="s">
        <v>9018</v>
      </c>
      <c r="D8801" t="s">
        <v>5694</v>
      </c>
      <c r="E8801" s="285">
        <v>12.67</v>
      </c>
      <c r="F8801" s="284"/>
      <c r="G8801" s="284">
        <f t="shared" si="137"/>
        <v>12.67</v>
      </c>
    </row>
    <row r="8802" spans="1:7" x14ac:dyDescent="0.25">
      <c r="A8802" s="261" t="s">
        <v>5889</v>
      </c>
      <c r="B8802">
        <v>2570</v>
      </c>
      <c r="C8802" t="s">
        <v>9019</v>
      </c>
      <c r="D8802" t="s">
        <v>5694</v>
      </c>
      <c r="E8802" s="285">
        <v>21.24</v>
      </c>
      <c r="F8802" s="284"/>
      <c r="G8802" s="284">
        <f t="shared" si="137"/>
        <v>21.24</v>
      </c>
    </row>
    <row r="8803" spans="1:7" x14ac:dyDescent="0.25">
      <c r="A8803" s="261" t="s">
        <v>5889</v>
      </c>
      <c r="B8803">
        <v>2571</v>
      </c>
      <c r="C8803" t="s">
        <v>9020</v>
      </c>
      <c r="D8803" t="s">
        <v>5694</v>
      </c>
      <c r="E8803" s="285">
        <v>63.04</v>
      </c>
      <c r="F8803" s="284"/>
      <c r="G8803" s="284">
        <f t="shared" si="137"/>
        <v>63.04</v>
      </c>
    </row>
    <row r="8804" spans="1:7" x14ac:dyDescent="0.25">
      <c r="A8804" s="261" t="s">
        <v>5889</v>
      </c>
      <c r="B8804">
        <v>2593</v>
      </c>
      <c r="C8804" t="s">
        <v>9021</v>
      </c>
      <c r="D8804" t="s">
        <v>5694</v>
      </c>
      <c r="E8804" s="285">
        <v>13.51</v>
      </c>
      <c r="F8804" s="284"/>
      <c r="G8804" s="284">
        <f t="shared" si="137"/>
        <v>13.51</v>
      </c>
    </row>
    <row r="8805" spans="1:7" x14ac:dyDescent="0.25">
      <c r="A8805" s="261" t="s">
        <v>5889</v>
      </c>
      <c r="B8805">
        <v>2572</v>
      </c>
      <c r="C8805" t="s">
        <v>9022</v>
      </c>
      <c r="D8805" t="s">
        <v>5694</v>
      </c>
      <c r="E8805" s="285">
        <v>186.42</v>
      </c>
      <c r="F8805" s="284"/>
      <c r="G8805" s="284">
        <f t="shared" si="137"/>
        <v>186.42</v>
      </c>
    </row>
    <row r="8806" spans="1:7" x14ac:dyDescent="0.25">
      <c r="A8806" s="261" t="s">
        <v>5889</v>
      </c>
      <c r="B8806">
        <v>2595</v>
      </c>
      <c r="C8806" t="s">
        <v>9023</v>
      </c>
      <c r="D8806" t="s">
        <v>5694</v>
      </c>
      <c r="E8806" s="285">
        <v>290.86</v>
      </c>
      <c r="F8806" s="284"/>
      <c r="G8806" s="284">
        <f t="shared" si="137"/>
        <v>290.86</v>
      </c>
    </row>
    <row r="8807" spans="1:7" x14ac:dyDescent="0.25">
      <c r="A8807" s="261" t="s">
        <v>5889</v>
      </c>
      <c r="B8807">
        <v>2576</v>
      </c>
      <c r="C8807" t="s">
        <v>9024</v>
      </c>
      <c r="D8807" t="s">
        <v>5694</v>
      </c>
      <c r="E8807" s="285">
        <v>49.58</v>
      </c>
      <c r="F8807" s="284"/>
      <c r="G8807" s="284">
        <f t="shared" si="137"/>
        <v>49.58</v>
      </c>
    </row>
    <row r="8808" spans="1:7" x14ac:dyDescent="0.25">
      <c r="A8808" s="261" t="s">
        <v>5889</v>
      </c>
      <c r="B8808">
        <v>2575</v>
      </c>
      <c r="C8808" t="s">
        <v>9025</v>
      </c>
      <c r="D8808" t="s">
        <v>5694</v>
      </c>
      <c r="E8808" s="285">
        <v>37.270000000000003</v>
      </c>
      <c r="F8808" s="284"/>
      <c r="G8808" s="284">
        <f t="shared" si="137"/>
        <v>37.270000000000003</v>
      </c>
    </row>
    <row r="8809" spans="1:7" x14ac:dyDescent="0.25">
      <c r="A8809" s="261" t="s">
        <v>5889</v>
      </c>
      <c r="B8809">
        <v>2573</v>
      </c>
      <c r="C8809" t="s">
        <v>9026</v>
      </c>
      <c r="D8809" t="s">
        <v>5694</v>
      </c>
      <c r="E8809" s="285">
        <v>15.48</v>
      </c>
      <c r="F8809" s="284"/>
      <c r="G8809" s="284">
        <f t="shared" si="137"/>
        <v>15.48</v>
      </c>
    </row>
    <row r="8810" spans="1:7" x14ac:dyDescent="0.25">
      <c r="A8810" s="261" t="s">
        <v>5889</v>
      </c>
      <c r="B8810">
        <v>2586</v>
      </c>
      <c r="C8810" t="s">
        <v>9027</v>
      </c>
      <c r="D8810" t="s">
        <v>5694</v>
      </c>
      <c r="E8810" s="285">
        <v>25.09</v>
      </c>
      <c r="F8810" s="284"/>
      <c r="G8810" s="284">
        <f t="shared" si="137"/>
        <v>25.09</v>
      </c>
    </row>
    <row r="8811" spans="1:7" x14ac:dyDescent="0.25">
      <c r="A8811" s="261" t="s">
        <v>5889</v>
      </c>
      <c r="B8811">
        <v>2577</v>
      </c>
      <c r="C8811" t="s">
        <v>9028</v>
      </c>
      <c r="D8811" t="s">
        <v>5694</v>
      </c>
      <c r="E8811" s="285">
        <v>67.180000000000007</v>
      </c>
      <c r="F8811" s="284"/>
      <c r="G8811" s="284">
        <f t="shared" si="137"/>
        <v>67.180000000000007</v>
      </c>
    </row>
    <row r="8812" spans="1:7" x14ac:dyDescent="0.25">
      <c r="A8812" s="261" t="s">
        <v>5889</v>
      </c>
      <c r="B8812">
        <v>2574</v>
      </c>
      <c r="C8812" t="s">
        <v>9029</v>
      </c>
      <c r="D8812" t="s">
        <v>5694</v>
      </c>
      <c r="E8812" s="285">
        <v>15.58</v>
      </c>
      <c r="F8812" s="284"/>
      <c r="G8812" s="284">
        <f t="shared" si="137"/>
        <v>15.58</v>
      </c>
    </row>
    <row r="8813" spans="1:7" x14ac:dyDescent="0.25">
      <c r="A8813" s="261" t="s">
        <v>5889</v>
      </c>
      <c r="B8813">
        <v>2578</v>
      </c>
      <c r="C8813" t="s">
        <v>9030</v>
      </c>
      <c r="D8813" t="s">
        <v>5694</v>
      </c>
      <c r="E8813" s="285">
        <v>209.76</v>
      </c>
      <c r="F8813" s="284"/>
      <c r="G8813" s="284">
        <f t="shared" si="137"/>
        <v>209.76</v>
      </c>
    </row>
    <row r="8814" spans="1:7" x14ac:dyDescent="0.25">
      <c r="A8814" s="261" t="s">
        <v>5889</v>
      </c>
      <c r="B8814">
        <v>2585</v>
      </c>
      <c r="C8814" t="s">
        <v>9031</v>
      </c>
      <c r="D8814" t="s">
        <v>5694</v>
      </c>
      <c r="E8814" s="285">
        <v>287.83999999999997</v>
      </c>
      <c r="F8814" s="284"/>
      <c r="G8814" s="284">
        <f t="shared" si="137"/>
        <v>287.83999999999997</v>
      </c>
    </row>
    <row r="8815" spans="1:7" x14ac:dyDescent="0.25">
      <c r="A8815" s="261" t="s">
        <v>5889</v>
      </c>
      <c r="B8815">
        <v>12008</v>
      </c>
      <c r="C8815" t="s">
        <v>9032</v>
      </c>
      <c r="D8815" t="s">
        <v>5694</v>
      </c>
      <c r="E8815" s="285">
        <v>154.44</v>
      </c>
      <c r="F8815" s="284"/>
      <c r="G8815" s="284">
        <f t="shared" si="137"/>
        <v>154.44</v>
      </c>
    </row>
    <row r="8816" spans="1:7" x14ac:dyDescent="0.25">
      <c r="A8816" s="261" t="s">
        <v>5889</v>
      </c>
      <c r="B8816">
        <v>2582</v>
      </c>
      <c r="C8816" t="s">
        <v>9033</v>
      </c>
      <c r="D8816" t="s">
        <v>5694</v>
      </c>
      <c r="E8816" s="285">
        <v>45.99</v>
      </c>
      <c r="F8816" s="284"/>
      <c r="G8816" s="284">
        <f t="shared" si="137"/>
        <v>45.99</v>
      </c>
    </row>
    <row r="8817" spans="1:7" x14ac:dyDescent="0.25">
      <c r="A8817" s="261" t="s">
        <v>5889</v>
      </c>
      <c r="B8817">
        <v>2597</v>
      </c>
      <c r="C8817" t="s">
        <v>9034</v>
      </c>
      <c r="D8817" t="s">
        <v>5694</v>
      </c>
      <c r="E8817" s="285">
        <v>39.42</v>
      </c>
      <c r="F8817" s="284"/>
      <c r="G8817" s="284">
        <f t="shared" si="137"/>
        <v>39.42</v>
      </c>
    </row>
    <row r="8818" spans="1:7" x14ac:dyDescent="0.25">
      <c r="A8818" s="261" t="s">
        <v>5889</v>
      </c>
      <c r="B8818">
        <v>2579</v>
      </c>
      <c r="C8818" t="s">
        <v>9035</v>
      </c>
      <c r="D8818" t="s">
        <v>5694</v>
      </c>
      <c r="E8818" s="285">
        <v>18.760000000000002</v>
      </c>
      <c r="F8818" s="284"/>
      <c r="G8818" s="284">
        <f t="shared" si="137"/>
        <v>18.760000000000002</v>
      </c>
    </row>
    <row r="8819" spans="1:7" x14ac:dyDescent="0.25">
      <c r="A8819" s="261" t="s">
        <v>5889</v>
      </c>
      <c r="B8819">
        <v>2581</v>
      </c>
      <c r="C8819" t="s">
        <v>9036</v>
      </c>
      <c r="D8819" t="s">
        <v>5694</v>
      </c>
      <c r="E8819" s="285">
        <v>24.01</v>
      </c>
      <c r="F8819" s="284"/>
      <c r="G8819" s="284">
        <f t="shared" si="137"/>
        <v>24.01</v>
      </c>
    </row>
    <row r="8820" spans="1:7" x14ac:dyDescent="0.25">
      <c r="A8820" s="261" t="s">
        <v>5889</v>
      </c>
      <c r="B8820">
        <v>2596</v>
      </c>
      <c r="C8820" t="s">
        <v>9037</v>
      </c>
      <c r="D8820" t="s">
        <v>5694</v>
      </c>
      <c r="E8820" s="285">
        <v>71.02</v>
      </c>
      <c r="F8820" s="284"/>
      <c r="G8820" s="284">
        <f t="shared" si="137"/>
        <v>71.02</v>
      </c>
    </row>
    <row r="8821" spans="1:7" x14ac:dyDescent="0.25">
      <c r="A8821" s="261" t="s">
        <v>5889</v>
      </c>
      <c r="B8821">
        <v>2580</v>
      </c>
      <c r="C8821" t="s">
        <v>9038</v>
      </c>
      <c r="D8821" t="s">
        <v>5694</v>
      </c>
      <c r="E8821" s="285">
        <v>20.57</v>
      </c>
      <c r="F8821" s="284"/>
      <c r="G8821" s="284">
        <f t="shared" si="137"/>
        <v>20.57</v>
      </c>
    </row>
    <row r="8822" spans="1:7" x14ac:dyDescent="0.25">
      <c r="A8822" s="261" t="s">
        <v>5889</v>
      </c>
      <c r="B8822">
        <v>2583</v>
      </c>
      <c r="C8822" t="s">
        <v>9039</v>
      </c>
      <c r="D8822" t="s">
        <v>5694</v>
      </c>
      <c r="E8822" s="285">
        <v>172.73</v>
      </c>
      <c r="F8822" s="284"/>
      <c r="G8822" s="284">
        <f t="shared" si="137"/>
        <v>172.73</v>
      </c>
    </row>
    <row r="8823" spans="1:7" x14ac:dyDescent="0.25">
      <c r="A8823" s="261" t="s">
        <v>5889</v>
      </c>
      <c r="B8823">
        <v>2584</v>
      </c>
      <c r="C8823" t="s">
        <v>9040</v>
      </c>
      <c r="D8823" t="s">
        <v>5694</v>
      </c>
      <c r="E8823" s="285">
        <v>287.55</v>
      </c>
      <c r="F8823" s="284"/>
      <c r="G8823" s="284">
        <f t="shared" si="137"/>
        <v>287.55</v>
      </c>
    </row>
    <row r="8824" spans="1:7" x14ac:dyDescent="0.25">
      <c r="A8824" s="261" t="s">
        <v>5889</v>
      </c>
      <c r="B8824">
        <v>12010</v>
      </c>
      <c r="C8824" t="s">
        <v>9041</v>
      </c>
      <c r="D8824" t="s">
        <v>5694</v>
      </c>
      <c r="E8824" s="285">
        <v>11.57</v>
      </c>
      <c r="F8824" s="284"/>
      <c r="G8824" s="284">
        <f t="shared" si="137"/>
        <v>11.57</v>
      </c>
    </row>
    <row r="8825" spans="1:7" x14ac:dyDescent="0.25">
      <c r="A8825" s="261" t="s">
        <v>5889</v>
      </c>
      <c r="B8825">
        <v>39329</v>
      </c>
      <c r="C8825" t="s">
        <v>9042</v>
      </c>
      <c r="D8825" t="s">
        <v>5694</v>
      </c>
      <c r="E8825" s="285">
        <v>12.1</v>
      </c>
      <c r="F8825" s="284"/>
      <c r="G8825" s="284">
        <f t="shared" si="137"/>
        <v>12.1</v>
      </c>
    </row>
    <row r="8826" spans="1:7" x14ac:dyDescent="0.25">
      <c r="A8826" s="261" t="s">
        <v>5889</v>
      </c>
      <c r="B8826">
        <v>39330</v>
      </c>
      <c r="C8826" t="s">
        <v>9043</v>
      </c>
      <c r="D8826" t="s">
        <v>5694</v>
      </c>
      <c r="E8826" s="285">
        <v>12.73</v>
      </c>
      <c r="F8826" s="284"/>
      <c r="G8826" s="284">
        <f t="shared" si="137"/>
        <v>12.73</v>
      </c>
    </row>
    <row r="8827" spans="1:7" x14ac:dyDescent="0.25">
      <c r="A8827" s="261" t="s">
        <v>5889</v>
      </c>
      <c r="B8827">
        <v>39332</v>
      </c>
      <c r="C8827" t="s">
        <v>9044</v>
      </c>
      <c r="D8827" t="s">
        <v>5694</v>
      </c>
      <c r="E8827" s="285">
        <v>14.23</v>
      </c>
      <c r="F8827" s="284"/>
      <c r="G8827" s="284">
        <f t="shared" si="137"/>
        <v>14.23</v>
      </c>
    </row>
    <row r="8828" spans="1:7" x14ac:dyDescent="0.25">
      <c r="A8828" s="261" t="s">
        <v>5889</v>
      </c>
      <c r="B8828">
        <v>39331</v>
      </c>
      <c r="C8828" t="s">
        <v>9045</v>
      </c>
      <c r="D8828" t="s">
        <v>5694</v>
      </c>
      <c r="E8828" s="285">
        <v>11.33</v>
      </c>
      <c r="F8828" s="284"/>
      <c r="G8828" s="284">
        <f t="shared" si="137"/>
        <v>11.33</v>
      </c>
    </row>
    <row r="8829" spans="1:7" x14ac:dyDescent="0.25">
      <c r="A8829" s="261" t="s">
        <v>5889</v>
      </c>
      <c r="B8829">
        <v>39333</v>
      </c>
      <c r="C8829" t="s">
        <v>9046</v>
      </c>
      <c r="D8829" t="s">
        <v>5694</v>
      </c>
      <c r="E8829" s="285">
        <v>11.04</v>
      </c>
      <c r="F8829" s="284"/>
      <c r="G8829" s="284">
        <f t="shared" si="137"/>
        <v>11.04</v>
      </c>
    </row>
    <row r="8830" spans="1:7" x14ac:dyDescent="0.25">
      <c r="A8830" s="261" t="s">
        <v>5889</v>
      </c>
      <c r="B8830">
        <v>39335</v>
      </c>
      <c r="C8830" t="s">
        <v>9047</v>
      </c>
      <c r="D8830" t="s">
        <v>5694</v>
      </c>
      <c r="E8830" s="285">
        <v>12.78</v>
      </c>
      <c r="F8830" s="284"/>
      <c r="G8830" s="284">
        <f t="shared" si="137"/>
        <v>12.78</v>
      </c>
    </row>
    <row r="8831" spans="1:7" x14ac:dyDescent="0.25">
      <c r="A8831" s="261" t="s">
        <v>5889</v>
      </c>
      <c r="B8831">
        <v>39334</v>
      </c>
      <c r="C8831" t="s">
        <v>9048</v>
      </c>
      <c r="D8831" t="s">
        <v>5694</v>
      </c>
      <c r="E8831" s="285">
        <v>10.16</v>
      </c>
      <c r="F8831" s="284"/>
      <c r="G8831" s="284">
        <f t="shared" si="137"/>
        <v>10.16</v>
      </c>
    </row>
    <row r="8832" spans="1:7" x14ac:dyDescent="0.25">
      <c r="A8832" s="261" t="s">
        <v>5889</v>
      </c>
      <c r="B8832">
        <v>12016</v>
      </c>
      <c r="C8832" t="s">
        <v>9049</v>
      </c>
      <c r="D8832" t="s">
        <v>5694</v>
      </c>
      <c r="E8832" s="285">
        <v>12.75</v>
      </c>
      <c r="F8832" s="284"/>
      <c r="G8832" s="284">
        <f t="shared" si="137"/>
        <v>12.75</v>
      </c>
    </row>
    <row r="8833" spans="1:7" x14ac:dyDescent="0.25">
      <c r="A8833" s="261" t="s">
        <v>5889</v>
      </c>
      <c r="B8833">
        <v>12015</v>
      </c>
      <c r="C8833" t="s">
        <v>9050</v>
      </c>
      <c r="D8833" t="s">
        <v>5694</v>
      </c>
      <c r="E8833" s="285">
        <v>14.84</v>
      </c>
      <c r="F8833" s="284"/>
      <c r="G8833" s="284">
        <f t="shared" si="137"/>
        <v>14.84</v>
      </c>
    </row>
    <row r="8834" spans="1:7" x14ac:dyDescent="0.25">
      <c r="A8834" s="261" t="s">
        <v>5889</v>
      </c>
      <c r="B8834">
        <v>12020</v>
      </c>
      <c r="C8834" t="s">
        <v>9051</v>
      </c>
      <c r="D8834" t="s">
        <v>5694</v>
      </c>
      <c r="E8834" s="285">
        <v>12.75</v>
      </c>
      <c r="F8834" s="284"/>
      <c r="G8834" s="284">
        <f t="shared" si="137"/>
        <v>12.75</v>
      </c>
    </row>
    <row r="8835" spans="1:7" x14ac:dyDescent="0.25">
      <c r="A8835" s="261" t="s">
        <v>5889</v>
      </c>
      <c r="B8835">
        <v>12019</v>
      </c>
      <c r="C8835" t="s">
        <v>9052</v>
      </c>
      <c r="D8835" t="s">
        <v>5694</v>
      </c>
      <c r="E8835" s="285">
        <v>14.84</v>
      </c>
      <c r="F8835" s="284"/>
      <c r="G8835" s="284">
        <f t="shared" ref="G8835:G8898" si="138">E8835-F8835</f>
        <v>14.84</v>
      </c>
    </row>
    <row r="8836" spans="1:7" x14ac:dyDescent="0.25">
      <c r="A8836" s="261" t="s">
        <v>5889</v>
      </c>
      <c r="B8836">
        <v>39336</v>
      </c>
      <c r="C8836" t="s">
        <v>9053</v>
      </c>
      <c r="D8836" t="s">
        <v>5694</v>
      </c>
      <c r="E8836" s="285">
        <v>12.73</v>
      </c>
      <c r="F8836" s="284"/>
      <c r="G8836" s="284">
        <f t="shared" si="138"/>
        <v>12.73</v>
      </c>
    </row>
    <row r="8837" spans="1:7" x14ac:dyDescent="0.25">
      <c r="A8837" s="261" t="s">
        <v>5889</v>
      </c>
      <c r="B8837">
        <v>39338</v>
      </c>
      <c r="C8837" t="s">
        <v>9054</v>
      </c>
      <c r="D8837" t="s">
        <v>5694</v>
      </c>
      <c r="E8837" s="285">
        <v>14.23</v>
      </c>
      <c r="F8837" s="284"/>
      <c r="G8837" s="284">
        <f t="shared" si="138"/>
        <v>14.23</v>
      </c>
    </row>
    <row r="8838" spans="1:7" x14ac:dyDescent="0.25">
      <c r="A8838" s="261" t="s">
        <v>5889</v>
      </c>
      <c r="B8838">
        <v>39337</v>
      </c>
      <c r="C8838" t="s">
        <v>9055</v>
      </c>
      <c r="D8838" t="s">
        <v>5694</v>
      </c>
      <c r="E8838" s="285">
        <v>11.33</v>
      </c>
      <c r="F8838" s="284"/>
      <c r="G8838" s="284">
        <f t="shared" si="138"/>
        <v>11.33</v>
      </c>
    </row>
    <row r="8839" spans="1:7" x14ac:dyDescent="0.25">
      <c r="A8839" s="261" t="s">
        <v>5889</v>
      </c>
      <c r="B8839">
        <v>39341</v>
      </c>
      <c r="C8839" t="s">
        <v>9056</v>
      </c>
      <c r="D8839" t="s">
        <v>5694</v>
      </c>
      <c r="E8839" s="285">
        <v>18.55</v>
      </c>
      <c r="F8839" s="284"/>
      <c r="G8839" s="284">
        <f t="shared" si="138"/>
        <v>18.55</v>
      </c>
    </row>
    <row r="8840" spans="1:7" x14ac:dyDescent="0.25">
      <c r="A8840" s="261" t="s">
        <v>5889</v>
      </c>
      <c r="B8840">
        <v>39340</v>
      </c>
      <c r="C8840" t="s">
        <v>9057</v>
      </c>
      <c r="D8840" t="s">
        <v>5694</v>
      </c>
      <c r="E8840" s="285">
        <v>13.62</v>
      </c>
      <c r="F8840" s="284"/>
      <c r="G8840" s="284">
        <f t="shared" si="138"/>
        <v>13.62</v>
      </c>
    </row>
    <row r="8841" spans="1:7" x14ac:dyDescent="0.25">
      <c r="A8841" s="261" t="s">
        <v>5889</v>
      </c>
      <c r="B8841">
        <v>12025</v>
      </c>
      <c r="C8841" t="s">
        <v>9058</v>
      </c>
      <c r="D8841" t="s">
        <v>5694</v>
      </c>
      <c r="E8841" s="285">
        <v>14.07</v>
      </c>
      <c r="F8841" s="284"/>
      <c r="G8841" s="284">
        <f t="shared" si="138"/>
        <v>14.07</v>
      </c>
    </row>
    <row r="8842" spans="1:7" x14ac:dyDescent="0.25">
      <c r="A8842" s="261" t="s">
        <v>5889</v>
      </c>
      <c r="B8842">
        <v>39342</v>
      </c>
      <c r="C8842" t="s">
        <v>9059</v>
      </c>
      <c r="D8842" t="s">
        <v>5694</v>
      </c>
      <c r="E8842" s="285">
        <v>18.55</v>
      </c>
      <c r="F8842" s="284"/>
      <c r="G8842" s="284">
        <f t="shared" si="138"/>
        <v>18.55</v>
      </c>
    </row>
    <row r="8843" spans="1:7" x14ac:dyDescent="0.25">
      <c r="A8843" s="261" t="s">
        <v>5889</v>
      </c>
      <c r="B8843">
        <v>39343</v>
      </c>
      <c r="C8843" t="s">
        <v>9060</v>
      </c>
      <c r="D8843" t="s">
        <v>5694</v>
      </c>
      <c r="E8843" s="285">
        <v>15.66</v>
      </c>
      <c r="F8843" s="284"/>
      <c r="G8843" s="284">
        <f t="shared" si="138"/>
        <v>15.66</v>
      </c>
    </row>
    <row r="8844" spans="1:7" x14ac:dyDescent="0.25">
      <c r="A8844" s="261" t="s">
        <v>5889</v>
      </c>
      <c r="B8844">
        <v>39345</v>
      </c>
      <c r="C8844" t="s">
        <v>9061</v>
      </c>
      <c r="D8844" t="s">
        <v>5694</v>
      </c>
      <c r="E8844" s="285">
        <v>21.2</v>
      </c>
      <c r="F8844" s="284"/>
      <c r="G8844" s="284">
        <f t="shared" si="138"/>
        <v>21.2</v>
      </c>
    </row>
    <row r="8845" spans="1:7" x14ac:dyDescent="0.25">
      <c r="A8845" s="261" t="s">
        <v>5889</v>
      </c>
      <c r="B8845">
        <v>39344</v>
      </c>
      <c r="C8845" t="s">
        <v>9062</v>
      </c>
      <c r="D8845" t="s">
        <v>5694</v>
      </c>
      <c r="E8845" s="285">
        <v>15.14</v>
      </c>
      <c r="F8845" s="284"/>
      <c r="G8845" s="284">
        <f t="shared" si="138"/>
        <v>15.14</v>
      </c>
    </row>
    <row r="8846" spans="1:7" x14ac:dyDescent="0.25">
      <c r="A8846" s="261" t="s">
        <v>5889</v>
      </c>
      <c r="B8846">
        <v>12623</v>
      </c>
      <c r="C8846" t="s">
        <v>9063</v>
      </c>
      <c r="D8846" t="s">
        <v>5695</v>
      </c>
      <c r="E8846" s="285">
        <v>46.52</v>
      </c>
      <c r="F8846" s="284"/>
      <c r="G8846" s="284">
        <f t="shared" si="138"/>
        <v>46.52</v>
      </c>
    </row>
    <row r="8847" spans="1:7" x14ac:dyDescent="0.25">
      <c r="A8847" s="261" t="s">
        <v>5889</v>
      </c>
      <c r="B8847">
        <v>34498</v>
      </c>
      <c r="C8847" t="s">
        <v>9064</v>
      </c>
      <c r="D8847" t="s">
        <v>5694</v>
      </c>
      <c r="E8847" s="285">
        <v>116.4</v>
      </c>
      <c r="F8847" s="284"/>
      <c r="G8847" s="284">
        <f t="shared" si="138"/>
        <v>116.4</v>
      </c>
    </row>
    <row r="8848" spans="1:7" x14ac:dyDescent="0.25">
      <c r="A8848" s="261" t="s">
        <v>5889</v>
      </c>
      <c r="B8848">
        <v>13244</v>
      </c>
      <c r="C8848" t="s">
        <v>9065</v>
      </c>
      <c r="D8848" t="s">
        <v>5694</v>
      </c>
      <c r="E8848" s="285">
        <v>49</v>
      </c>
      <c r="F8848" s="284"/>
      <c r="G8848" s="284">
        <f t="shared" si="138"/>
        <v>49</v>
      </c>
    </row>
    <row r="8849" spans="1:7" x14ac:dyDescent="0.25">
      <c r="A8849" s="261" t="s">
        <v>5889</v>
      </c>
      <c r="B8849">
        <v>38998</v>
      </c>
      <c r="C8849" t="s">
        <v>9066</v>
      </c>
      <c r="D8849" t="s">
        <v>5694</v>
      </c>
      <c r="E8849" s="285">
        <v>10.26</v>
      </c>
      <c r="F8849" s="284"/>
      <c r="G8849" s="284">
        <f t="shared" si="138"/>
        <v>10.26</v>
      </c>
    </row>
    <row r="8850" spans="1:7" x14ac:dyDescent="0.25">
      <c r="A8850" s="261" t="s">
        <v>5889</v>
      </c>
      <c r="B8850">
        <v>38999</v>
      </c>
      <c r="C8850" t="s">
        <v>9067</v>
      </c>
      <c r="D8850" t="s">
        <v>5694</v>
      </c>
      <c r="E8850" s="285">
        <v>25.94</v>
      </c>
      <c r="F8850" s="284"/>
      <c r="G8850" s="284">
        <f t="shared" si="138"/>
        <v>25.94</v>
      </c>
    </row>
    <row r="8851" spans="1:7" x14ac:dyDescent="0.25">
      <c r="A8851" s="261" t="s">
        <v>5889</v>
      </c>
      <c r="B8851">
        <v>38996</v>
      </c>
      <c r="C8851" t="s">
        <v>9068</v>
      </c>
      <c r="D8851" t="s">
        <v>5694</v>
      </c>
      <c r="E8851" s="285">
        <v>18.329999999999998</v>
      </c>
      <c r="F8851" s="284"/>
      <c r="G8851" s="284">
        <f t="shared" si="138"/>
        <v>18.329999999999998</v>
      </c>
    </row>
    <row r="8852" spans="1:7" x14ac:dyDescent="0.25">
      <c r="A8852" s="261" t="s">
        <v>5889</v>
      </c>
      <c r="B8852">
        <v>44173</v>
      </c>
      <c r="C8852" t="s">
        <v>9069</v>
      </c>
      <c r="D8852" t="s">
        <v>5694</v>
      </c>
      <c r="E8852" s="285">
        <v>17.829999999999998</v>
      </c>
      <c r="F8852" s="284"/>
      <c r="G8852" s="284">
        <f t="shared" si="138"/>
        <v>17.829999999999998</v>
      </c>
    </row>
    <row r="8853" spans="1:7" x14ac:dyDescent="0.25">
      <c r="A8853" s="261" t="s">
        <v>5889</v>
      </c>
      <c r="B8853">
        <v>44174</v>
      </c>
      <c r="C8853" t="s">
        <v>9070</v>
      </c>
      <c r="D8853" t="s">
        <v>5694</v>
      </c>
      <c r="E8853" s="285">
        <v>29.18</v>
      </c>
      <c r="F8853" s="284"/>
      <c r="G8853" s="284">
        <f t="shared" si="138"/>
        <v>29.18</v>
      </c>
    </row>
    <row r="8854" spans="1:7" x14ac:dyDescent="0.25">
      <c r="A8854" s="261" t="s">
        <v>5889</v>
      </c>
      <c r="B8854">
        <v>38997</v>
      </c>
      <c r="C8854" t="s">
        <v>9071</v>
      </c>
      <c r="D8854" t="s">
        <v>5694</v>
      </c>
      <c r="E8854" s="285">
        <v>26.23</v>
      </c>
      <c r="F8854" s="284"/>
      <c r="G8854" s="284">
        <f t="shared" si="138"/>
        <v>26.23</v>
      </c>
    </row>
    <row r="8855" spans="1:7" x14ac:dyDescent="0.25">
      <c r="A8855" s="261" t="s">
        <v>5889</v>
      </c>
      <c r="B8855">
        <v>39600</v>
      </c>
      <c r="C8855" t="s">
        <v>9072</v>
      </c>
      <c r="D8855" t="s">
        <v>5694</v>
      </c>
      <c r="E8855" s="285">
        <v>16.2</v>
      </c>
      <c r="F8855" s="284"/>
      <c r="G8855" s="284">
        <f t="shared" si="138"/>
        <v>16.2</v>
      </c>
    </row>
    <row r="8856" spans="1:7" x14ac:dyDescent="0.25">
      <c r="A8856" s="261" t="s">
        <v>5889</v>
      </c>
      <c r="B8856">
        <v>39601</v>
      </c>
      <c r="C8856" t="s">
        <v>9073</v>
      </c>
      <c r="D8856" t="s">
        <v>5694</v>
      </c>
      <c r="E8856" s="285">
        <v>34.369999999999997</v>
      </c>
      <c r="F8856" s="284"/>
      <c r="G8856" s="284">
        <f t="shared" si="138"/>
        <v>34.369999999999997</v>
      </c>
    </row>
    <row r="8857" spans="1:7" x14ac:dyDescent="0.25">
      <c r="A8857" s="261" t="s">
        <v>5889</v>
      </c>
      <c r="B8857">
        <v>39862</v>
      </c>
      <c r="C8857" t="s">
        <v>9074</v>
      </c>
      <c r="D8857" t="s">
        <v>5694</v>
      </c>
      <c r="E8857" s="285">
        <v>13.09</v>
      </c>
      <c r="F8857" s="284"/>
      <c r="G8857" s="284">
        <f t="shared" si="138"/>
        <v>13.09</v>
      </c>
    </row>
    <row r="8858" spans="1:7" x14ac:dyDescent="0.25">
      <c r="A8858" s="261" t="s">
        <v>5889</v>
      </c>
      <c r="B8858">
        <v>39863</v>
      </c>
      <c r="C8858" t="s">
        <v>9075</v>
      </c>
      <c r="D8858" t="s">
        <v>5694</v>
      </c>
      <c r="E8858" s="285">
        <v>13.27</v>
      </c>
      <c r="F8858" s="284"/>
      <c r="G8858" s="284">
        <f t="shared" si="138"/>
        <v>13.27</v>
      </c>
    </row>
    <row r="8859" spans="1:7" x14ac:dyDescent="0.25">
      <c r="A8859" s="261" t="s">
        <v>5889</v>
      </c>
      <c r="B8859">
        <v>39864</v>
      </c>
      <c r="C8859" t="s">
        <v>9076</v>
      </c>
      <c r="D8859" t="s">
        <v>5694</v>
      </c>
      <c r="E8859" s="285">
        <v>16.47</v>
      </c>
      <c r="F8859" s="284"/>
      <c r="G8859" s="284">
        <f t="shared" si="138"/>
        <v>16.47</v>
      </c>
    </row>
    <row r="8860" spans="1:7" x14ac:dyDescent="0.25">
      <c r="A8860" s="261" t="s">
        <v>5889</v>
      </c>
      <c r="B8860">
        <v>39865</v>
      </c>
      <c r="C8860" t="s">
        <v>9077</v>
      </c>
      <c r="D8860" t="s">
        <v>5694</v>
      </c>
      <c r="E8860" s="285">
        <v>23.21</v>
      </c>
      <c r="F8860" s="284"/>
      <c r="G8860" s="284">
        <f t="shared" si="138"/>
        <v>23.21</v>
      </c>
    </row>
    <row r="8861" spans="1:7" x14ac:dyDescent="0.25">
      <c r="A8861" s="261" t="s">
        <v>5889</v>
      </c>
      <c r="B8861">
        <v>2517</v>
      </c>
      <c r="C8861" t="s">
        <v>9078</v>
      </c>
      <c r="D8861" t="s">
        <v>5694</v>
      </c>
      <c r="E8861" s="285">
        <v>28.65</v>
      </c>
      <c r="F8861" s="284"/>
      <c r="G8861" s="284">
        <f t="shared" si="138"/>
        <v>28.65</v>
      </c>
    </row>
    <row r="8862" spans="1:7" x14ac:dyDescent="0.25">
      <c r="A8862" s="261" t="s">
        <v>5889</v>
      </c>
      <c r="B8862">
        <v>2522</v>
      </c>
      <c r="C8862" t="s">
        <v>9079</v>
      </c>
      <c r="D8862" t="s">
        <v>5694</v>
      </c>
      <c r="E8862" s="285">
        <v>18.52</v>
      </c>
      <c r="F8862" s="284"/>
      <c r="G8862" s="284">
        <f t="shared" si="138"/>
        <v>18.52</v>
      </c>
    </row>
    <row r="8863" spans="1:7" x14ac:dyDescent="0.25">
      <c r="A8863" s="261" t="s">
        <v>5889</v>
      </c>
      <c r="B8863">
        <v>2548</v>
      </c>
      <c r="C8863" t="s">
        <v>9080</v>
      </c>
      <c r="D8863" t="s">
        <v>5694</v>
      </c>
      <c r="E8863" s="285">
        <v>11.39</v>
      </c>
      <c r="F8863" s="284"/>
      <c r="G8863" s="284">
        <f t="shared" si="138"/>
        <v>11.39</v>
      </c>
    </row>
    <row r="8864" spans="1:7" x14ac:dyDescent="0.25">
      <c r="A8864" s="261" t="s">
        <v>5889</v>
      </c>
      <c r="B8864">
        <v>2516</v>
      </c>
      <c r="C8864" t="s">
        <v>9081</v>
      </c>
      <c r="D8864" t="s">
        <v>5694</v>
      </c>
      <c r="E8864" s="285">
        <v>14.87</v>
      </c>
      <c r="F8864" s="284"/>
      <c r="G8864" s="284">
        <f t="shared" si="138"/>
        <v>14.87</v>
      </c>
    </row>
    <row r="8865" spans="1:7" x14ac:dyDescent="0.25">
      <c r="A8865" s="261" t="s">
        <v>5889</v>
      </c>
      <c r="B8865">
        <v>2518</v>
      </c>
      <c r="C8865" t="s">
        <v>9082</v>
      </c>
      <c r="D8865" t="s">
        <v>5694</v>
      </c>
      <c r="E8865" s="285">
        <v>136.37</v>
      </c>
      <c r="F8865" s="284"/>
      <c r="G8865" s="284">
        <f t="shared" si="138"/>
        <v>136.37</v>
      </c>
    </row>
    <row r="8866" spans="1:7" x14ac:dyDescent="0.25">
      <c r="A8866" s="261" t="s">
        <v>5889</v>
      </c>
      <c r="B8866">
        <v>2521</v>
      </c>
      <c r="C8866" t="s">
        <v>9083</v>
      </c>
      <c r="D8866" t="s">
        <v>5694</v>
      </c>
      <c r="E8866" s="285">
        <v>58.05</v>
      </c>
      <c r="F8866" s="284"/>
      <c r="G8866" s="284">
        <f t="shared" si="138"/>
        <v>58.05</v>
      </c>
    </row>
    <row r="8867" spans="1:7" x14ac:dyDescent="0.25">
      <c r="A8867" s="261" t="s">
        <v>5889</v>
      </c>
      <c r="B8867">
        <v>2515</v>
      </c>
      <c r="C8867" t="s">
        <v>9084</v>
      </c>
      <c r="D8867" t="s">
        <v>5694</v>
      </c>
      <c r="E8867" s="285">
        <v>12.37</v>
      </c>
      <c r="F8867" s="284"/>
      <c r="G8867" s="284">
        <f t="shared" si="138"/>
        <v>12.37</v>
      </c>
    </row>
    <row r="8868" spans="1:7" x14ac:dyDescent="0.25">
      <c r="A8868" s="261" t="s">
        <v>5889</v>
      </c>
      <c r="B8868">
        <v>2519</v>
      </c>
      <c r="C8868" t="s">
        <v>9085</v>
      </c>
      <c r="D8868" t="s">
        <v>5694</v>
      </c>
      <c r="E8868" s="285">
        <v>164.43</v>
      </c>
      <c r="F8868" s="284"/>
      <c r="G8868" s="284">
        <f t="shared" si="138"/>
        <v>164.43</v>
      </c>
    </row>
    <row r="8869" spans="1:7" x14ac:dyDescent="0.25">
      <c r="A8869" s="261" t="s">
        <v>5889</v>
      </c>
      <c r="B8869">
        <v>2520</v>
      </c>
      <c r="C8869" t="s">
        <v>9086</v>
      </c>
      <c r="D8869" t="s">
        <v>5694</v>
      </c>
      <c r="E8869" s="285">
        <v>302.64</v>
      </c>
      <c r="F8869" s="284"/>
      <c r="G8869" s="284">
        <f t="shared" si="138"/>
        <v>302.64</v>
      </c>
    </row>
    <row r="8870" spans="1:7" x14ac:dyDescent="0.25">
      <c r="A8870" s="261" t="s">
        <v>5889</v>
      </c>
      <c r="B8870">
        <v>1602</v>
      </c>
      <c r="C8870" t="s">
        <v>9087</v>
      </c>
      <c r="D8870" t="s">
        <v>5694</v>
      </c>
      <c r="E8870" s="285">
        <v>56.88</v>
      </c>
      <c r="F8870" s="284"/>
      <c r="G8870" s="284">
        <f t="shared" si="138"/>
        <v>56.88</v>
      </c>
    </row>
    <row r="8871" spans="1:7" x14ac:dyDescent="0.25">
      <c r="A8871" s="261" t="s">
        <v>5889</v>
      </c>
      <c r="B8871">
        <v>1601</v>
      </c>
      <c r="C8871" t="s">
        <v>9088</v>
      </c>
      <c r="D8871" t="s">
        <v>5694</v>
      </c>
      <c r="E8871" s="285">
        <v>50.69</v>
      </c>
      <c r="F8871" s="284"/>
      <c r="G8871" s="284">
        <f t="shared" si="138"/>
        <v>50.69</v>
      </c>
    </row>
    <row r="8872" spans="1:7" x14ac:dyDescent="0.25">
      <c r="A8872" s="261" t="s">
        <v>5889</v>
      </c>
      <c r="B8872">
        <v>1598</v>
      </c>
      <c r="C8872" t="s">
        <v>9089</v>
      </c>
      <c r="D8872" t="s">
        <v>5694</v>
      </c>
      <c r="E8872" s="285">
        <v>15</v>
      </c>
      <c r="F8872" s="284"/>
      <c r="G8872" s="284">
        <f t="shared" si="138"/>
        <v>15</v>
      </c>
    </row>
    <row r="8873" spans="1:7" x14ac:dyDescent="0.25">
      <c r="A8873" s="261" t="s">
        <v>5889</v>
      </c>
      <c r="B8873">
        <v>1600</v>
      </c>
      <c r="C8873" t="s">
        <v>9090</v>
      </c>
      <c r="D8873" t="s">
        <v>5694</v>
      </c>
      <c r="E8873" s="285">
        <v>22.14</v>
      </c>
      <c r="F8873" s="284"/>
      <c r="G8873" s="284">
        <f t="shared" si="138"/>
        <v>22.14</v>
      </c>
    </row>
    <row r="8874" spans="1:7" x14ac:dyDescent="0.25">
      <c r="A8874" s="261" t="s">
        <v>5889</v>
      </c>
      <c r="B8874">
        <v>1603</v>
      </c>
      <c r="C8874" t="s">
        <v>9091</v>
      </c>
      <c r="D8874" t="s">
        <v>5694</v>
      </c>
      <c r="E8874" s="285">
        <v>85.87</v>
      </c>
      <c r="F8874" s="284"/>
      <c r="G8874" s="284">
        <f t="shared" si="138"/>
        <v>85.87</v>
      </c>
    </row>
    <row r="8875" spans="1:7" x14ac:dyDescent="0.25">
      <c r="A8875" s="261" t="s">
        <v>5889</v>
      </c>
      <c r="B8875">
        <v>1599</v>
      </c>
      <c r="C8875" t="s">
        <v>9092</v>
      </c>
      <c r="D8875" t="s">
        <v>5694</v>
      </c>
      <c r="E8875" s="285">
        <v>17.41</v>
      </c>
      <c r="F8875" s="284"/>
      <c r="G8875" s="284">
        <f t="shared" si="138"/>
        <v>17.41</v>
      </c>
    </row>
    <row r="8876" spans="1:7" x14ac:dyDescent="0.25">
      <c r="A8876" s="261" t="s">
        <v>5889</v>
      </c>
      <c r="B8876">
        <v>1597</v>
      </c>
      <c r="C8876" t="s">
        <v>9093</v>
      </c>
      <c r="D8876" t="s">
        <v>5694</v>
      </c>
      <c r="E8876" s="285">
        <v>14.1</v>
      </c>
      <c r="F8876" s="284"/>
      <c r="G8876" s="284">
        <f t="shared" si="138"/>
        <v>14.1</v>
      </c>
    </row>
    <row r="8877" spans="1:7" x14ac:dyDescent="0.25">
      <c r="A8877" s="261" t="s">
        <v>5889</v>
      </c>
      <c r="B8877">
        <v>39602</v>
      </c>
      <c r="C8877" t="s">
        <v>9094</v>
      </c>
      <c r="D8877" t="s">
        <v>5694</v>
      </c>
      <c r="E8877" s="285">
        <v>1.72</v>
      </c>
      <c r="F8877" s="284"/>
      <c r="G8877" s="284">
        <f t="shared" si="138"/>
        <v>1.72</v>
      </c>
    </row>
    <row r="8878" spans="1:7" x14ac:dyDescent="0.25">
      <c r="A8878" s="261" t="s">
        <v>5889</v>
      </c>
      <c r="B8878">
        <v>39603</v>
      </c>
      <c r="C8878" t="s">
        <v>9095</v>
      </c>
      <c r="D8878" t="s">
        <v>5694</v>
      </c>
      <c r="E8878" s="285">
        <v>3.66</v>
      </c>
      <c r="F8878" s="284"/>
      <c r="G8878" s="284">
        <f t="shared" si="138"/>
        <v>3.66</v>
      </c>
    </row>
    <row r="8879" spans="1:7" x14ac:dyDescent="0.25">
      <c r="A8879" s="261" t="s">
        <v>5889</v>
      </c>
      <c r="B8879">
        <v>11821</v>
      </c>
      <c r="C8879" t="s">
        <v>9096</v>
      </c>
      <c r="D8879" t="s">
        <v>5694</v>
      </c>
      <c r="E8879" s="285">
        <v>11.58</v>
      </c>
      <c r="F8879" s="284"/>
      <c r="G8879" s="284">
        <f t="shared" si="138"/>
        <v>11.58</v>
      </c>
    </row>
    <row r="8880" spans="1:7" x14ac:dyDescent="0.25">
      <c r="A8880" s="261" t="s">
        <v>5889</v>
      </c>
      <c r="B8880">
        <v>1562</v>
      </c>
      <c r="C8880" t="s">
        <v>9097</v>
      </c>
      <c r="D8880" t="s">
        <v>5694</v>
      </c>
      <c r="E8880" s="285">
        <v>18.97</v>
      </c>
      <c r="F8880" s="284"/>
      <c r="G8880" s="284">
        <f t="shared" si="138"/>
        <v>18.97</v>
      </c>
    </row>
    <row r="8881" spans="1:7" x14ac:dyDescent="0.25">
      <c r="A8881" s="261" t="s">
        <v>5889</v>
      </c>
      <c r="B8881">
        <v>1563</v>
      </c>
      <c r="C8881" t="s">
        <v>9098</v>
      </c>
      <c r="D8881" t="s">
        <v>5694</v>
      </c>
      <c r="E8881" s="285">
        <v>25.46</v>
      </c>
      <c r="F8881" s="284"/>
      <c r="G8881" s="284">
        <f t="shared" si="138"/>
        <v>25.46</v>
      </c>
    </row>
    <row r="8882" spans="1:7" x14ac:dyDescent="0.25">
      <c r="A8882" s="261" t="s">
        <v>5889</v>
      </c>
      <c r="B8882">
        <v>11856</v>
      </c>
      <c r="C8882" t="s">
        <v>9099</v>
      </c>
      <c r="D8882" t="s">
        <v>5694</v>
      </c>
      <c r="E8882" s="285">
        <v>7.59</v>
      </c>
      <c r="F8882" s="284"/>
      <c r="G8882" s="284">
        <f t="shared" si="138"/>
        <v>7.59</v>
      </c>
    </row>
    <row r="8883" spans="1:7" x14ac:dyDescent="0.25">
      <c r="A8883" s="261" t="s">
        <v>5889</v>
      </c>
      <c r="B8883">
        <v>11857</v>
      </c>
      <c r="C8883" t="s">
        <v>9100</v>
      </c>
      <c r="D8883" t="s">
        <v>5694</v>
      </c>
      <c r="E8883" s="285">
        <v>39.94</v>
      </c>
      <c r="F8883" s="284"/>
      <c r="G8883" s="284">
        <f t="shared" si="138"/>
        <v>39.94</v>
      </c>
    </row>
    <row r="8884" spans="1:7" x14ac:dyDescent="0.25">
      <c r="A8884" s="261" t="s">
        <v>5889</v>
      </c>
      <c r="B8884">
        <v>11858</v>
      </c>
      <c r="C8884" t="s">
        <v>9101</v>
      </c>
      <c r="D8884" t="s">
        <v>5694</v>
      </c>
      <c r="E8884" s="285">
        <v>49.58</v>
      </c>
      <c r="F8884" s="284"/>
      <c r="G8884" s="284">
        <f t="shared" si="138"/>
        <v>49.58</v>
      </c>
    </row>
    <row r="8885" spans="1:7" x14ac:dyDescent="0.25">
      <c r="A8885" s="261" t="s">
        <v>5889</v>
      </c>
      <c r="B8885">
        <v>1539</v>
      </c>
      <c r="C8885" t="s">
        <v>9102</v>
      </c>
      <c r="D8885" t="s">
        <v>5694</v>
      </c>
      <c r="E8885" s="285">
        <v>8.92</v>
      </c>
      <c r="F8885" s="284"/>
      <c r="G8885" s="284">
        <f t="shared" si="138"/>
        <v>8.92</v>
      </c>
    </row>
    <row r="8886" spans="1:7" x14ac:dyDescent="0.25">
      <c r="A8886" s="261" t="s">
        <v>5889</v>
      </c>
      <c r="B8886">
        <v>11859</v>
      </c>
      <c r="C8886" t="s">
        <v>9103</v>
      </c>
      <c r="D8886" t="s">
        <v>5694</v>
      </c>
      <c r="E8886" s="285">
        <v>67.45</v>
      </c>
      <c r="F8886" s="284"/>
      <c r="G8886" s="284">
        <f t="shared" si="138"/>
        <v>67.45</v>
      </c>
    </row>
    <row r="8887" spans="1:7" x14ac:dyDescent="0.25">
      <c r="A8887" s="261" t="s">
        <v>5889</v>
      </c>
      <c r="B8887">
        <v>1550</v>
      </c>
      <c r="C8887" t="s">
        <v>9104</v>
      </c>
      <c r="D8887" t="s">
        <v>5694</v>
      </c>
      <c r="E8887" s="285">
        <v>9.41</v>
      </c>
      <c r="F8887" s="284"/>
      <c r="G8887" s="284">
        <f t="shared" si="138"/>
        <v>9.41</v>
      </c>
    </row>
    <row r="8888" spans="1:7" x14ac:dyDescent="0.25">
      <c r="A8888" s="261" t="s">
        <v>5889</v>
      </c>
      <c r="B8888">
        <v>11854</v>
      </c>
      <c r="C8888" t="s">
        <v>9105</v>
      </c>
      <c r="D8888" t="s">
        <v>5694</v>
      </c>
      <c r="E8888" s="285">
        <v>11.76</v>
      </c>
      <c r="F8888" s="284"/>
      <c r="G8888" s="284">
        <f t="shared" si="138"/>
        <v>11.76</v>
      </c>
    </row>
    <row r="8889" spans="1:7" x14ac:dyDescent="0.25">
      <c r="A8889" s="261" t="s">
        <v>5889</v>
      </c>
      <c r="B8889">
        <v>11862</v>
      </c>
      <c r="C8889" t="s">
        <v>9106</v>
      </c>
      <c r="D8889" t="s">
        <v>5694</v>
      </c>
      <c r="E8889" s="285">
        <v>16.489999999999998</v>
      </c>
      <c r="F8889" s="284"/>
      <c r="G8889" s="284">
        <f t="shared" si="138"/>
        <v>16.489999999999998</v>
      </c>
    </row>
    <row r="8890" spans="1:7" x14ac:dyDescent="0.25">
      <c r="A8890" s="261" t="s">
        <v>5889</v>
      </c>
      <c r="B8890">
        <v>11863</v>
      </c>
      <c r="C8890" t="s">
        <v>9107</v>
      </c>
      <c r="D8890" t="s">
        <v>5694</v>
      </c>
      <c r="E8890" s="285">
        <v>6.66</v>
      </c>
      <c r="F8890" s="284"/>
      <c r="G8890" s="284">
        <f t="shared" si="138"/>
        <v>6.66</v>
      </c>
    </row>
    <row r="8891" spans="1:7" x14ac:dyDescent="0.25">
      <c r="A8891" s="261" t="s">
        <v>5889</v>
      </c>
      <c r="B8891">
        <v>11855</v>
      </c>
      <c r="C8891" t="s">
        <v>9108</v>
      </c>
      <c r="D8891" t="s">
        <v>5694</v>
      </c>
      <c r="E8891" s="285">
        <v>24.62</v>
      </c>
      <c r="F8891" s="284"/>
      <c r="G8891" s="284">
        <f t="shared" si="138"/>
        <v>24.62</v>
      </c>
    </row>
    <row r="8892" spans="1:7" x14ac:dyDescent="0.25">
      <c r="A8892" s="261" t="s">
        <v>5889</v>
      </c>
      <c r="B8892">
        <v>11864</v>
      </c>
      <c r="C8892" t="s">
        <v>9109</v>
      </c>
      <c r="D8892" t="s">
        <v>5694</v>
      </c>
      <c r="E8892" s="285">
        <v>37.22</v>
      </c>
      <c r="F8892" s="284"/>
      <c r="G8892" s="284">
        <f t="shared" si="138"/>
        <v>37.22</v>
      </c>
    </row>
    <row r="8893" spans="1:7" x14ac:dyDescent="0.25">
      <c r="A8893" s="261" t="s">
        <v>5889</v>
      </c>
      <c r="B8893">
        <v>2527</v>
      </c>
      <c r="C8893" t="s">
        <v>9110</v>
      </c>
      <c r="D8893" t="s">
        <v>5694</v>
      </c>
      <c r="E8893" s="285">
        <v>10.25</v>
      </c>
      <c r="F8893" s="284"/>
      <c r="G8893" s="284">
        <f t="shared" si="138"/>
        <v>10.25</v>
      </c>
    </row>
    <row r="8894" spans="1:7" x14ac:dyDescent="0.25">
      <c r="A8894" s="261" t="s">
        <v>5889</v>
      </c>
      <c r="B8894">
        <v>2526</v>
      </c>
      <c r="C8894" t="s">
        <v>9111</v>
      </c>
      <c r="D8894" t="s">
        <v>5694</v>
      </c>
      <c r="E8894" s="285">
        <v>6.57</v>
      </c>
      <c r="F8894" s="284"/>
      <c r="G8894" s="284">
        <f t="shared" si="138"/>
        <v>6.57</v>
      </c>
    </row>
    <row r="8895" spans="1:7" x14ac:dyDescent="0.25">
      <c r="A8895" s="261" t="s">
        <v>5889</v>
      </c>
      <c r="B8895">
        <v>2487</v>
      </c>
      <c r="C8895" t="s">
        <v>9112</v>
      </c>
      <c r="D8895" t="s">
        <v>5694</v>
      </c>
      <c r="E8895" s="285">
        <v>2.2400000000000002</v>
      </c>
      <c r="F8895" s="284"/>
      <c r="G8895" s="284">
        <f t="shared" si="138"/>
        <v>2.2400000000000002</v>
      </c>
    </row>
    <row r="8896" spans="1:7" x14ac:dyDescent="0.25">
      <c r="A8896" s="261" t="s">
        <v>5889</v>
      </c>
      <c r="B8896">
        <v>2483</v>
      </c>
      <c r="C8896" t="s">
        <v>9113</v>
      </c>
      <c r="D8896" t="s">
        <v>5694</v>
      </c>
      <c r="E8896" s="285">
        <v>4.68</v>
      </c>
      <c r="F8896" s="284"/>
      <c r="G8896" s="284">
        <f t="shared" si="138"/>
        <v>4.68</v>
      </c>
    </row>
    <row r="8897" spans="1:7" x14ac:dyDescent="0.25">
      <c r="A8897" s="261" t="s">
        <v>5889</v>
      </c>
      <c r="B8897">
        <v>2528</v>
      </c>
      <c r="C8897" t="s">
        <v>9114</v>
      </c>
      <c r="D8897" t="s">
        <v>5694</v>
      </c>
      <c r="E8897" s="285">
        <v>25.8</v>
      </c>
      <c r="F8897" s="284"/>
      <c r="G8897" s="284">
        <f t="shared" si="138"/>
        <v>25.8</v>
      </c>
    </row>
    <row r="8898" spans="1:7" x14ac:dyDescent="0.25">
      <c r="A8898" s="261" t="s">
        <v>5889</v>
      </c>
      <c r="B8898">
        <v>2489</v>
      </c>
      <c r="C8898" t="s">
        <v>9115</v>
      </c>
      <c r="D8898" t="s">
        <v>5694</v>
      </c>
      <c r="E8898" s="285">
        <v>11.36</v>
      </c>
      <c r="F8898" s="284"/>
      <c r="G8898" s="284">
        <f t="shared" si="138"/>
        <v>11.36</v>
      </c>
    </row>
    <row r="8899" spans="1:7" x14ac:dyDescent="0.25">
      <c r="A8899" s="261" t="s">
        <v>5889</v>
      </c>
      <c r="B8899">
        <v>2488</v>
      </c>
      <c r="C8899" t="s">
        <v>9116</v>
      </c>
      <c r="D8899" t="s">
        <v>5694</v>
      </c>
      <c r="E8899" s="285">
        <v>2.62</v>
      </c>
      <c r="F8899" s="284"/>
      <c r="G8899" s="284">
        <f t="shared" ref="G8899:G8962" si="139">E8899-F8899</f>
        <v>2.62</v>
      </c>
    </row>
    <row r="8900" spans="1:7" x14ac:dyDescent="0.25">
      <c r="A8900" s="261" t="s">
        <v>5889</v>
      </c>
      <c r="B8900">
        <v>2484</v>
      </c>
      <c r="C8900" t="s">
        <v>9117</v>
      </c>
      <c r="D8900" t="s">
        <v>5694</v>
      </c>
      <c r="E8900" s="285">
        <v>37.479999999999997</v>
      </c>
      <c r="F8900" s="284"/>
      <c r="G8900" s="284">
        <f t="shared" si="139"/>
        <v>37.479999999999997</v>
      </c>
    </row>
    <row r="8901" spans="1:7" x14ac:dyDescent="0.25">
      <c r="A8901" s="261" t="s">
        <v>5889</v>
      </c>
      <c r="B8901">
        <v>2485</v>
      </c>
      <c r="C8901" t="s">
        <v>9118</v>
      </c>
      <c r="D8901" t="s">
        <v>5694</v>
      </c>
      <c r="E8901" s="285">
        <v>58.74</v>
      </c>
      <c r="F8901" s="284"/>
      <c r="G8901" s="284">
        <f t="shared" si="139"/>
        <v>58.74</v>
      </c>
    </row>
    <row r="8902" spans="1:7" x14ac:dyDescent="0.25">
      <c r="A8902" s="261" t="s">
        <v>5889</v>
      </c>
      <c r="B8902">
        <v>39279</v>
      </c>
      <c r="C8902" t="s">
        <v>9119</v>
      </c>
      <c r="D8902" t="s">
        <v>5694</v>
      </c>
      <c r="E8902" s="285">
        <v>13.88</v>
      </c>
      <c r="F8902" s="284"/>
      <c r="G8902" s="284">
        <f t="shared" si="139"/>
        <v>13.88</v>
      </c>
    </row>
    <row r="8903" spans="1:7" x14ac:dyDescent="0.25">
      <c r="A8903" s="261" t="s">
        <v>5889</v>
      </c>
      <c r="B8903">
        <v>39280</v>
      </c>
      <c r="C8903" t="s">
        <v>9120</v>
      </c>
      <c r="D8903" t="s">
        <v>5694</v>
      </c>
      <c r="E8903" s="285">
        <v>15.54</v>
      </c>
      <c r="F8903" s="284"/>
      <c r="G8903" s="284">
        <f t="shared" si="139"/>
        <v>15.54</v>
      </c>
    </row>
    <row r="8904" spans="1:7" x14ac:dyDescent="0.25">
      <c r="A8904" s="261" t="s">
        <v>5889</v>
      </c>
      <c r="B8904">
        <v>39281</v>
      </c>
      <c r="C8904" t="s">
        <v>9121</v>
      </c>
      <c r="D8904" t="s">
        <v>5694</v>
      </c>
      <c r="E8904" s="285">
        <v>20.55</v>
      </c>
      <c r="F8904" s="284"/>
      <c r="G8904" s="284">
        <f t="shared" si="139"/>
        <v>20.55</v>
      </c>
    </row>
    <row r="8905" spans="1:7" x14ac:dyDescent="0.25">
      <c r="A8905" s="261" t="s">
        <v>5889</v>
      </c>
      <c r="B8905">
        <v>39282</v>
      </c>
      <c r="C8905" t="s">
        <v>9122</v>
      </c>
      <c r="D8905" t="s">
        <v>5694</v>
      </c>
      <c r="E8905" s="285">
        <v>28.68</v>
      </c>
      <c r="F8905" s="284"/>
      <c r="G8905" s="284">
        <f t="shared" si="139"/>
        <v>28.68</v>
      </c>
    </row>
    <row r="8906" spans="1:7" x14ac:dyDescent="0.25">
      <c r="A8906" s="261" t="s">
        <v>5889</v>
      </c>
      <c r="B8906">
        <v>38844</v>
      </c>
      <c r="C8906" t="s">
        <v>9123</v>
      </c>
      <c r="D8906" t="s">
        <v>5694</v>
      </c>
      <c r="E8906" s="285">
        <v>14.07</v>
      </c>
      <c r="F8906" s="284"/>
      <c r="G8906" s="284">
        <f t="shared" si="139"/>
        <v>14.07</v>
      </c>
    </row>
    <row r="8907" spans="1:7" x14ac:dyDescent="0.25">
      <c r="A8907" s="261" t="s">
        <v>5889</v>
      </c>
      <c r="B8907">
        <v>38846</v>
      </c>
      <c r="C8907" t="s">
        <v>9124</v>
      </c>
      <c r="D8907" t="s">
        <v>5694</v>
      </c>
      <c r="E8907" s="285">
        <v>14.32</v>
      </c>
      <c r="F8907" s="284"/>
      <c r="G8907" s="284">
        <f t="shared" si="139"/>
        <v>14.32</v>
      </c>
    </row>
    <row r="8908" spans="1:7" x14ac:dyDescent="0.25">
      <c r="A8908" s="261" t="s">
        <v>5889</v>
      </c>
      <c r="B8908">
        <v>38847</v>
      </c>
      <c r="C8908" t="s">
        <v>9125</v>
      </c>
      <c r="D8908" t="s">
        <v>5694</v>
      </c>
      <c r="E8908" s="285">
        <v>16.77</v>
      </c>
      <c r="F8908" s="284"/>
      <c r="G8908" s="284">
        <f t="shared" si="139"/>
        <v>16.77</v>
      </c>
    </row>
    <row r="8909" spans="1:7" x14ac:dyDescent="0.25">
      <c r="A8909" s="261" t="s">
        <v>5889</v>
      </c>
      <c r="B8909">
        <v>38850</v>
      </c>
      <c r="C8909" t="s">
        <v>9126</v>
      </c>
      <c r="D8909" t="s">
        <v>5694</v>
      </c>
      <c r="E8909" s="285">
        <v>30.28</v>
      </c>
      <c r="F8909" s="284"/>
      <c r="G8909" s="284">
        <f t="shared" si="139"/>
        <v>30.28</v>
      </c>
    </row>
    <row r="8910" spans="1:7" x14ac:dyDescent="0.25">
      <c r="A8910" s="261" t="s">
        <v>5889</v>
      </c>
      <c r="B8910">
        <v>38848</v>
      </c>
      <c r="C8910" t="s">
        <v>9127</v>
      </c>
      <c r="D8910" t="s">
        <v>5694</v>
      </c>
      <c r="E8910" s="285">
        <v>19.850000000000001</v>
      </c>
      <c r="F8910" s="284"/>
      <c r="G8910" s="284">
        <f t="shared" si="139"/>
        <v>19.850000000000001</v>
      </c>
    </row>
    <row r="8911" spans="1:7" x14ac:dyDescent="0.25">
      <c r="A8911" s="261" t="s">
        <v>5889</v>
      </c>
      <c r="B8911">
        <v>38851</v>
      </c>
      <c r="C8911" t="s">
        <v>9128</v>
      </c>
      <c r="D8911" t="s">
        <v>5694</v>
      </c>
      <c r="E8911" s="285">
        <v>34.25</v>
      </c>
      <c r="F8911" s="284"/>
      <c r="G8911" s="284">
        <f t="shared" si="139"/>
        <v>34.25</v>
      </c>
    </row>
    <row r="8912" spans="1:7" x14ac:dyDescent="0.25">
      <c r="A8912" s="261" t="s">
        <v>5889</v>
      </c>
      <c r="B8912">
        <v>38854</v>
      </c>
      <c r="C8912" t="s">
        <v>9129</v>
      </c>
      <c r="D8912" t="s">
        <v>5694</v>
      </c>
      <c r="E8912" s="285">
        <v>14.87</v>
      </c>
      <c r="F8912" s="284"/>
      <c r="G8912" s="284">
        <f t="shared" si="139"/>
        <v>14.87</v>
      </c>
    </row>
    <row r="8913" spans="1:7" x14ac:dyDescent="0.25">
      <c r="A8913" s="261" t="s">
        <v>5889</v>
      </c>
      <c r="B8913">
        <v>44247</v>
      </c>
      <c r="C8913" t="s">
        <v>9130</v>
      </c>
      <c r="D8913" t="s">
        <v>5694</v>
      </c>
      <c r="E8913" s="285">
        <v>1555.55</v>
      </c>
      <c r="F8913" s="284"/>
      <c r="G8913" s="284">
        <f t="shared" si="139"/>
        <v>1555.55</v>
      </c>
    </row>
    <row r="8914" spans="1:7" x14ac:dyDescent="0.25">
      <c r="A8914" s="261" t="s">
        <v>5889</v>
      </c>
      <c r="B8914">
        <v>38005</v>
      </c>
      <c r="C8914" t="s">
        <v>9131</v>
      </c>
      <c r="D8914" t="s">
        <v>5694</v>
      </c>
      <c r="E8914" s="285">
        <v>18.489999999999998</v>
      </c>
      <c r="F8914" s="284"/>
      <c r="G8914" s="284">
        <f t="shared" si="139"/>
        <v>18.489999999999998</v>
      </c>
    </row>
    <row r="8915" spans="1:7" x14ac:dyDescent="0.25">
      <c r="A8915" s="261" t="s">
        <v>5889</v>
      </c>
      <c r="B8915">
        <v>38006</v>
      </c>
      <c r="C8915" t="s">
        <v>9132</v>
      </c>
      <c r="D8915" t="s">
        <v>5694</v>
      </c>
      <c r="E8915" s="285">
        <v>24.58</v>
      </c>
      <c r="F8915" s="284"/>
      <c r="G8915" s="284">
        <f t="shared" si="139"/>
        <v>24.58</v>
      </c>
    </row>
    <row r="8916" spans="1:7" x14ac:dyDescent="0.25">
      <c r="A8916" s="261" t="s">
        <v>5889</v>
      </c>
      <c r="B8916">
        <v>38428</v>
      </c>
      <c r="C8916" t="s">
        <v>9133</v>
      </c>
      <c r="D8916" t="s">
        <v>5694</v>
      </c>
      <c r="E8916" s="285">
        <v>22.01</v>
      </c>
      <c r="F8916" s="284"/>
      <c r="G8916" s="284">
        <f t="shared" si="139"/>
        <v>22.01</v>
      </c>
    </row>
    <row r="8917" spans="1:7" x14ac:dyDescent="0.25">
      <c r="A8917" s="261" t="s">
        <v>5889</v>
      </c>
      <c r="B8917">
        <v>38007</v>
      </c>
      <c r="C8917" t="s">
        <v>9134</v>
      </c>
      <c r="D8917" t="s">
        <v>5694</v>
      </c>
      <c r="E8917" s="285">
        <v>28.36</v>
      </c>
      <c r="F8917" s="284"/>
      <c r="G8917" s="284">
        <f t="shared" si="139"/>
        <v>28.36</v>
      </c>
    </row>
    <row r="8918" spans="1:7" x14ac:dyDescent="0.25">
      <c r="A8918" s="261" t="s">
        <v>5889</v>
      </c>
      <c r="B8918">
        <v>38008</v>
      </c>
      <c r="C8918" t="s">
        <v>9135</v>
      </c>
      <c r="D8918" t="s">
        <v>5694</v>
      </c>
      <c r="E8918" s="285">
        <v>45.38</v>
      </c>
      <c r="F8918" s="284"/>
      <c r="G8918" s="284">
        <f t="shared" si="139"/>
        <v>45.38</v>
      </c>
    </row>
    <row r="8919" spans="1:7" x14ac:dyDescent="0.25">
      <c r="A8919" s="261" t="s">
        <v>5889</v>
      </c>
      <c r="B8919">
        <v>38009</v>
      </c>
      <c r="C8919" t="s">
        <v>9136</v>
      </c>
      <c r="D8919" t="s">
        <v>5694</v>
      </c>
      <c r="E8919" s="285">
        <v>55.55</v>
      </c>
      <c r="F8919" s="284"/>
      <c r="G8919" s="284">
        <f t="shared" si="139"/>
        <v>55.55</v>
      </c>
    </row>
    <row r="8920" spans="1:7" x14ac:dyDescent="0.25">
      <c r="A8920" s="261" t="s">
        <v>5889</v>
      </c>
      <c r="B8920">
        <v>44248</v>
      </c>
      <c r="C8920" t="s">
        <v>9137</v>
      </c>
      <c r="D8920" t="s">
        <v>5694</v>
      </c>
      <c r="E8920" s="285">
        <v>90.55</v>
      </c>
      <c r="F8920" s="284"/>
      <c r="G8920" s="284">
        <f t="shared" si="139"/>
        <v>90.55</v>
      </c>
    </row>
    <row r="8921" spans="1:7" x14ac:dyDescent="0.25">
      <c r="A8921" s="261" t="s">
        <v>5889</v>
      </c>
      <c r="B8921">
        <v>44249</v>
      </c>
      <c r="C8921" t="s">
        <v>9138</v>
      </c>
      <c r="D8921" t="s">
        <v>5694</v>
      </c>
      <c r="E8921" s="285">
        <v>349.36</v>
      </c>
      <c r="F8921" s="284"/>
      <c r="G8921" s="284">
        <f t="shared" si="139"/>
        <v>349.36</v>
      </c>
    </row>
    <row r="8922" spans="1:7" x14ac:dyDescent="0.25">
      <c r="A8922" s="261" t="s">
        <v>5889</v>
      </c>
      <c r="B8922">
        <v>44250</v>
      </c>
      <c r="C8922" t="s">
        <v>9139</v>
      </c>
      <c r="D8922" t="s">
        <v>5694</v>
      </c>
      <c r="E8922" s="285">
        <v>507.34</v>
      </c>
      <c r="F8922" s="284"/>
      <c r="G8922" s="284">
        <f t="shared" si="139"/>
        <v>507.34</v>
      </c>
    </row>
    <row r="8923" spans="1:7" x14ac:dyDescent="0.25">
      <c r="A8923" s="261" t="s">
        <v>5889</v>
      </c>
      <c r="B8923">
        <v>3104</v>
      </c>
      <c r="C8923" t="s">
        <v>9140</v>
      </c>
      <c r="D8923" t="s">
        <v>5705</v>
      </c>
      <c r="E8923" s="285">
        <v>177.15</v>
      </c>
      <c r="F8923" s="284"/>
      <c r="G8923" s="284">
        <f t="shared" si="139"/>
        <v>177.15</v>
      </c>
    </row>
    <row r="8924" spans="1:7" x14ac:dyDescent="0.25">
      <c r="A8924" s="261" t="s">
        <v>5889</v>
      </c>
      <c r="B8924">
        <v>1607</v>
      </c>
      <c r="C8924" t="s">
        <v>9141</v>
      </c>
      <c r="D8924" t="s">
        <v>5705</v>
      </c>
      <c r="E8924" s="285">
        <v>0.26</v>
      </c>
      <c r="F8924" s="284"/>
      <c r="G8924" s="284">
        <f t="shared" si="139"/>
        <v>0.26</v>
      </c>
    </row>
    <row r="8925" spans="1:7" x14ac:dyDescent="0.25">
      <c r="A8925" s="261" t="s">
        <v>5889</v>
      </c>
      <c r="B8925">
        <v>38169</v>
      </c>
      <c r="C8925" t="s">
        <v>9142</v>
      </c>
      <c r="D8925" t="s">
        <v>5705</v>
      </c>
      <c r="E8925" s="285">
        <v>85.72</v>
      </c>
      <c r="F8925" s="284"/>
      <c r="G8925" s="284">
        <f t="shared" si="139"/>
        <v>85.72</v>
      </c>
    </row>
    <row r="8926" spans="1:7" x14ac:dyDescent="0.25">
      <c r="A8926" s="261" t="s">
        <v>5889</v>
      </c>
      <c r="B8926">
        <v>6142</v>
      </c>
      <c r="C8926" t="s">
        <v>9143</v>
      </c>
      <c r="D8926" t="s">
        <v>5694</v>
      </c>
      <c r="E8926" s="285">
        <v>9.25</v>
      </c>
      <c r="F8926" s="284"/>
      <c r="G8926" s="284">
        <f t="shared" si="139"/>
        <v>9.25</v>
      </c>
    </row>
    <row r="8927" spans="1:7" x14ac:dyDescent="0.25">
      <c r="A8927" s="261" t="s">
        <v>5889</v>
      </c>
      <c r="B8927">
        <v>11686</v>
      </c>
      <c r="C8927" t="s">
        <v>9144</v>
      </c>
      <c r="D8927" t="s">
        <v>5694</v>
      </c>
      <c r="E8927" s="285">
        <v>12.84</v>
      </c>
      <c r="F8927" s="284"/>
      <c r="G8927" s="284">
        <f t="shared" si="139"/>
        <v>12.84</v>
      </c>
    </row>
    <row r="8928" spans="1:7" x14ac:dyDescent="0.25">
      <c r="A8928" s="261" t="s">
        <v>5889</v>
      </c>
      <c r="B8928">
        <v>37598</v>
      </c>
      <c r="C8928" t="s">
        <v>9145</v>
      </c>
      <c r="D8928" t="s">
        <v>5694</v>
      </c>
      <c r="E8928" s="285">
        <v>38.11</v>
      </c>
      <c r="F8928" s="284"/>
      <c r="G8928" s="284">
        <f t="shared" si="139"/>
        <v>38.11</v>
      </c>
    </row>
    <row r="8929" spans="1:7" x14ac:dyDescent="0.25">
      <c r="A8929" s="261" t="s">
        <v>5889</v>
      </c>
      <c r="B8929">
        <v>25398</v>
      </c>
      <c r="C8929" t="s">
        <v>9146</v>
      </c>
      <c r="D8929" t="s">
        <v>5694</v>
      </c>
      <c r="E8929" s="285">
        <v>5306.29</v>
      </c>
      <c r="F8929" s="284"/>
      <c r="G8929" s="284">
        <f t="shared" si="139"/>
        <v>5306.29</v>
      </c>
    </row>
    <row r="8930" spans="1:7" x14ac:dyDescent="0.25">
      <c r="A8930" s="261" t="s">
        <v>5889</v>
      </c>
      <c r="B8930">
        <v>25399</v>
      </c>
      <c r="C8930" t="s">
        <v>9147</v>
      </c>
      <c r="D8930" t="s">
        <v>5694</v>
      </c>
      <c r="E8930" s="285">
        <v>3221.38</v>
      </c>
      <c r="F8930" s="284"/>
      <c r="G8930" s="284">
        <f t="shared" si="139"/>
        <v>3221.38</v>
      </c>
    </row>
    <row r="8931" spans="1:7" x14ac:dyDescent="0.25">
      <c r="A8931" s="261" t="s">
        <v>5889</v>
      </c>
      <c r="B8931">
        <v>43440</v>
      </c>
      <c r="C8931" t="s">
        <v>9148</v>
      </c>
      <c r="D8931" t="s">
        <v>5694</v>
      </c>
      <c r="E8931" s="285">
        <v>458.64</v>
      </c>
      <c r="F8931" s="284"/>
      <c r="G8931" s="284">
        <f t="shared" si="139"/>
        <v>458.64</v>
      </c>
    </row>
    <row r="8932" spans="1:7" x14ac:dyDescent="0.25">
      <c r="A8932" s="261" t="s">
        <v>5889</v>
      </c>
      <c r="B8932">
        <v>10667</v>
      </c>
      <c r="C8932" t="s">
        <v>9149</v>
      </c>
      <c r="D8932" t="s">
        <v>5694</v>
      </c>
      <c r="E8932" s="285">
        <v>20100</v>
      </c>
      <c r="F8932" s="284"/>
      <c r="G8932" s="284">
        <f t="shared" si="139"/>
        <v>20100</v>
      </c>
    </row>
    <row r="8933" spans="1:7" x14ac:dyDescent="0.25">
      <c r="A8933" s="261" t="s">
        <v>5889</v>
      </c>
      <c r="B8933">
        <v>1613</v>
      </c>
      <c r="C8933" t="s">
        <v>9150</v>
      </c>
      <c r="D8933" t="s">
        <v>5694</v>
      </c>
      <c r="E8933" s="285">
        <v>2941.57</v>
      </c>
      <c r="F8933" s="284"/>
      <c r="G8933" s="284">
        <f t="shared" si="139"/>
        <v>2941.57</v>
      </c>
    </row>
    <row r="8934" spans="1:7" x14ac:dyDescent="0.25">
      <c r="A8934" s="261" t="s">
        <v>5889</v>
      </c>
      <c r="B8934">
        <v>1626</v>
      </c>
      <c r="C8934" t="s">
        <v>9151</v>
      </c>
      <c r="D8934" t="s">
        <v>5694</v>
      </c>
      <c r="E8934" s="285">
        <v>4399.47</v>
      </c>
      <c r="F8934" s="284"/>
      <c r="G8934" s="284">
        <f t="shared" si="139"/>
        <v>4399.47</v>
      </c>
    </row>
    <row r="8935" spans="1:7" x14ac:dyDescent="0.25">
      <c r="A8935" s="261" t="s">
        <v>5889</v>
      </c>
      <c r="B8935">
        <v>1625</v>
      </c>
      <c r="C8935" t="s">
        <v>9152</v>
      </c>
      <c r="D8935" t="s">
        <v>5694</v>
      </c>
      <c r="E8935" s="285">
        <v>307.29000000000002</v>
      </c>
      <c r="F8935" s="284"/>
      <c r="G8935" s="284">
        <f t="shared" si="139"/>
        <v>307.29000000000002</v>
      </c>
    </row>
    <row r="8936" spans="1:7" x14ac:dyDescent="0.25">
      <c r="A8936" s="261" t="s">
        <v>5889</v>
      </c>
      <c r="B8936">
        <v>1622</v>
      </c>
      <c r="C8936" t="s">
        <v>9153</v>
      </c>
      <c r="D8936" t="s">
        <v>5694</v>
      </c>
      <c r="E8936" s="285">
        <v>9927.7999999999993</v>
      </c>
      <c r="F8936" s="284"/>
      <c r="G8936" s="284">
        <f t="shared" si="139"/>
        <v>9927.7999999999993</v>
      </c>
    </row>
    <row r="8937" spans="1:7" x14ac:dyDescent="0.25">
      <c r="A8937" s="261" t="s">
        <v>5889</v>
      </c>
      <c r="B8937">
        <v>1620</v>
      </c>
      <c r="C8937" t="s">
        <v>9154</v>
      </c>
      <c r="D8937" t="s">
        <v>5694</v>
      </c>
      <c r="E8937" s="285">
        <v>647.30999999999995</v>
      </c>
      <c r="F8937" s="284"/>
      <c r="G8937" s="284">
        <f t="shared" si="139"/>
        <v>647.30999999999995</v>
      </c>
    </row>
    <row r="8938" spans="1:7" x14ac:dyDescent="0.25">
      <c r="A8938" s="261" t="s">
        <v>5889</v>
      </c>
      <c r="B8938">
        <v>1629</v>
      </c>
      <c r="C8938" t="s">
        <v>9155</v>
      </c>
      <c r="D8938" t="s">
        <v>5694</v>
      </c>
      <c r="E8938" s="285">
        <v>24161.9</v>
      </c>
      <c r="F8938" s="284"/>
      <c r="G8938" s="284">
        <f t="shared" si="139"/>
        <v>24161.9</v>
      </c>
    </row>
    <row r="8939" spans="1:7" x14ac:dyDescent="0.25">
      <c r="A8939" s="261" t="s">
        <v>5889</v>
      </c>
      <c r="B8939">
        <v>1627</v>
      </c>
      <c r="C8939" t="s">
        <v>9156</v>
      </c>
      <c r="D8939" t="s">
        <v>5694</v>
      </c>
      <c r="E8939" s="285">
        <v>1237.31</v>
      </c>
      <c r="F8939" s="284"/>
      <c r="G8939" s="284">
        <f t="shared" si="139"/>
        <v>1237.31</v>
      </c>
    </row>
    <row r="8940" spans="1:7" x14ac:dyDescent="0.25">
      <c r="A8940" s="261" t="s">
        <v>5889</v>
      </c>
      <c r="B8940">
        <v>1623</v>
      </c>
      <c r="C8940" t="s">
        <v>9157</v>
      </c>
      <c r="D8940" t="s">
        <v>5694</v>
      </c>
      <c r="E8940" s="285">
        <v>250.6</v>
      </c>
      <c r="F8940" s="284"/>
      <c r="G8940" s="284">
        <f t="shared" si="139"/>
        <v>250.6</v>
      </c>
    </row>
    <row r="8941" spans="1:7" x14ac:dyDescent="0.25">
      <c r="A8941" s="261" t="s">
        <v>5889</v>
      </c>
      <c r="B8941">
        <v>1619</v>
      </c>
      <c r="C8941" t="s">
        <v>9158</v>
      </c>
      <c r="D8941" t="s">
        <v>5694</v>
      </c>
      <c r="E8941" s="285">
        <v>344.72</v>
      </c>
      <c r="F8941" s="284"/>
      <c r="G8941" s="284">
        <f t="shared" si="139"/>
        <v>344.72</v>
      </c>
    </row>
    <row r="8942" spans="1:7" x14ac:dyDescent="0.25">
      <c r="A8942" s="261" t="s">
        <v>5889</v>
      </c>
      <c r="B8942">
        <v>1630</v>
      </c>
      <c r="C8942" t="s">
        <v>9159</v>
      </c>
      <c r="D8942" t="s">
        <v>5694</v>
      </c>
      <c r="E8942" s="285">
        <v>7590.01</v>
      </c>
      <c r="F8942" s="284"/>
      <c r="G8942" s="284">
        <f t="shared" si="139"/>
        <v>7590.01</v>
      </c>
    </row>
    <row r="8943" spans="1:7" x14ac:dyDescent="0.25">
      <c r="A8943" s="261" t="s">
        <v>5889</v>
      </c>
      <c r="B8943">
        <v>1616</v>
      </c>
      <c r="C8943" t="s">
        <v>9160</v>
      </c>
      <c r="D8943" t="s">
        <v>5694</v>
      </c>
      <c r="E8943" s="285">
        <v>11673.57</v>
      </c>
      <c r="F8943" s="284"/>
      <c r="G8943" s="284">
        <f t="shared" si="139"/>
        <v>11673.57</v>
      </c>
    </row>
    <row r="8944" spans="1:7" x14ac:dyDescent="0.25">
      <c r="A8944" s="261" t="s">
        <v>5889</v>
      </c>
      <c r="B8944">
        <v>1614</v>
      </c>
      <c r="C8944" t="s">
        <v>9161</v>
      </c>
      <c r="D8944" t="s">
        <v>5694</v>
      </c>
      <c r="E8944" s="285">
        <v>533.52</v>
      </c>
      <c r="F8944" s="284"/>
      <c r="G8944" s="284">
        <f t="shared" si="139"/>
        <v>533.52</v>
      </c>
    </row>
    <row r="8945" spans="1:7" x14ac:dyDescent="0.25">
      <c r="A8945" s="261" t="s">
        <v>5889</v>
      </c>
      <c r="B8945">
        <v>1617</v>
      </c>
      <c r="C8945" t="s">
        <v>9162</v>
      </c>
      <c r="D8945" t="s">
        <v>5694</v>
      </c>
      <c r="E8945" s="285">
        <v>13935.71</v>
      </c>
      <c r="F8945" s="284"/>
      <c r="G8945" s="284">
        <f t="shared" si="139"/>
        <v>13935.71</v>
      </c>
    </row>
    <row r="8946" spans="1:7" x14ac:dyDescent="0.25">
      <c r="A8946" s="261" t="s">
        <v>5889</v>
      </c>
      <c r="B8946">
        <v>1621</v>
      </c>
      <c r="C8946" t="s">
        <v>9163</v>
      </c>
      <c r="D8946" t="s">
        <v>5694</v>
      </c>
      <c r="E8946" s="285">
        <v>954.19</v>
      </c>
      <c r="F8946" s="284"/>
      <c r="G8946" s="284">
        <f t="shared" si="139"/>
        <v>954.19</v>
      </c>
    </row>
    <row r="8947" spans="1:7" x14ac:dyDescent="0.25">
      <c r="A8947" s="261" t="s">
        <v>5889</v>
      </c>
      <c r="B8947">
        <v>1624</v>
      </c>
      <c r="C8947" t="s">
        <v>9164</v>
      </c>
      <c r="D8947" t="s">
        <v>5694</v>
      </c>
      <c r="E8947" s="285">
        <v>34254.65</v>
      </c>
      <c r="F8947" s="284"/>
      <c r="G8947" s="284">
        <f t="shared" si="139"/>
        <v>34254.65</v>
      </c>
    </row>
    <row r="8948" spans="1:7" x14ac:dyDescent="0.25">
      <c r="A8948" s="261" t="s">
        <v>5889</v>
      </c>
      <c r="B8948">
        <v>1615</v>
      </c>
      <c r="C8948" t="s">
        <v>9165</v>
      </c>
      <c r="D8948" t="s">
        <v>5694</v>
      </c>
      <c r="E8948" s="285">
        <v>1791.83</v>
      </c>
      <c r="F8948" s="284"/>
      <c r="G8948" s="284">
        <f t="shared" si="139"/>
        <v>1791.83</v>
      </c>
    </row>
    <row r="8949" spans="1:7" x14ac:dyDescent="0.25">
      <c r="A8949" s="261" t="s">
        <v>5889</v>
      </c>
      <c r="B8949">
        <v>1612</v>
      </c>
      <c r="C8949" t="s">
        <v>9166</v>
      </c>
      <c r="D8949" t="s">
        <v>5694</v>
      </c>
      <c r="E8949" s="285">
        <v>236</v>
      </c>
      <c r="F8949" s="284"/>
      <c r="G8949" s="284">
        <f t="shared" si="139"/>
        <v>236</v>
      </c>
    </row>
    <row r="8950" spans="1:7" x14ac:dyDescent="0.25">
      <c r="A8950" s="261" t="s">
        <v>5889</v>
      </c>
      <c r="B8950">
        <v>1618</v>
      </c>
      <c r="C8950" t="s">
        <v>9167</v>
      </c>
      <c r="D8950" t="s">
        <v>5694</v>
      </c>
      <c r="E8950" s="285">
        <v>2462.23</v>
      </c>
      <c r="F8950" s="284"/>
      <c r="G8950" s="284">
        <f t="shared" si="139"/>
        <v>2462.23</v>
      </c>
    </row>
    <row r="8951" spans="1:7" x14ac:dyDescent="0.25">
      <c r="A8951" s="261" t="s">
        <v>5889</v>
      </c>
      <c r="B8951">
        <v>14211</v>
      </c>
      <c r="C8951" t="s">
        <v>9168</v>
      </c>
      <c r="D8951" t="s">
        <v>5694</v>
      </c>
      <c r="E8951" s="285">
        <v>44.49</v>
      </c>
      <c r="F8951" s="284"/>
      <c r="G8951" s="284">
        <f t="shared" si="139"/>
        <v>44.49</v>
      </c>
    </row>
    <row r="8952" spans="1:7" x14ac:dyDescent="0.25">
      <c r="A8952" s="261" t="s">
        <v>5889</v>
      </c>
      <c r="B8952">
        <v>43657</v>
      </c>
      <c r="C8952" t="s">
        <v>9169</v>
      </c>
      <c r="D8952" t="s">
        <v>5695</v>
      </c>
      <c r="E8952" s="285">
        <v>8.76</v>
      </c>
      <c r="F8952" s="284"/>
      <c r="G8952" s="284">
        <f t="shared" si="139"/>
        <v>8.76</v>
      </c>
    </row>
    <row r="8953" spans="1:7" x14ac:dyDescent="0.25">
      <c r="A8953" s="261" t="s">
        <v>5889</v>
      </c>
      <c r="B8953">
        <v>38200</v>
      </c>
      <c r="C8953" t="s">
        <v>9170</v>
      </c>
      <c r="D8953" t="s">
        <v>5706</v>
      </c>
      <c r="E8953" s="285">
        <v>736.7</v>
      </c>
      <c r="F8953" s="284"/>
      <c r="G8953" s="284">
        <f t="shared" si="139"/>
        <v>736.7</v>
      </c>
    </row>
    <row r="8954" spans="1:7" x14ac:dyDescent="0.25">
      <c r="A8954" s="261" t="s">
        <v>5889</v>
      </c>
      <c r="B8954">
        <v>39269</v>
      </c>
      <c r="C8954" t="s">
        <v>9171</v>
      </c>
      <c r="D8954" t="s">
        <v>5695</v>
      </c>
      <c r="E8954" s="285">
        <v>1.27</v>
      </c>
      <c r="F8954" s="284"/>
      <c r="G8954" s="284">
        <f t="shared" si="139"/>
        <v>1.27</v>
      </c>
    </row>
    <row r="8955" spans="1:7" x14ac:dyDescent="0.25">
      <c r="A8955" s="261" t="s">
        <v>5889</v>
      </c>
      <c r="B8955">
        <v>11889</v>
      </c>
      <c r="C8955" t="s">
        <v>9172</v>
      </c>
      <c r="D8955" t="s">
        <v>5695</v>
      </c>
      <c r="E8955" s="285">
        <v>1.74</v>
      </c>
      <c r="F8955" s="284"/>
      <c r="G8955" s="284">
        <f t="shared" si="139"/>
        <v>1.74</v>
      </c>
    </row>
    <row r="8956" spans="1:7" x14ac:dyDescent="0.25">
      <c r="A8956" s="261" t="s">
        <v>5889</v>
      </c>
      <c r="B8956">
        <v>39270</v>
      </c>
      <c r="C8956" t="s">
        <v>9173</v>
      </c>
      <c r="D8956" t="s">
        <v>5695</v>
      </c>
      <c r="E8956" s="285">
        <v>2.27</v>
      </c>
      <c r="F8956" s="284"/>
      <c r="G8956" s="284">
        <f t="shared" si="139"/>
        <v>2.27</v>
      </c>
    </row>
    <row r="8957" spans="1:7" x14ac:dyDescent="0.25">
      <c r="A8957" s="261" t="s">
        <v>5889</v>
      </c>
      <c r="B8957">
        <v>11890</v>
      </c>
      <c r="C8957" t="s">
        <v>9174</v>
      </c>
      <c r="D8957" t="s">
        <v>5695</v>
      </c>
      <c r="E8957" s="285">
        <v>3.08</v>
      </c>
      <c r="F8957" s="284"/>
      <c r="G8957" s="284">
        <f t="shared" si="139"/>
        <v>3.08</v>
      </c>
    </row>
    <row r="8958" spans="1:7" x14ac:dyDescent="0.25">
      <c r="A8958" s="261" t="s">
        <v>5889</v>
      </c>
      <c r="B8958">
        <v>11891</v>
      </c>
      <c r="C8958" t="s">
        <v>9175</v>
      </c>
      <c r="D8958" t="s">
        <v>5695</v>
      </c>
      <c r="E8958" s="285">
        <v>5</v>
      </c>
      <c r="F8958" s="284"/>
      <c r="G8958" s="284">
        <f t="shared" si="139"/>
        <v>5</v>
      </c>
    </row>
    <row r="8959" spans="1:7" x14ac:dyDescent="0.25">
      <c r="A8959" s="261" t="s">
        <v>5889</v>
      </c>
      <c r="B8959">
        <v>11892</v>
      </c>
      <c r="C8959" t="s">
        <v>9176</v>
      </c>
      <c r="D8959" t="s">
        <v>5695</v>
      </c>
      <c r="E8959" s="285">
        <v>8.18</v>
      </c>
      <c r="F8959" s="284"/>
      <c r="G8959" s="284">
        <f t="shared" si="139"/>
        <v>8.18</v>
      </c>
    </row>
    <row r="8960" spans="1:7" x14ac:dyDescent="0.25">
      <c r="A8960" s="261" t="s">
        <v>5889</v>
      </c>
      <c r="B8960">
        <v>37601</v>
      </c>
      <c r="C8960" t="s">
        <v>9177</v>
      </c>
      <c r="D8960" t="s">
        <v>5695</v>
      </c>
      <c r="E8960" s="285">
        <v>8.4700000000000006</v>
      </c>
      <c r="F8960" s="284"/>
      <c r="G8960" s="284">
        <f t="shared" si="139"/>
        <v>8.4700000000000006</v>
      </c>
    </row>
    <row r="8961" spans="1:7" x14ac:dyDescent="0.25">
      <c r="A8961" s="261" t="s">
        <v>5889</v>
      </c>
      <c r="B8961">
        <v>1634</v>
      </c>
      <c r="C8961" t="s">
        <v>9178</v>
      </c>
      <c r="D8961" t="s">
        <v>5695</v>
      </c>
      <c r="E8961" s="285">
        <v>8.75</v>
      </c>
      <c r="F8961" s="284"/>
      <c r="G8961" s="284">
        <f t="shared" si="139"/>
        <v>8.75</v>
      </c>
    </row>
    <row r="8962" spans="1:7" x14ac:dyDescent="0.25">
      <c r="A8962" s="261" t="s">
        <v>5889</v>
      </c>
      <c r="B8962">
        <v>5086</v>
      </c>
      <c r="C8962" t="s">
        <v>9179</v>
      </c>
      <c r="D8962" t="s">
        <v>5696</v>
      </c>
      <c r="E8962" s="285">
        <v>35.49</v>
      </c>
      <c r="F8962" s="284"/>
      <c r="G8962" s="284">
        <f t="shared" si="139"/>
        <v>35.49</v>
      </c>
    </row>
    <row r="8963" spans="1:7" x14ac:dyDescent="0.25">
      <c r="A8963" s="261" t="s">
        <v>5889</v>
      </c>
      <c r="B8963">
        <v>11280</v>
      </c>
      <c r="C8963" t="s">
        <v>9180</v>
      </c>
      <c r="D8963" t="s">
        <v>5694</v>
      </c>
      <c r="E8963" s="285">
        <v>13028.07</v>
      </c>
      <c r="F8963" s="284"/>
      <c r="G8963" s="284">
        <f t="shared" ref="G8963:G9026" si="140">E8963-F8963</f>
        <v>13028.07</v>
      </c>
    </row>
    <row r="8964" spans="1:7" x14ac:dyDescent="0.25">
      <c r="A8964" s="261" t="s">
        <v>5889</v>
      </c>
      <c r="B8964">
        <v>40519</v>
      </c>
      <c r="C8964" t="s">
        <v>9181</v>
      </c>
      <c r="D8964" t="s">
        <v>5694</v>
      </c>
      <c r="E8964" s="285">
        <v>107398.98</v>
      </c>
      <c r="F8964" s="284"/>
      <c r="G8964" s="284">
        <f t="shared" si="140"/>
        <v>107398.98</v>
      </c>
    </row>
    <row r="8965" spans="1:7" x14ac:dyDescent="0.25">
      <c r="A8965" s="261" t="s">
        <v>5889</v>
      </c>
      <c r="B8965">
        <v>39869</v>
      </c>
      <c r="C8965" t="s">
        <v>9182</v>
      </c>
      <c r="D8965" t="s">
        <v>5694</v>
      </c>
      <c r="E8965" s="285">
        <v>12.99</v>
      </c>
      <c r="F8965" s="284"/>
      <c r="G8965" s="284">
        <f t="shared" si="140"/>
        <v>12.99</v>
      </c>
    </row>
    <row r="8966" spans="1:7" x14ac:dyDescent="0.25">
      <c r="A8966" s="261" t="s">
        <v>5889</v>
      </c>
      <c r="B8966">
        <v>39870</v>
      </c>
      <c r="C8966" t="s">
        <v>9183</v>
      </c>
      <c r="D8966" t="s">
        <v>5694</v>
      </c>
      <c r="E8966" s="285">
        <v>19.88</v>
      </c>
      <c r="F8966" s="284"/>
      <c r="G8966" s="284">
        <f t="shared" si="140"/>
        <v>19.88</v>
      </c>
    </row>
    <row r="8967" spans="1:7" x14ac:dyDescent="0.25">
      <c r="A8967" s="261" t="s">
        <v>5889</v>
      </c>
      <c r="B8967">
        <v>39871</v>
      </c>
      <c r="C8967" t="s">
        <v>9184</v>
      </c>
      <c r="D8967" t="s">
        <v>5694</v>
      </c>
      <c r="E8967" s="285">
        <v>22.28</v>
      </c>
      <c r="F8967" s="284"/>
      <c r="G8967" s="284">
        <f t="shared" si="140"/>
        <v>22.28</v>
      </c>
    </row>
    <row r="8968" spans="1:7" x14ac:dyDescent="0.25">
      <c r="A8968" s="261" t="s">
        <v>5889</v>
      </c>
      <c r="B8968">
        <v>12722</v>
      </c>
      <c r="C8968" t="s">
        <v>9185</v>
      </c>
      <c r="D8968" t="s">
        <v>5694</v>
      </c>
      <c r="E8968" s="285">
        <v>745.61</v>
      </c>
      <c r="F8968" s="284"/>
      <c r="G8968" s="284">
        <f t="shared" si="140"/>
        <v>745.61</v>
      </c>
    </row>
    <row r="8969" spans="1:7" x14ac:dyDescent="0.25">
      <c r="A8969" s="261" t="s">
        <v>5889</v>
      </c>
      <c r="B8969">
        <v>12714</v>
      </c>
      <c r="C8969" t="s">
        <v>9186</v>
      </c>
      <c r="D8969" t="s">
        <v>5694</v>
      </c>
      <c r="E8969" s="285">
        <v>4.87</v>
      </c>
      <c r="F8969" s="284"/>
      <c r="G8969" s="284">
        <f t="shared" si="140"/>
        <v>4.87</v>
      </c>
    </row>
    <row r="8970" spans="1:7" x14ac:dyDescent="0.25">
      <c r="A8970" s="261" t="s">
        <v>5889</v>
      </c>
      <c r="B8970">
        <v>12715</v>
      </c>
      <c r="C8970" t="s">
        <v>9187</v>
      </c>
      <c r="D8970" t="s">
        <v>5694</v>
      </c>
      <c r="E8970" s="285">
        <v>10.99</v>
      </c>
      <c r="F8970" s="284"/>
      <c r="G8970" s="284">
        <f t="shared" si="140"/>
        <v>10.99</v>
      </c>
    </row>
    <row r="8971" spans="1:7" x14ac:dyDescent="0.25">
      <c r="A8971" s="261" t="s">
        <v>5889</v>
      </c>
      <c r="B8971">
        <v>12716</v>
      </c>
      <c r="C8971" t="s">
        <v>9188</v>
      </c>
      <c r="D8971" t="s">
        <v>5694</v>
      </c>
      <c r="E8971" s="285">
        <v>18.87</v>
      </c>
      <c r="F8971" s="284"/>
      <c r="G8971" s="284">
        <f t="shared" si="140"/>
        <v>18.87</v>
      </c>
    </row>
    <row r="8972" spans="1:7" x14ac:dyDescent="0.25">
      <c r="A8972" s="261" t="s">
        <v>5889</v>
      </c>
      <c r="B8972">
        <v>12717</v>
      </c>
      <c r="C8972" t="s">
        <v>9189</v>
      </c>
      <c r="D8972" t="s">
        <v>5694</v>
      </c>
      <c r="E8972" s="285">
        <v>37.090000000000003</v>
      </c>
      <c r="F8972" s="284"/>
      <c r="G8972" s="284">
        <f t="shared" si="140"/>
        <v>37.090000000000003</v>
      </c>
    </row>
    <row r="8973" spans="1:7" x14ac:dyDescent="0.25">
      <c r="A8973" s="261" t="s">
        <v>5889</v>
      </c>
      <c r="B8973">
        <v>12718</v>
      </c>
      <c r="C8973" t="s">
        <v>9190</v>
      </c>
      <c r="D8973" t="s">
        <v>5694</v>
      </c>
      <c r="E8973" s="285">
        <v>56.93</v>
      </c>
      <c r="F8973" s="284"/>
      <c r="G8973" s="284">
        <f t="shared" si="140"/>
        <v>56.93</v>
      </c>
    </row>
    <row r="8974" spans="1:7" x14ac:dyDescent="0.25">
      <c r="A8974" s="261" t="s">
        <v>5889</v>
      </c>
      <c r="B8974">
        <v>12719</v>
      </c>
      <c r="C8974" t="s">
        <v>9191</v>
      </c>
      <c r="D8974" t="s">
        <v>5694</v>
      </c>
      <c r="E8974" s="285">
        <v>90.37</v>
      </c>
      <c r="F8974" s="284"/>
      <c r="G8974" s="284">
        <f t="shared" si="140"/>
        <v>90.37</v>
      </c>
    </row>
    <row r="8975" spans="1:7" x14ac:dyDescent="0.25">
      <c r="A8975" s="261" t="s">
        <v>5889</v>
      </c>
      <c r="B8975">
        <v>12720</v>
      </c>
      <c r="C8975" t="s">
        <v>9192</v>
      </c>
      <c r="D8975" t="s">
        <v>5694</v>
      </c>
      <c r="E8975" s="285">
        <v>314.67</v>
      </c>
      <c r="F8975" s="284"/>
      <c r="G8975" s="284">
        <f t="shared" si="140"/>
        <v>314.67</v>
      </c>
    </row>
    <row r="8976" spans="1:7" x14ac:dyDescent="0.25">
      <c r="A8976" s="261" t="s">
        <v>5889</v>
      </c>
      <c r="B8976">
        <v>12721</v>
      </c>
      <c r="C8976" t="s">
        <v>9193</v>
      </c>
      <c r="D8976" t="s">
        <v>5694</v>
      </c>
      <c r="E8976" s="285">
        <v>301.74</v>
      </c>
      <c r="F8976" s="284"/>
      <c r="G8976" s="284">
        <f t="shared" si="140"/>
        <v>301.74</v>
      </c>
    </row>
    <row r="8977" spans="1:7" x14ac:dyDescent="0.25">
      <c r="A8977" s="261" t="s">
        <v>5889</v>
      </c>
      <c r="B8977">
        <v>3468</v>
      </c>
      <c r="C8977" t="s">
        <v>9194</v>
      </c>
      <c r="D8977" t="s">
        <v>5694</v>
      </c>
      <c r="E8977" s="285">
        <v>39.15</v>
      </c>
      <c r="F8977" s="284"/>
      <c r="G8977" s="284">
        <f t="shared" si="140"/>
        <v>39.15</v>
      </c>
    </row>
    <row r="8978" spans="1:7" x14ac:dyDescent="0.25">
      <c r="A8978" s="261" t="s">
        <v>5889</v>
      </c>
      <c r="B8978">
        <v>3465</v>
      </c>
      <c r="C8978" t="s">
        <v>9195</v>
      </c>
      <c r="D8978" t="s">
        <v>5694</v>
      </c>
      <c r="E8978" s="285">
        <v>39.14</v>
      </c>
      <c r="F8978" s="284"/>
      <c r="G8978" s="284">
        <f t="shared" si="140"/>
        <v>39.14</v>
      </c>
    </row>
    <row r="8979" spans="1:7" x14ac:dyDescent="0.25">
      <c r="A8979" s="261" t="s">
        <v>5889</v>
      </c>
      <c r="B8979">
        <v>12403</v>
      </c>
      <c r="C8979" t="s">
        <v>9196</v>
      </c>
      <c r="D8979" t="s">
        <v>5694</v>
      </c>
      <c r="E8979" s="285">
        <v>27.9</v>
      </c>
      <c r="F8979" s="284"/>
      <c r="G8979" s="284">
        <f t="shared" si="140"/>
        <v>27.9</v>
      </c>
    </row>
    <row r="8980" spans="1:7" x14ac:dyDescent="0.25">
      <c r="A8980" s="261" t="s">
        <v>5889</v>
      </c>
      <c r="B8980">
        <v>3463</v>
      </c>
      <c r="C8980" t="s">
        <v>9197</v>
      </c>
      <c r="D8980" t="s">
        <v>5694</v>
      </c>
      <c r="E8980" s="285">
        <v>16.3</v>
      </c>
      <c r="F8980" s="284"/>
      <c r="G8980" s="284">
        <f t="shared" si="140"/>
        <v>16.3</v>
      </c>
    </row>
    <row r="8981" spans="1:7" x14ac:dyDescent="0.25">
      <c r="A8981" s="261" t="s">
        <v>5889</v>
      </c>
      <c r="B8981">
        <v>3464</v>
      </c>
      <c r="C8981" t="s">
        <v>9198</v>
      </c>
      <c r="D8981" t="s">
        <v>5694</v>
      </c>
      <c r="E8981" s="285">
        <v>16.3</v>
      </c>
      <c r="F8981" s="284"/>
      <c r="G8981" s="284">
        <f t="shared" si="140"/>
        <v>16.3</v>
      </c>
    </row>
    <row r="8982" spans="1:7" x14ac:dyDescent="0.25">
      <c r="A8982" s="261" t="s">
        <v>5889</v>
      </c>
      <c r="B8982">
        <v>3466</v>
      </c>
      <c r="C8982" t="s">
        <v>9199</v>
      </c>
      <c r="D8982" t="s">
        <v>5694</v>
      </c>
      <c r="E8982" s="285">
        <v>99.42</v>
      </c>
      <c r="F8982" s="284"/>
      <c r="G8982" s="284">
        <f t="shared" si="140"/>
        <v>99.42</v>
      </c>
    </row>
    <row r="8983" spans="1:7" x14ac:dyDescent="0.25">
      <c r="A8983" s="261" t="s">
        <v>5889</v>
      </c>
      <c r="B8983">
        <v>3467</v>
      </c>
      <c r="C8983" t="s">
        <v>9200</v>
      </c>
      <c r="D8983" t="s">
        <v>5694</v>
      </c>
      <c r="E8983" s="285">
        <v>56.15</v>
      </c>
      <c r="F8983" s="284"/>
      <c r="G8983" s="284">
        <f t="shared" si="140"/>
        <v>56.15</v>
      </c>
    </row>
    <row r="8984" spans="1:7" x14ac:dyDescent="0.25">
      <c r="A8984" s="261" t="s">
        <v>5889</v>
      </c>
      <c r="B8984">
        <v>3462</v>
      </c>
      <c r="C8984" t="s">
        <v>9201</v>
      </c>
      <c r="D8984" t="s">
        <v>5694</v>
      </c>
      <c r="E8984" s="285">
        <v>10.75</v>
      </c>
      <c r="F8984" s="284"/>
      <c r="G8984" s="284">
        <f t="shared" si="140"/>
        <v>10.75</v>
      </c>
    </row>
    <row r="8985" spans="1:7" x14ac:dyDescent="0.25">
      <c r="A8985" s="261" t="s">
        <v>5889</v>
      </c>
      <c r="B8985">
        <v>3446</v>
      </c>
      <c r="C8985" t="s">
        <v>9202</v>
      </c>
      <c r="D8985" t="s">
        <v>5694</v>
      </c>
      <c r="E8985" s="285">
        <v>33.1</v>
      </c>
      <c r="F8985" s="284"/>
      <c r="G8985" s="284">
        <f t="shared" si="140"/>
        <v>33.1</v>
      </c>
    </row>
    <row r="8986" spans="1:7" x14ac:dyDescent="0.25">
      <c r="A8986" s="261" t="s">
        <v>5889</v>
      </c>
      <c r="B8986">
        <v>3445</v>
      </c>
      <c r="C8986" t="s">
        <v>9203</v>
      </c>
      <c r="D8986" t="s">
        <v>5694</v>
      </c>
      <c r="E8986" s="285">
        <v>27.02</v>
      </c>
      <c r="F8986" s="284"/>
      <c r="G8986" s="284">
        <f t="shared" si="140"/>
        <v>27.02</v>
      </c>
    </row>
    <row r="8987" spans="1:7" x14ac:dyDescent="0.25">
      <c r="A8987" s="261" t="s">
        <v>5889</v>
      </c>
      <c r="B8987">
        <v>3441</v>
      </c>
      <c r="C8987" t="s">
        <v>9204</v>
      </c>
      <c r="D8987" t="s">
        <v>5694</v>
      </c>
      <c r="E8987" s="285">
        <v>7.63</v>
      </c>
      <c r="F8987" s="284"/>
      <c r="G8987" s="284">
        <f t="shared" si="140"/>
        <v>7.63</v>
      </c>
    </row>
    <row r="8988" spans="1:7" x14ac:dyDescent="0.25">
      <c r="A8988" s="261" t="s">
        <v>5889</v>
      </c>
      <c r="B8988">
        <v>3444</v>
      </c>
      <c r="C8988" t="s">
        <v>9205</v>
      </c>
      <c r="D8988" t="s">
        <v>5694</v>
      </c>
      <c r="E8988" s="285">
        <v>16.63</v>
      </c>
      <c r="F8988" s="284"/>
      <c r="G8988" s="284">
        <f t="shared" si="140"/>
        <v>16.63</v>
      </c>
    </row>
    <row r="8989" spans="1:7" x14ac:dyDescent="0.25">
      <c r="A8989" s="261" t="s">
        <v>5889</v>
      </c>
      <c r="B8989">
        <v>12402</v>
      </c>
      <c r="C8989" t="s">
        <v>9206</v>
      </c>
      <c r="D8989" t="s">
        <v>5694</v>
      </c>
      <c r="E8989" s="285">
        <v>93.04</v>
      </c>
      <c r="F8989" s="284"/>
      <c r="G8989" s="284">
        <f t="shared" si="140"/>
        <v>93.04</v>
      </c>
    </row>
    <row r="8990" spans="1:7" x14ac:dyDescent="0.25">
      <c r="A8990" s="261" t="s">
        <v>5889</v>
      </c>
      <c r="B8990">
        <v>3447</v>
      </c>
      <c r="C8990" t="s">
        <v>9207</v>
      </c>
      <c r="D8990" t="s">
        <v>5694</v>
      </c>
      <c r="E8990" s="285">
        <v>48.14</v>
      </c>
      <c r="F8990" s="284"/>
      <c r="G8990" s="284">
        <f t="shared" si="140"/>
        <v>48.14</v>
      </c>
    </row>
    <row r="8991" spans="1:7" x14ac:dyDescent="0.25">
      <c r="A8991" s="261" t="s">
        <v>5889</v>
      </c>
      <c r="B8991">
        <v>3442</v>
      </c>
      <c r="C8991" t="s">
        <v>9208</v>
      </c>
      <c r="D8991" t="s">
        <v>5694</v>
      </c>
      <c r="E8991" s="285">
        <v>11.41</v>
      </c>
      <c r="F8991" s="284"/>
      <c r="G8991" s="284">
        <f t="shared" si="140"/>
        <v>11.41</v>
      </c>
    </row>
    <row r="8992" spans="1:7" x14ac:dyDescent="0.25">
      <c r="A8992" s="261" t="s">
        <v>5889</v>
      </c>
      <c r="B8992">
        <v>3448</v>
      </c>
      <c r="C8992" t="s">
        <v>9209</v>
      </c>
      <c r="D8992" t="s">
        <v>5694</v>
      </c>
      <c r="E8992" s="285">
        <v>136.03</v>
      </c>
      <c r="F8992" s="284"/>
      <c r="G8992" s="284">
        <f t="shared" si="140"/>
        <v>136.03</v>
      </c>
    </row>
    <row r="8993" spans="1:7" x14ac:dyDescent="0.25">
      <c r="A8993" s="261" t="s">
        <v>5889</v>
      </c>
      <c r="B8993">
        <v>3449</v>
      </c>
      <c r="C8993" t="s">
        <v>9210</v>
      </c>
      <c r="D8993" t="s">
        <v>5694</v>
      </c>
      <c r="E8993" s="285">
        <v>238.35</v>
      </c>
      <c r="F8993" s="284"/>
      <c r="G8993" s="284">
        <f t="shared" si="140"/>
        <v>238.35</v>
      </c>
    </row>
    <row r="8994" spans="1:7" x14ac:dyDescent="0.25">
      <c r="A8994" s="261" t="s">
        <v>5889</v>
      </c>
      <c r="B8994">
        <v>37438</v>
      </c>
      <c r="C8994" t="s">
        <v>9211</v>
      </c>
      <c r="D8994" t="s">
        <v>5694</v>
      </c>
      <c r="E8994" s="285">
        <v>229.1</v>
      </c>
      <c r="F8994" s="284"/>
      <c r="G8994" s="284">
        <f t="shared" si="140"/>
        <v>229.1</v>
      </c>
    </row>
    <row r="8995" spans="1:7" x14ac:dyDescent="0.25">
      <c r="A8995" s="261" t="s">
        <v>5889</v>
      </c>
      <c r="B8995">
        <v>37439</v>
      </c>
      <c r="C8995" t="s">
        <v>9212</v>
      </c>
      <c r="D8995" t="s">
        <v>5694</v>
      </c>
      <c r="E8995" s="285">
        <v>1497.89</v>
      </c>
      <c r="F8995" s="284"/>
      <c r="G8995" s="284">
        <f t="shared" si="140"/>
        <v>1497.89</v>
      </c>
    </row>
    <row r="8996" spans="1:7" x14ac:dyDescent="0.25">
      <c r="A8996" s="261" t="s">
        <v>5889</v>
      </c>
      <c r="B8996">
        <v>37435</v>
      </c>
      <c r="C8996" t="s">
        <v>9213</v>
      </c>
      <c r="D8996" t="s">
        <v>5694</v>
      </c>
      <c r="E8996" s="285">
        <v>26.92</v>
      </c>
      <c r="F8996" s="284"/>
      <c r="G8996" s="284">
        <f t="shared" si="140"/>
        <v>26.92</v>
      </c>
    </row>
    <row r="8997" spans="1:7" x14ac:dyDescent="0.25">
      <c r="A8997" s="261" t="s">
        <v>5889</v>
      </c>
      <c r="B8997">
        <v>37436</v>
      </c>
      <c r="C8997" t="s">
        <v>9214</v>
      </c>
      <c r="D8997" t="s">
        <v>5694</v>
      </c>
      <c r="E8997" s="285">
        <v>31.77</v>
      </c>
      <c r="F8997" s="284"/>
      <c r="G8997" s="284">
        <f t="shared" si="140"/>
        <v>31.77</v>
      </c>
    </row>
    <row r="8998" spans="1:7" x14ac:dyDescent="0.25">
      <c r="A8998" s="261" t="s">
        <v>5889</v>
      </c>
      <c r="B8998">
        <v>37437</v>
      </c>
      <c r="C8998" t="s">
        <v>9215</v>
      </c>
      <c r="D8998" t="s">
        <v>5694</v>
      </c>
      <c r="E8998" s="285">
        <v>45.96</v>
      </c>
      <c r="F8998" s="284"/>
      <c r="G8998" s="284">
        <f t="shared" si="140"/>
        <v>45.96</v>
      </c>
    </row>
    <row r="8999" spans="1:7" x14ac:dyDescent="0.25">
      <c r="A8999" s="261" t="s">
        <v>5889</v>
      </c>
      <c r="B8999">
        <v>3473</v>
      </c>
      <c r="C8999" t="s">
        <v>9216</v>
      </c>
      <c r="D8999" t="s">
        <v>5694</v>
      </c>
      <c r="E8999" s="285">
        <v>37.42</v>
      </c>
      <c r="F8999" s="284"/>
      <c r="G8999" s="284">
        <f t="shared" si="140"/>
        <v>37.42</v>
      </c>
    </row>
    <row r="9000" spans="1:7" x14ac:dyDescent="0.25">
      <c r="A9000" s="261" t="s">
        <v>5889</v>
      </c>
      <c r="B9000">
        <v>3474</v>
      </c>
      <c r="C9000" t="s">
        <v>9217</v>
      </c>
      <c r="D9000" t="s">
        <v>5694</v>
      </c>
      <c r="E9000" s="285">
        <v>30.85</v>
      </c>
      <c r="F9000" s="284"/>
      <c r="G9000" s="284">
        <f t="shared" si="140"/>
        <v>30.85</v>
      </c>
    </row>
    <row r="9001" spans="1:7" x14ac:dyDescent="0.25">
      <c r="A9001" s="261" t="s">
        <v>5889</v>
      </c>
      <c r="B9001">
        <v>3450</v>
      </c>
      <c r="C9001" t="s">
        <v>9218</v>
      </c>
      <c r="D9001" t="s">
        <v>5694</v>
      </c>
      <c r="E9001" s="285">
        <v>8.94</v>
      </c>
      <c r="F9001" s="284"/>
      <c r="G9001" s="284">
        <f t="shared" si="140"/>
        <v>8.94</v>
      </c>
    </row>
    <row r="9002" spans="1:7" x14ac:dyDescent="0.25">
      <c r="A9002" s="261" t="s">
        <v>5889</v>
      </c>
      <c r="B9002">
        <v>3443</v>
      </c>
      <c r="C9002" t="s">
        <v>9219</v>
      </c>
      <c r="D9002" t="s">
        <v>5694</v>
      </c>
      <c r="E9002" s="285">
        <v>19.190000000000001</v>
      </c>
      <c r="F9002" s="284"/>
      <c r="G9002" s="284">
        <f t="shared" si="140"/>
        <v>19.190000000000001</v>
      </c>
    </row>
    <row r="9003" spans="1:7" x14ac:dyDescent="0.25">
      <c r="A9003" s="261" t="s">
        <v>5889</v>
      </c>
      <c r="B9003">
        <v>3453</v>
      </c>
      <c r="C9003" t="s">
        <v>9220</v>
      </c>
      <c r="D9003" t="s">
        <v>5694</v>
      </c>
      <c r="E9003" s="285">
        <v>109.24</v>
      </c>
      <c r="F9003" s="284"/>
      <c r="G9003" s="284">
        <f t="shared" si="140"/>
        <v>109.24</v>
      </c>
    </row>
    <row r="9004" spans="1:7" x14ac:dyDescent="0.25">
      <c r="A9004" s="261" t="s">
        <v>5889</v>
      </c>
      <c r="B9004">
        <v>3452</v>
      </c>
      <c r="C9004" t="s">
        <v>9221</v>
      </c>
      <c r="D9004" t="s">
        <v>5694</v>
      </c>
      <c r="E9004" s="285">
        <v>53.92</v>
      </c>
      <c r="F9004" s="284"/>
      <c r="G9004" s="284">
        <f t="shared" si="140"/>
        <v>53.92</v>
      </c>
    </row>
    <row r="9005" spans="1:7" x14ac:dyDescent="0.25">
      <c r="A9005" s="261" t="s">
        <v>5889</v>
      </c>
      <c r="B9005">
        <v>3451</v>
      </c>
      <c r="C9005" t="s">
        <v>9222</v>
      </c>
      <c r="D9005" t="s">
        <v>5694</v>
      </c>
      <c r="E9005" s="285">
        <v>10.69</v>
      </c>
      <c r="F9005" s="284"/>
      <c r="G9005" s="284">
        <f t="shared" si="140"/>
        <v>10.69</v>
      </c>
    </row>
    <row r="9006" spans="1:7" x14ac:dyDescent="0.25">
      <c r="A9006" s="261" t="s">
        <v>5889</v>
      </c>
      <c r="B9006">
        <v>3454</v>
      </c>
      <c r="C9006" t="s">
        <v>9223</v>
      </c>
      <c r="D9006" t="s">
        <v>5694</v>
      </c>
      <c r="E9006" s="285">
        <v>166.15</v>
      </c>
      <c r="F9006" s="284"/>
      <c r="G9006" s="284">
        <f t="shared" si="140"/>
        <v>166.15</v>
      </c>
    </row>
    <row r="9007" spans="1:7" x14ac:dyDescent="0.25">
      <c r="A9007" s="261" t="s">
        <v>5889</v>
      </c>
      <c r="B9007">
        <v>3458</v>
      </c>
      <c r="C9007" t="s">
        <v>9224</v>
      </c>
      <c r="D9007" t="s">
        <v>5694</v>
      </c>
      <c r="E9007" s="285">
        <v>30</v>
      </c>
      <c r="F9007" s="284"/>
      <c r="G9007" s="284">
        <f t="shared" si="140"/>
        <v>30</v>
      </c>
    </row>
    <row r="9008" spans="1:7" x14ac:dyDescent="0.25">
      <c r="A9008" s="261" t="s">
        <v>5889</v>
      </c>
      <c r="B9008">
        <v>3457</v>
      </c>
      <c r="C9008" t="s">
        <v>9225</v>
      </c>
      <c r="D9008" t="s">
        <v>5694</v>
      </c>
      <c r="E9008" s="285">
        <v>22.52</v>
      </c>
      <c r="F9008" s="284"/>
      <c r="G9008" s="284">
        <f t="shared" si="140"/>
        <v>22.52</v>
      </c>
    </row>
    <row r="9009" spans="1:7" x14ac:dyDescent="0.25">
      <c r="A9009" s="261" t="s">
        <v>5889</v>
      </c>
      <c r="B9009">
        <v>3455</v>
      </c>
      <c r="C9009" t="s">
        <v>9226</v>
      </c>
      <c r="D9009" t="s">
        <v>5694</v>
      </c>
      <c r="E9009" s="285">
        <v>6.39</v>
      </c>
      <c r="F9009" s="284"/>
      <c r="G9009" s="284">
        <f t="shared" si="140"/>
        <v>6.39</v>
      </c>
    </row>
    <row r="9010" spans="1:7" x14ac:dyDescent="0.25">
      <c r="A9010" s="261" t="s">
        <v>5889</v>
      </c>
      <c r="B9010">
        <v>3472</v>
      </c>
      <c r="C9010" t="s">
        <v>9227</v>
      </c>
      <c r="D9010" t="s">
        <v>5694</v>
      </c>
      <c r="E9010" s="285">
        <v>14.37</v>
      </c>
      <c r="F9010" s="284"/>
      <c r="G9010" s="284">
        <f t="shared" si="140"/>
        <v>14.37</v>
      </c>
    </row>
    <row r="9011" spans="1:7" x14ac:dyDescent="0.25">
      <c r="A9011" s="261" t="s">
        <v>5889</v>
      </c>
      <c r="B9011">
        <v>3470</v>
      </c>
      <c r="C9011" t="s">
        <v>9228</v>
      </c>
      <c r="D9011" t="s">
        <v>5694</v>
      </c>
      <c r="E9011" s="285">
        <v>83.76</v>
      </c>
      <c r="F9011" s="284"/>
      <c r="G9011" s="284">
        <f t="shared" si="140"/>
        <v>83.76</v>
      </c>
    </row>
    <row r="9012" spans="1:7" x14ac:dyDescent="0.25">
      <c r="A9012" s="261" t="s">
        <v>5889</v>
      </c>
      <c r="B9012">
        <v>3471</v>
      </c>
      <c r="C9012" t="s">
        <v>9229</v>
      </c>
      <c r="D9012" t="s">
        <v>5694</v>
      </c>
      <c r="E9012" s="285">
        <v>46.03</v>
      </c>
      <c r="F9012" s="284"/>
      <c r="G9012" s="284">
        <f t="shared" si="140"/>
        <v>46.03</v>
      </c>
    </row>
    <row r="9013" spans="1:7" x14ac:dyDescent="0.25">
      <c r="A9013" s="261" t="s">
        <v>5889</v>
      </c>
      <c r="B9013">
        <v>3456</v>
      </c>
      <c r="C9013" t="s">
        <v>9230</v>
      </c>
      <c r="D9013" t="s">
        <v>5694</v>
      </c>
      <c r="E9013" s="285">
        <v>9.57</v>
      </c>
      <c r="F9013" s="284"/>
      <c r="G9013" s="284">
        <f t="shared" si="140"/>
        <v>9.57</v>
      </c>
    </row>
    <row r="9014" spans="1:7" x14ac:dyDescent="0.25">
      <c r="A9014" s="261" t="s">
        <v>5889</v>
      </c>
      <c r="B9014">
        <v>3459</v>
      </c>
      <c r="C9014" t="s">
        <v>9231</v>
      </c>
      <c r="D9014" t="s">
        <v>5694</v>
      </c>
      <c r="E9014" s="285">
        <v>118.15</v>
      </c>
      <c r="F9014" s="284"/>
      <c r="G9014" s="284">
        <f t="shared" si="140"/>
        <v>118.15</v>
      </c>
    </row>
    <row r="9015" spans="1:7" x14ac:dyDescent="0.25">
      <c r="A9015" s="261" t="s">
        <v>5889</v>
      </c>
      <c r="B9015">
        <v>3469</v>
      </c>
      <c r="C9015" t="s">
        <v>9232</v>
      </c>
      <c r="D9015" t="s">
        <v>5694</v>
      </c>
      <c r="E9015" s="285">
        <v>224.69</v>
      </c>
      <c r="F9015" s="284"/>
      <c r="G9015" s="284">
        <f t="shared" si="140"/>
        <v>224.69</v>
      </c>
    </row>
    <row r="9016" spans="1:7" x14ac:dyDescent="0.25">
      <c r="A9016" s="261" t="s">
        <v>5889</v>
      </c>
      <c r="B9016">
        <v>3460</v>
      </c>
      <c r="C9016" t="s">
        <v>9233</v>
      </c>
      <c r="D9016" t="s">
        <v>5694</v>
      </c>
      <c r="E9016" s="285">
        <v>327.86</v>
      </c>
      <c r="F9016" s="284"/>
      <c r="G9016" s="284">
        <f t="shared" si="140"/>
        <v>327.86</v>
      </c>
    </row>
    <row r="9017" spans="1:7" x14ac:dyDescent="0.25">
      <c r="A9017" s="261" t="s">
        <v>5889</v>
      </c>
      <c r="B9017">
        <v>3461</v>
      </c>
      <c r="C9017" t="s">
        <v>9234</v>
      </c>
      <c r="D9017" t="s">
        <v>5694</v>
      </c>
      <c r="E9017" s="285">
        <v>837.98</v>
      </c>
      <c r="F9017" s="284"/>
      <c r="G9017" s="284">
        <f t="shared" si="140"/>
        <v>837.98</v>
      </c>
    </row>
    <row r="9018" spans="1:7" x14ac:dyDescent="0.25">
      <c r="A9018" s="261" t="s">
        <v>5889</v>
      </c>
      <c r="B9018">
        <v>37433</v>
      </c>
      <c r="C9018" t="s">
        <v>9235</v>
      </c>
      <c r="D9018" t="s">
        <v>5694</v>
      </c>
      <c r="E9018" s="285">
        <v>229.1</v>
      </c>
      <c r="F9018" s="284"/>
      <c r="G9018" s="284">
        <f t="shared" si="140"/>
        <v>229.1</v>
      </c>
    </row>
    <row r="9019" spans="1:7" x14ac:dyDescent="0.25">
      <c r="A9019" s="261" t="s">
        <v>5889</v>
      </c>
      <c r="B9019">
        <v>37430</v>
      </c>
      <c r="C9019" t="s">
        <v>9236</v>
      </c>
      <c r="D9019" t="s">
        <v>5694</v>
      </c>
      <c r="E9019" s="285">
        <v>28.71</v>
      </c>
      <c r="F9019" s="284"/>
      <c r="G9019" s="284">
        <f t="shared" si="140"/>
        <v>28.71</v>
      </c>
    </row>
    <row r="9020" spans="1:7" x14ac:dyDescent="0.25">
      <c r="A9020" s="261" t="s">
        <v>5889</v>
      </c>
      <c r="B9020">
        <v>37434</v>
      </c>
      <c r="C9020" t="s">
        <v>9237</v>
      </c>
      <c r="D9020" t="s">
        <v>5694</v>
      </c>
      <c r="E9020" s="285">
        <v>2136.19</v>
      </c>
      <c r="F9020" s="284"/>
      <c r="G9020" s="284">
        <f t="shared" si="140"/>
        <v>2136.19</v>
      </c>
    </row>
    <row r="9021" spans="1:7" x14ac:dyDescent="0.25">
      <c r="A9021" s="261" t="s">
        <v>5889</v>
      </c>
      <c r="B9021">
        <v>37431</v>
      </c>
      <c r="C9021" t="s">
        <v>9238</v>
      </c>
      <c r="D9021" t="s">
        <v>5694</v>
      </c>
      <c r="E9021" s="285">
        <v>38.950000000000003</v>
      </c>
      <c r="F9021" s="284"/>
      <c r="G9021" s="284">
        <f t="shared" si="140"/>
        <v>38.950000000000003</v>
      </c>
    </row>
    <row r="9022" spans="1:7" x14ac:dyDescent="0.25">
      <c r="A9022" s="261" t="s">
        <v>5889</v>
      </c>
      <c r="B9022">
        <v>37432</v>
      </c>
      <c r="C9022" t="s">
        <v>9239</v>
      </c>
      <c r="D9022" t="s">
        <v>5694</v>
      </c>
      <c r="E9022" s="285">
        <v>71.84</v>
      </c>
      <c r="F9022" s="284"/>
      <c r="G9022" s="284">
        <f t="shared" si="140"/>
        <v>71.84</v>
      </c>
    </row>
    <row r="9023" spans="1:7" x14ac:dyDescent="0.25">
      <c r="A9023" s="261" t="s">
        <v>5889</v>
      </c>
      <c r="B9023">
        <v>37413</v>
      </c>
      <c r="C9023" t="s">
        <v>9240</v>
      </c>
      <c r="D9023" t="s">
        <v>5694</v>
      </c>
      <c r="E9023" s="285">
        <v>5.69</v>
      </c>
      <c r="F9023" s="284"/>
      <c r="G9023" s="284">
        <f t="shared" si="140"/>
        <v>5.69</v>
      </c>
    </row>
    <row r="9024" spans="1:7" x14ac:dyDescent="0.25">
      <c r="A9024" s="261" t="s">
        <v>5889</v>
      </c>
      <c r="B9024">
        <v>37414</v>
      </c>
      <c r="C9024" t="s">
        <v>9241</v>
      </c>
      <c r="D9024" t="s">
        <v>5694</v>
      </c>
      <c r="E9024" s="285">
        <v>6.46</v>
      </c>
      <c r="F9024" s="284"/>
      <c r="G9024" s="284">
        <f t="shared" si="140"/>
        <v>6.46</v>
      </c>
    </row>
    <row r="9025" spans="1:7" x14ac:dyDescent="0.25">
      <c r="A9025" s="261" t="s">
        <v>5889</v>
      </c>
      <c r="B9025">
        <v>37415</v>
      </c>
      <c r="C9025" t="s">
        <v>9242</v>
      </c>
      <c r="D9025" t="s">
        <v>5694</v>
      </c>
      <c r="E9025" s="285">
        <v>11.74</v>
      </c>
      <c r="F9025" s="284"/>
      <c r="G9025" s="284">
        <f t="shared" si="140"/>
        <v>11.74</v>
      </c>
    </row>
    <row r="9026" spans="1:7" x14ac:dyDescent="0.25">
      <c r="A9026" s="261" t="s">
        <v>5889</v>
      </c>
      <c r="B9026">
        <v>37416</v>
      </c>
      <c r="C9026" t="s">
        <v>9243</v>
      </c>
      <c r="D9026" t="s">
        <v>5694</v>
      </c>
      <c r="E9026" s="285">
        <v>5.32</v>
      </c>
      <c r="F9026" s="284"/>
      <c r="G9026" s="284">
        <f t="shared" si="140"/>
        <v>5.32</v>
      </c>
    </row>
    <row r="9027" spans="1:7" x14ac:dyDescent="0.25">
      <c r="A9027" s="261" t="s">
        <v>5889</v>
      </c>
      <c r="B9027">
        <v>37417</v>
      </c>
      <c r="C9027" t="s">
        <v>9244</v>
      </c>
      <c r="D9027" t="s">
        <v>5694</v>
      </c>
      <c r="E9027" s="285">
        <v>7.65</v>
      </c>
      <c r="F9027" s="284"/>
      <c r="G9027" s="284">
        <f t="shared" ref="G9027:G9090" si="141">E9027-F9027</f>
        <v>7.65</v>
      </c>
    </row>
    <row r="9028" spans="1:7" x14ac:dyDescent="0.25">
      <c r="A9028" s="261" t="s">
        <v>5889</v>
      </c>
      <c r="B9028">
        <v>43590</v>
      </c>
      <c r="C9028" t="s">
        <v>9245</v>
      </c>
      <c r="D9028" t="s">
        <v>5694</v>
      </c>
      <c r="E9028" s="285">
        <v>164.98</v>
      </c>
      <c r="F9028" s="284"/>
      <c r="G9028" s="284">
        <f t="shared" si="141"/>
        <v>164.98</v>
      </c>
    </row>
    <row r="9029" spans="1:7" x14ac:dyDescent="0.25">
      <c r="A9029" s="261" t="s">
        <v>5889</v>
      </c>
      <c r="B9029">
        <v>43589</v>
      </c>
      <c r="C9029" t="s">
        <v>9246</v>
      </c>
      <c r="D9029" t="s">
        <v>5694</v>
      </c>
      <c r="E9029" s="285">
        <v>29.85</v>
      </c>
      <c r="F9029" s="284"/>
      <c r="G9029" s="284">
        <f t="shared" si="141"/>
        <v>29.85</v>
      </c>
    </row>
    <row r="9030" spans="1:7" x14ac:dyDescent="0.25">
      <c r="A9030" s="261" t="s">
        <v>5889</v>
      </c>
      <c r="B9030">
        <v>34519</v>
      </c>
      <c r="C9030" t="s">
        <v>9247</v>
      </c>
      <c r="D9030" t="s">
        <v>5694</v>
      </c>
      <c r="E9030" s="285">
        <v>95.61</v>
      </c>
      <c r="F9030" s="284"/>
      <c r="G9030" s="284">
        <f t="shared" si="141"/>
        <v>95.61</v>
      </c>
    </row>
    <row r="9031" spans="1:7" x14ac:dyDescent="0.25">
      <c r="A9031" s="261" t="s">
        <v>5889</v>
      </c>
      <c r="B9031">
        <v>1649</v>
      </c>
      <c r="C9031" t="s">
        <v>9248</v>
      </c>
      <c r="D9031" t="s">
        <v>5694</v>
      </c>
      <c r="E9031" s="285">
        <v>70.739999999999995</v>
      </c>
      <c r="F9031" s="284"/>
      <c r="G9031" s="284">
        <f t="shared" si="141"/>
        <v>70.739999999999995</v>
      </c>
    </row>
    <row r="9032" spans="1:7" x14ac:dyDescent="0.25">
      <c r="A9032" s="261" t="s">
        <v>5889</v>
      </c>
      <c r="B9032">
        <v>1653</v>
      </c>
      <c r="C9032" t="s">
        <v>9249</v>
      </c>
      <c r="D9032" t="s">
        <v>5694</v>
      </c>
      <c r="E9032" s="285">
        <v>55.41</v>
      </c>
      <c r="F9032" s="284"/>
      <c r="G9032" s="284">
        <f t="shared" si="141"/>
        <v>55.41</v>
      </c>
    </row>
    <row r="9033" spans="1:7" x14ac:dyDescent="0.25">
      <c r="A9033" s="261" t="s">
        <v>5889</v>
      </c>
      <c r="B9033">
        <v>1647</v>
      </c>
      <c r="C9033" t="s">
        <v>9250</v>
      </c>
      <c r="D9033" t="s">
        <v>5694</v>
      </c>
      <c r="E9033" s="285">
        <v>19.84</v>
      </c>
      <c r="F9033" s="284"/>
      <c r="G9033" s="284">
        <f t="shared" si="141"/>
        <v>19.84</v>
      </c>
    </row>
    <row r="9034" spans="1:7" x14ac:dyDescent="0.25">
      <c r="A9034" s="261" t="s">
        <v>5889</v>
      </c>
      <c r="B9034">
        <v>1648</v>
      </c>
      <c r="C9034" t="s">
        <v>9251</v>
      </c>
      <c r="D9034" t="s">
        <v>5694</v>
      </c>
      <c r="E9034" s="285">
        <v>38.1</v>
      </c>
      <c r="F9034" s="284"/>
      <c r="G9034" s="284">
        <f t="shared" si="141"/>
        <v>38.1</v>
      </c>
    </row>
    <row r="9035" spans="1:7" x14ac:dyDescent="0.25">
      <c r="A9035" s="261" t="s">
        <v>5889</v>
      </c>
      <c r="B9035">
        <v>1651</v>
      </c>
      <c r="C9035" t="s">
        <v>9252</v>
      </c>
      <c r="D9035" t="s">
        <v>5694</v>
      </c>
      <c r="E9035" s="285">
        <v>176.75</v>
      </c>
      <c r="F9035" s="284"/>
      <c r="G9035" s="284">
        <f t="shared" si="141"/>
        <v>176.75</v>
      </c>
    </row>
    <row r="9036" spans="1:7" x14ac:dyDescent="0.25">
      <c r="A9036" s="261" t="s">
        <v>5889</v>
      </c>
      <c r="B9036">
        <v>1650</v>
      </c>
      <c r="C9036" t="s">
        <v>9253</v>
      </c>
      <c r="D9036" t="s">
        <v>5694</v>
      </c>
      <c r="E9036" s="285">
        <v>97.7</v>
      </c>
      <c r="F9036" s="284"/>
      <c r="G9036" s="284">
        <f t="shared" si="141"/>
        <v>97.7</v>
      </c>
    </row>
    <row r="9037" spans="1:7" x14ac:dyDescent="0.25">
      <c r="A9037" s="261" t="s">
        <v>5889</v>
      </c>
      <c r="B9037">
        <v>1654</v>
      </c>
      <c r="C9037" t="s">
        <v>9254</v>
      </c>
      <c r="D9037" t="s">
        <v>5694</v>
      </c>
      <c r="E9037" s="285">
        <v>27.23</v>
      </c>
      <c r="F9037" s="284"/>
      <c r="G9037" s="284">
        <f t="shared" si="141"/>
        <v>27.23</v>
      </c>
    </row>
    <row r="9038" spans="1:7" x14ac:dyDescent="0.25">
      <c r="A9038" s="261" t="s">
        <v>5889</v>
      </c>
      <c r="B9038">
        <v>1652</v>
      </c>
      <c r="C9038" t="s">
        <v>9255</v>
      </c>
      <c r="D9038" t="s">
        <v>5694</v>
      </c>
      <c r="E9038" s="285">
        <v>253.68</v>
      </c>
      <c r="F9038" s="284"/>
      <c r="G9038" s="284">
        <f t="shared" si="141"/>
        <v>253.68</v>
      </c>
    </row>
    <row r="9039" spans="1:7" x14ac:dyDescent="0.25">
      <c r="A9039" s="261" t="s">
        <v>5889</v>
      </c>
      <c r="B9039">
        <v>10510</v>
      </c>
      <c r="C9039" t="s">
        <v>9256</v>
      </c>
      <c r="D9039" t="s">
        <v>5694</v>
      </c>
      <c r="E9039" s="285">
        <v>223.57</v>
      </c>
      <c r="F9039" s="284"/>
      <c r="G9039" s="284">
        <f t="shared" si="141"/>
        <v>223.57</v>
      </c>
    </row>
    <row r="9040" spans="1:7" x14ac:dyDescent="0.25">
      <c r="A9040" s="261" t="s">
        <v>5889</v>
      </c>
      <c r="B9040">
        <v>1747</v>
      </c>
      <c r="C9040" t="s">
        <v>9257</v>
      </c>
      <c r="D9040" t="s">
        <v>5694</v>
      </c>
      <c r="E9040" s="285">
        <v>259.17</v>
      </c>
      <c r="F9040" s="284"/>
      <c r="G9040" s="284">
        <f t="shared" si="141"/>
        <v>259.17</v>
      </c>
    </row>
    <row r="9041" spans="1:7" x14ac:dyDescent="0.25">
      <c r="A9041" s="261" t="s">
        <v>5889</v>
      </c>
      <c r="B9041">
        <v>1744</v>
      </c>
      <c r="C9041" t="s">
        <v>9258</v>
      </c>
      <c r="D9041" t="s">
        <v>5694</v>
      </c>
      <c r="E9041" s="285">
        <v>179.51</v>
      </c>
      <c r="F9041" s="284"/>
      <c r="G9041" s="284">
        <f t="shared" si="141"/>
        <v>179.51</v>
      </c>
    </row>
    <row r="9042" spans="1:7" x14ac:dyDescent="0.25">
      <c r="A9042" s="261" t="s">
        <v>5889</v>
      </c>
      <c r="B9042">
        <v>1743</v>
      </c>
      <c r="C9042" t="s">
        <v>9259</v>
      </c>
      <c r="D9042" t="s">
        <v>5694</v>
      </c>
      <c r="E9042" s="285">
        <v>235.73</v>
      </c>
      <c r="F9042" s="284"/>
      <c r="G9042" s="284">
        <f t="shared" si="141"/>
        <v>235.73</v>
      </c>
    </row>
    <row r="9043" spans="1:7" x14ac:dyDescent="0.25">
      <c r="A9043" s="261" t="s">
        <v>5889</v>
      </c>
      <c r="B9043">
        <v>39640</v>
      </c>
      <c r="C9043" t="s">
        <v>9260</v>
      </c>
      <c r="D9043" t="s">
        <v>5694</v>
      </c>
      <c r="E9043" s="285">
        <v>13.08</v>
      </c>
      <c r="F9043" s="284"/>
      <c r="G9043" s="284">
        <f t="shared" si="141"/>
        <v>13.08</v>
      </c>
    </row>
    <row r="9044" spans="1:7" x14ac:dyDescent="0.25">
      <c r="A9044" s="261" t="s">
        <v>5889</v>
      </c>
      <c r="B9044">
        <v>7216</v>
      </c>
      <c r="C9044" t="s">
        <v>9261</v>
      </c>
      <c r="D9044" t="s">
        <v>5694</v>
      </c>
      <c r="E9044" s="285">
        <v>70.25</v>
      </c>
      <c r="F9044" s="284"/>
      <c r="G9044" s="284">
        <f t="shared" si="141"/>
        <v>70.25</v>
      </c>
    </row>
    <row r="9045" spans="1:7" x14ac:dyDescent="0.25">
      <c r="A9045" s="261" t="s">
        <v>5889</v>
      </c>
      <c r="B9045">
        <v>20235</v>
      </c>
      <c r="C9045" t="s">
        <v>9262</v>
      </c>
      <c r="D9045" t="s">
        <v>5694</v>
      </c>
      <c r="E9045" s="285">
        <v>56.48</v>
      </c>
      <c r="F9045" s="284"/>
      <c r="G9045" s="284">
        <f t="shared" si="141"/>
        <v>56.48</v>
      </c>
    </row>
    <row r="9046" spans="1:7" x14ac:dyDescent="0.25">
      <c r="A9046" s="261" t="s">
        <v>5889</v>
      </c>
      <c r="B9046">
        <v>7181</v>
      </c>
      <c r="C9046" t="s">
        <v>9263</v>
      </c>
      <c r="D9046" t="s">
        <v>5694</v>
      </c>
      <c r="E9046" s="285">
        <v>6.6</v>
      </c>
      <c r="F9046" s="284"/>
      <c r="G9046" s="284">
        <f t="shared" si="141"/>
        <v>6.6</v>
      </c>
    </row>
    <row r="9047" spans="1:7" x14ac:dyDescent="0.25">
      <c r="A9047" s="261" t="s">
        <v>5889</v>
      </c>
      <c r="B9047">
        <v>40742</v>
      </c>
      <c r="C9047" t="s">
        <v>9264</v>
      </c>
      <c r="D9047" t="s">
        <v>5694</v>
      </c>
      <c r="E9047" s="285">
        <v>12.6</v>
      </c>
      <c r="F9047" s="284"/>
      <c r="G9047" s="284">
        <f t="shared" si="141"/>
        <v>12.6</v>
      </c>
    </row>
    <row r="9048" spans="1:7" x14ac:dyDescent="0.25">
      <c r="A9048" s="261" t="s">
        <v>5889</v>
      </c>
      <c r="B9048">
        <v>7214</v>
      </c>
      <c r="C9048" t="s">
        <v>9265</v>
      </c>
      <c r="D9048" t="s">
        <v>5694</v>
      </c>
      <c r="E9048" s="285">
        <v>68.599999999999994</v>
      </c>
      <c r="F9048" s="284"/>
      <c r="G9048" s="284">
        <f t="shared" si="141"/>
        <v>68.599999999999994</v>
      </c>
    </row>
    <row r="9049" spans="1:7" x14ac:dyDescent="0.25">
      <c r="A9049" s="261" t="s">
        <v>5889</v>
      </c>
      <c r="B9049">
        <v>7219</v>
      </c>
      <c r="C9049" t="s">
        <v>9266</v>
      </c>
      <c r="D9049" t="s">
        <v>5694</v>
      </c>
      <c r="E9049" s="285">
        <v>60.85</v>
      </c>
      <c r="F9049" s="284"/>
      <c r="G9049" s="284">
        <f t="shared" si="141"/>
        <v>60.85</v>
      </c>
    </row>
    <row r="9050" spans="1:7" x14ac:dyDescent="0.25">
      <c r="A9050" s="261" t="s">
        <v>5889</v>
      </c>
      <c r="B9050">
        <v>37971</v>
      </c>
      <c r="C9050" t="s">
        <v>9267</v>
      </c>
      <c r="D9050" t="s">
        <v>5694</v>
      </c>
      <c r="E9050" s="285">
        <v>5.0199999999999996</v>
      </c>
      <c r="F9050" s="284"/>
      <c r="G9050" s="284">
        <f t="shared" si="141"/>
        <v>5.0199999999999996</v>
      </c>
    </row>
    <row r="9051" spans="1:7" x14ac:dyDescent="0.25">
      <c r="A9051" s="261" t="s">
        <v>5889</v>
      </c>
      <c r="B9051">
        <v>37972</v>
      </c>
      <c r="C9051" t="s">
        <v>9268</v>
      </c>
      <c r="D9051" t="s">
        <v>5694</v>
      </c>
      <c r="E9051" s="285">
        <v>7.13</v>
      </c>
      <c r="F9051" s="284"/>
      <c r="G9051" s="284">
        <f t="shared" si="141"/>
        <v>7.13</v>
      </c>
    </row>
    <row r="9052" spans="1:7" x14ac:dyDescent="0.25">
      <c r="A9052" s="261" t="s">
        <v>5889</v>
      </c>
      <c r="B9052">
        <v>37973</v>
      </c>
      <c r="C9052" t="s">
        <v>9269</v>
      </c>
      <c r="D9052" t="s">
        <v>5694</v>
      </c>
      <c r="E9052" s="285">
        <v>13.4</v>
      </c>
      <c r="F9052" s="284"/>
      <c r="G9052" s="284">
        <f t="shared" si="141"/>
        <v>13.4</v>
      </c>
    </row>
    <row r="9053" spans="1:7" x14ac:dyDescent="0.25">
      <c r="A9053" s="261" t="s">
        <v>5889</v>
      </c>
      <c r="B9053">
        <v>1926</v>
      </c>
      <c r="C9053" t="s">
        <v>9270</v>
      </c>
      <c r="D9053" t="s">
        <v>5694</v>
      </c>
      <c r="E9053" s="285">
        <v>2.5299999999999998</v>
      </c>
      <c r="F9053" s="284"/>
      <c r="G9053" s="284">
        <f t="shared" si="141"/>
        <v>2.5299999999999998</v>
      </c>
    </row>
    <row r="9054" spans="1:7" x14ac:dyDescent="0.25">
      <c r="A9054" s="261" t="s">
        <v>5889</v>
      </c>
      <c r="B9054">
        <v>1927</v>
      </c>
      <c r="C9054" t="s">
        <v>9271</v>
      </c>
      <c r="D9054" t="s">
        <v>5694</v>
      </c>
      <c r="E9054" s="285">
        <v>2.84</v>
      </c>
      <c r="F9054" s="284"/>
      <c r="G9054" s="284">
        <f t="shared" si="141"/>
        <v>2.84</v>
      </c>
    </row>
    <row r="9055" spans="1:7" x14ac:dyDescent="0.25">
      <c r="A9055" s="261" t="s">
        <v>5889</v>
      </c>
      <c r="B9055">
        <v>1923</v>
      </c>
      <c r="C9055" t="s">
        <v>9272</v>
      </c>
      <c r="D9055" t="s">
        <v>5694</v>
      </c>
      <c r="E9055" s="285">
        <v>5.18</v>
      </c>
      <c r="F9055" s="284"/>
      <c r="G9055" s="284">
        <f t="shared" si="141"/>
        <v>5.18</v>
      </c>
    </row>
    <row r="9056" spans="1:7" x14ac:dyDescent="0.25">
      <c r="A9056" s="261" t="s">
        <v>5889</v>
      </c>
      <c r="B9056">
        <v>1929</v>
      </c>
      <c r="C9056" t="s">
        <v>9273</v>
      </c>
      <c r="D9056" t="s">
        <v>5694</v>
      </c>
      <c r="E9056" s="285">
        <v>6.28</v>
      </c>
      <c r="F9056" s="284"/>
      <c r="G9056" s="284">
        <f t="shared" si="141"/>
        <v>6.28</v>
      </c>
    </row>
    <row r="9057" spans="1:7" x14ac:dyDescent="0.25">
      <c r="A9057" s="261" t="s">
        <v>5889</v>
      </c>
      <c r="B9057">
        <v>1930</v>
      </c>
      <c r="C9057" t="s">
        <v>9274</v>
      </c>
      <c r="D9057" t="s">
        <v>5694</v>
      </c>
      <c r="E9057" s="285">
        <v>10.74</v>
      </c>
      <c r="F9057" s="284"/>
      <c r="G9057" s="284">
        <f t="shared" si="141"/>
        <v>10.74</v>
      </c>
    </row>
    <row r="9058" spans="1:7" x14ac:dyDescent="0.25">
      <c r="A9058" s="261" t="s">
        <v>5889</v>
      </c>
      <c r="B9058">
        <v>1924</v>
      </c>
      <c r="C9058" t="s">
        <v>9275</v>
      </c>
      <c r="D9058" t="s">
        <v>5694</v>
      </c>
      <c r="E9058" s="285">
        <v>17.34</v>
      </c>
      <c r="F9058" s="284"/>
      <c r="G9058" s="284">
        <f t="shared" si="141"/>
        <v>17.34</v>
      </c>
    </row>
    <row r="9059" spans="1:7" x14ac:dyDescent="0.25">
      <c r="A9059" s="261" t="s">
        <v>5889</v>
      </c>
      <c r="B9059">
        <v>1922</v>
      </c>
      <c r="C9059" t="s">
        <v>9276</v>
      </c>
      <c r="D9059" t="s">
        <v>5694</v>
      </c>
      <c r="E9059" s="285">
        <v>35.85</v>
      </c>
      <c r="F9059" s="284"/>
      <c r="G9059" s="284">
        <f t="shared" si="141"/>
        <v>35.85</v>
      </c>
    </row>
    <row r="9060" spans="1:7" x14ac:dyDescent="0.25">
      <c r="A9060" s="261" t="s">
        <v>5889</v>
      </c>
      <c r="B9060">
        <v>1953</v>
      </c>
      <c r="C9060" t="s">
        <v>9277</v>
      </c>
      <c r="D9060" t="s">
        <v>5694</v>
      </c>
      <c r="E9060" s="285">
        <v>43.77</v>
      </c>
      <c r="F9060" s="284"/>
      <c r="G9060" s="284">
        <f t="shared" si="141"/>
        <v>43.77</v>
      </c>
    </row>
    <row r="9061" spans="1:7" x14ac:dyDescent="0.25">
      <c r="A9061" s="261" t="s">
        <v>5889</v>
      </c>
      <c r="B9061">
        <v>1962</v>
      </c>
      <c r="C9061" t="s">
        <v>9278</v>
      </c>
      <c r="D9061" t="s">
        <v>5694</v>
      </c>
      <c r="E9061" s="285">
        <v>212.63</v>
      </c>
      <c r="F9061" s="284"/>
      <c r="G9061" s="284">
        <f t="shared" si="141"/>
        <v>212.63</v>
      </c>
    </row>
    <row r="9062" spans="1:7" x14ac:dyDescent="0.25">
      <c r="A9062" s="261" t="s">
        <v>5889</v>
      </c>
      <c r="B9062">
        <v>1955</v>
      </c>
      <c r="C9062" t="s">
        <v>9279</v>
      </c>
      <c r="D9062" t="s">
        <v>5694</v>
      </c>
      <c r="E9062" s="285">
        <v>2.4500000000000002</v>
      </c>
      <c r="F9062" s="284"/>
      <c r="G9062" s="284">
        <f t="shared" si="141"/>
        <v>2.4500000000000002</v>
      </c>
    </row>
    <row r="9063" spans="1:7" x14ac:dyDescent="0.25">
      <c r="A9063" s="261" t="s">
        <v>5889</v>
      </c>
      <c r="B9063">
        <v>1956</v>
      </c>
      <c r="C9063" t="s">
        <v>9280</v>
      </c>
      <c r="D9063" t="s">
        <v>5694</v>
      </c>
      <c r="E9063" s="285">
        <v>3.46</v>
      </c>
      <c r="F9063" s="284"/>
      <c r="G9063" s="284">
        <f t="shared" si="141"/>
        <v>3.46</v>
      </c>
    </row>
    <row r="9064" spans="1:7" x14ac:dyDescent="0.25">
      <c r="A9064" s="261" t="s">
        <v>5889</v>
      </c>
      <c r="B9064">
        <v>1957</v>
      </c>
      <c r="C9064" t="s">
        <v>9281</v>
      </c>
      <c r="D9064" t="s">
        <v>5694</v>
      </c>
      <c r="E9064" s="285">
        <v>7.48</v>
      </c>
      <c r="F9064" s="284"/>
      <c r="G9064" s="284">
        <f t="shared" si="141"/>
        <v>7.48</v>
      </c>
    </row>
    <row r="9065" spans="1:7" x14ac:dyDescent="0.25">
      <c r="A9065" s="261" t="s">
        <v>5889</v>
      </c>
      <c r="B9065">
        <v>1958</v>
      </c>
      <c r="C9065" t="s">
        <v>9282</v>
      </c>
      <c r="D9065" t="s">
        <v>5694</v>
      </c>
      <c r="E9065" s="285">
        <v>13.92</v>
      </c>
      <c r="F9065" s="284"/>
      <c r="G9065" s="284">
        <f t="shared" si="141"/>
        <v>13.92</v>
      </c>
    </row>
    <row r="9066" spans="1:7" x14ac:dyDescent="0.25">
      <c r="A9066" s="261" t="s">
        <v>5889</v>
      </c>
      <c r="B9066">
        <v>1959</v>
      </c>
      <c r="C9066" t="s">
        <v>9283</v>
      </c>
      <c r="D9066" t="s">
        <v>5694</v>
      </c>
      <c r="E9066" s="285">
        <v>15.11</v>
      </c>
      <c r="F9066" s="284"/>
      <c r="G9066" s="284">
        <f t="shared" si="141"/>
        <v>15.11</v>
      </c>
    </row>
    <row r="9067" spans="1:7" x14ac:dyDescent="0.25">
      <c r="A9067" s="261" t="s">
        <v>5889</v>
      </c>
      <c r="B9067">
        <v>1925</v>
      </c>
      <c r="C9067" t="s">
        <v>9284</v>
      </c>
      <c r="D9067" t="s">
        <v>5694</v>
      </c>
      <c r="E9067" s="285">
        <v>39.49</v>
      </c>
      <c r="F9067" s="284"/>
      <c r="G9067" s="284">
        <f t="shared" si="141"/>
        <v>39.49</v>
      </c>
    </row>
    <row r="9068" spans="1:7" x14ac:dyDescent="0.25">
      <c r="A9068" s="261" t="s">
        <v>5889</v>
      </c>
      <c r="B9068">
        <v>1960</v>
      </c>
      <c r="C9068" t="s">
        <v>9285</v>
      </c>
      <c r="D9068" t="s">
        <v>5694</v>
      </c>
      <c r="E9068" s="285">
        <v>60.63</v>
      </c>
      <c r="F9068" s="284"/>
      <c r="G9068" s="284">
        <f t="shared" si="141"/>
        <v>60.63</v>
      </c>
    </row>
    <row r="9069" spans="1:7" x14ac:dyDescent="0.25">
      <c r="A9069" s="261" t="s">
        <v>5889</v>
      </c>
      <c r="B9069">
        <v>1961</v>
      </c>
      <c r="C9069" t="s">
        <v>9286</v>
      </c>
      <c r="D9069" t="s">
        <v>5694</v>
      </c>
      <c r="E9069" s="285">
        <v>77.680000000000007</v>
      </c>
      <c r="F9069" s="284"/>
      <c r="G9069" s="284">
        <f t="shared" si="141"/>
        <v>77.680000000000007</v>
      </c>
    </row>
    <row r="9070" spans="1:7" x14ac:dyDescent="0.25">
      <c r="A9070" s="261" t="s">
        <v>5889</v>
      </c>
      <c r="B9070">
        <v>38423</v>
      </c>
      <c r="C9070" t="s">
        <v>9287</v>
      </c>
      <c r="D9070" t="s">
        <v>5694</v>
      </c>
      <c r="E9070" s="285">
        <v>37.479999999999997</v>
      </c>
      <c r="F9070" s="284"/>
      <c r="G9070" s="284">
        <f t="shared" si="141"/>
        <v>37.479999999999997</v>
      </c>
    </row>
    <row r="9071" spans="1:7" x14ac:dyDescent="0.25">
      <c r="A9071" s="261" t="s">
        <v>5889</v>
      </c>
      <c r="B9071">
        <v>39866</v>
      </c>
      <c r="C9071" t="s">
        <v>9288</v>
      </c>
      <c r="D9071" t="s">
        <v>5694</v>
      </c>
      <c r="E9071" s="285">
        <v>17.21</v>
      </c>
      <c r="F9071" s="284"/>
      <c r="G9071" s="284">
        <f t="shared" si="141"/>
        <v>17.21</v>
      </c>
    </row>
    <row r="9072" spans="1:7" x14ac:dyDescent="0.25">
      <c r="A9072" s="261" t="s">
        <v>5889</v>
      </c>
      <c r="B9072">
        <v>39867</v>
      </c>
      <c r="C9072" t="s">
        <v>9289</v>
      </c>
      <c r="D9072" t="s">
        <v>5694</v>
      </c>
      <c r="E9072" s="285">
        <v>38.26</v>
      </c>
      <c r="F9072" s="284"/>
      <c r="G9072" s="284">
        <f t="shared" si="141"/>
        <v>38.26</v>
      </c>
    </row>
    <row r="9073" spans="1:7" x14ac:dyDescent="0.25">
      <c r="A9073" s="261" t="s">
        <v>5889</v>
      </c>
      <c r="B9073">
        <v>39868</v>
      </c>
      <c r="C9073" t="s">
        <v>9290</v>
      </c>
      <c r="D9073" t="s">
        <v>5694</v>
      </c>
      <c r="E9073" s="285">
        <v>68.94</v>
      </c>
      <c r="F9073" s="284"/>
      <c r="G9073" s="284">
        <f t="shared" si="141"/>
        <v>68.94</v>
      </c>
    </row>
    <row r="9074" spans="1:7" x14ac:dyDescent="0.25">
      <c r="A9074" s="261" t="s">
        <v>5889</v>
      </c>
      <c r="B9074">
        <v>37999</v>
      </c>
      <c r="C9074" t="s">
        <v>9291</v>
      </c>
      <c r="D9074" t="s">
        <v>5694</v>
      </c>
      <c r="E9074" s="285">
        <v>8.4700000000000006</v>
      </c>
      <c r="F9074" s="284"/>
      <c r="G9074" s="284">
        <f t="shared" si="141"/>
        <v>8.4700000000000006</v>
      </c>
    </row>
    <row r="9075" spans="1:7" x14ac:dyDescent="0.25">
      <c r="A9075" s="261" t="s">
        <v>5889</v>
      </c>
      <c r="B9075">
        <v>38000</v>
      </c>
      <c r="C9075" t="s">
        <v>9292</v>
      </c>
      <c r="D9075" t="s">
        <v>5694</v>
      </c>
      <c r="E9075" s="285">
        <v>9.89</v>
      </c>
      <c r="F9075" s="284"/>
      <c r="G9075" s="284">
        <f t="shared" si="141"/>
        <v>9.89</v>
      </c>
    </row>
    <row r="9076" spans="1:7" x14ac:dyDescent="0.25">
      <c r="A9076" s="261" t="s">
        <v>5889</v>
      </c>
      <c r="B9076">
        <v>38129</v>
      </c>
      <c r="C9076" t="s">
        <v>9293</v>
      </c>
      <c r="D9076" t="s">
        <v>5694</v>
      </c>
      <c r="E9076" s="285">
        <v>5.7</v>
      </c>
      <c r="F9076" s="284"/>
      <c r="G9076" s="284">
        <f t="shared" si="141"/>
        <v>5.7</v>
      </c>
    </row>
    <row r="9077" spans="1:7" x14ac:dyDescent="0.25">
      <c r="A9077" s="261" t="s">
        <v>5889</v>
      </c>
      <c r="B9077">
        <v>38025</v>
      </c>
      <c r="C9077" t="s">
        <v>9294</v>
      </c>
      <c r="D9077" t="s">
        <v>5694</v>
      </c>
      <c r="E9077" s="285">
        <v>7.74</v>
      </c>
      <c r="F9077" s="284"/>
      <c r="G9077" s="284">
        <f t="shared" si="141"/>
        <v>7.74</v>
      </c>
    </row>
    <row r="9078" spans="1:7" x14ac:dyDescent="0.25">
      <c r="A9078" s="261" t="s">
        <v>5889</v>
      </c>
      <c r="B9078">
        <v>38026</v>
      </c>
      <c r="C9078" t="s">
        <v>9295</v>
      </c>
      <c r="D9078" t="s">
        <v>5694</v>
      </c>
      <c r="E9078" s="285">
        <v>19.11</v>
      </c>
      <c r="F9078" s="284"/>
      <c r="G9078" s="284">
        <f t="shared" si="141"/>
        <v>19.11</v>
      </c>
    </row>
    <row r="9079" spans="1:7" x14ac:dyDescent="0.25">
      <c r="A9079" s="261" t="s">
        <v>5889</v>
      </c>
      <c r="B9079">
        <v>1858</v>
      </c>
      <c r="C9079" t="s">
        <v>9296</v>
      </c>
      <c r="D9079" t="s">
        <v>5694</v>
      </c>
      <c r="E9079" s="285">
        <v>58.07</v>
      </c>
      <c r="F9079" s="284"/>
      <c r="G9079" s="284">
        <f t="shared" si="141"/>
        <v>58.07</v>
      </c>
    </row>
    <row r="9080" spans="1:7" x14ac:dyDescent="0.25">
      <c r="A9080" s="261" t="s">
        <v>5889</v>
      </c>
      <c r="B9080">
        <v>1844</v>
      </c>
      <c r="C9080" t="s">
        <v>9297</v>
      </c>
      <c r="D9080" t="s">
        <v>5694</v>
      </c>
      <c r="E9080" s="285">
        <v>132.99</v>
      </c>
      <c r="F9080" s="284"/>
      <c r="G9080" s="284">
        <f t="shared" si="141"/>
        <v>132.99</v>
      </c>
    </row>
    <row r="9081" spans="1:7" x14ac:dyDescent="0.25">
      <c r="A9081" s="261" t="s">
        <v>5889</v>
      </c>
      <c r="B9081">
        <v>1863</v>
      </c>
      <c r="C9081" t="s">
        <v>9298</v>
      </c>
      <c r="D9081" t="s">
        <v>5694</v>
      </c>
      <c r="E9081" s="285">
        <v>61.8</v>
      </c>
      <c r="F9081" s="284"/>
      <c r="G9081" s="284">
        <f t="shared" si="141"/>
        <v>61.8</v>
      </c>
    </row>
    <row r="9082" spans="1:7" x14ac:dyDescent="0.25">
      <c r="A9082" s="261" t="s">
        <v>5889</v>
      </c>
      <c r="B9082">
        <v>1865</v>
      </c>
      <c r="C9082" t="s">
        <v>9299</v>
      </c>
      <c r="D9082" t="s">
        <v>5694</v>
      </c>
      <c r="E9082" s="285">
        <v>161.01</v>
      </c>
      <c r="F9082" s="284"/>
      <c r="G9082" s="284">
        <f t="shared" si="141"/>
        <v>161.01</v>
      </c>
    </row>
    <row r="9083" spans="1:7" x14ac:dyDescent="0.25">
      <c r="A9083" s="261" t="s">
        <v>5889</v>
      </c>
      <c r="B9083">
        <v>36355</v>
      </c>
      <c r="C9083" t="s">
        <v>9300</v>
      </c>
      <c r="D9083" t="s">
        <v>5694</v>
      </c>
      <c r="E9083" s="285">
        <v>9.74</v>
      </c>
      <c r="F9083" s="284"/>
      <c r="G9083" s="284">
        <f t="shared" si="141"/>
        <v>9.74</v>
      </c>
    </row>
    <row r="9084" spans="1:7" x14ac:dyDescent="0.25">
      <c r="A9084" s="261" t="s">
        <v>5889</v>
      </c>
      <c r="B9084">
        <v>36356</v>
      </c>
      <c r="C9084" t="s">
        <v>9301</v>
      </c>
      <c r="D9084" t="s">
        <v>5694</v>
      </c>
      <c r="E9084" s="285">
        <v>15.66</v>
      </c>
      <c r="F9084" s="284"/>
      <c r="G9084" s="284">
        <f t="shared" si="141"/>
        <v>15.66</v>
      </c>
    </row>
    <row r="9085" spans="1:7" x14ac:dyDescent="0.25">
      <c r="A9085" s="261" t="s">
        <v>5889</v>
      </c>
      <c r="B9085">
        <v>1966</v>
      </c>
      <c r="C9085" t="s">
        <v>9302</v>
      </c>
      <c r="D9085" t="s">
        <v>5694</v>
      </c>
      <c r="E9085" s="285">
        <v>24.64</v>
      </c>
      <c r="F9085" s="284"/>
      <c r="G9085" s="284">
        <f t="shared" si="141"/>
        <v>24.64</v>
      </c>
    </row>
    <row r="9086" spans="1:7" x14ac:dyDescent="0.25">
      <c r="A9086" s="261" t="s">
        <v>5889</v>
      </c>
      <c r="B9086">
        <v>1933</v>
      </c>
      <c r="C9086" t="s">
        <v>9303</v>
      </c>
      <c r="D9086" t="s">
        <v>5694</v>
      </c>
      <c r="E9086" s="285">
        <v>5.31</v>
      </c>
      <c r="F9086" s="284"/>
      <c r="G9086" s="284">
        <f t="shared" si="141"/>
        <v>5.31</v>
      </c>
    </row>
    <row r="9087" spans="1:7" x14ac:dyDescent="0.25">
      <c r="A9087" s="261" t="s">
        <v>5889</v>
      </c>
      <c r="B9087">
        <v>1932</v>
      </c>
      <c r="C9087" t="s">
        <v>9304</v>
      </c>
      <c r="D9087" t="s">
        <v>5694</v>
      </c>
      <c r="E9087" s="285">
        <v>12.15</v>
      </c>
      <c r="F9087" s="284"/>
      <c r="G9087" s="284">
        <f t="shared" si="141"/>
        <v>12.15</v>
      </c>
    </row>
    <row r="9088" spans="1:7" x14ac:dyDescent="0.25">
      <c r="A9088" s="261" t="s">
        <v>5889</v>
      </c>
      <c r="B9088">
        <v>1951</v>
      </c>
      <c r="C9088" t="s">
        <v>9305</v>
      </c>
      <c r="D9088" t="s">
        <v>5694</v>
      </c>
      <c r="E9088" s="285">
        <v>25.35</v>
      </c>
      <c r="F9088" s="284"/>
      <c r="G9088" s="284">
        <f t="shared" si="141"/>
        <v>25.35</v>
      </c>
    </row>
    <row r="9089" spans="1:7" x14ac:dyDescent="0.25">
      <c r="A9089" s="261" t="s">
        <v>5889</v>
      </c>
      <c r="B9089">
        <v>1970</v>
      </c>
      <c r="C9089" t="s">
        <v>9306</v>
      </c>
      <c r="D9089" t="s">
        <v>5694</v>
      </c>
      <c r="E9089" s="285">
        <v>61.6</v>
      </c>
      <c r="F9089" s="284"/>
      <c r="G9089" s="284">
        <f t="shared" si="141"/>
        <v>61.6</v>
      </c>
    </row>
    <row r="9090" spans="1:7" x14ac:dyDescent="0.25">
      <c r="A9090" s="261" t="s">
        <v>5889</v>
      </c>
      <c r="B9090">
        <v>1967</v>
      </c>
      <c r="C9090" t="s">
        <v>9307</v>
      </c>
      <c r="D9090" t="s">
        <v>5694</v>
      </c>
      <c r="E9090" s="285">
        <v>7.31</v>
      </c>
      <c r="F9090" s="284"/>
      <c r="G9090" s="284">
        <f t="shared" si="141"/>
        <v>7.31</v>
      </c>
    </row>
    <row r="9091" spans="1:7" x14ac:dyDescent="0.25">
      <c r="A9091" s="261" t="s">
        <v>5889</v>
      </c>
      <c r="B9091">
        <v>1968</v>
      </c>
      <c r="C9091" t="s">
        <v>9308</v>
      </c>
      <c r="D9091" t="s">
        <v>5694</v>
      </c>
      <c r="E9091" s="285">
        <v>14.46</v>
      </c>
      <c r="F9091" s="284"/>
      <c r="G9091" s="284">
        <f t="shared" ref="G9091:G9154" si="142">E9091-F9091</f>
        <v>14.46</v>
      </c>
    </row>
    <row r="9092" spans="1:7" x14ac:dyDescent="0.25">
      <c r="A9092" s="261" t="s">
        <v>5889</v>
      </c>
      <c r="B9092">
        <v>1969</v>
      </c>
      <c r="C9092" t="s">
        <v>9309</v>
      </c>
      <c r="D9092" t="s">
        <v>5694</v>
      </c>
      <c r="E9092" s="285">
        <v>47.06</v>
      </c>
      <c r="F9092" s="284"/>
      <c r="G9092" s="284">
        <f t="shared" si="142"/>
        <v>47.06</v>
      </c>
    </row>
    <row r="9093" spans="1:7" x14ac:dyDescent="0.25">
      <c r="A9093" s="261" t="s">
        <v>5889</v>
      </c>
      <c r="B9093">
        <v>1827</v>
      </c>
      <c r="C9093" t="s">
        <v>9310</v>
      </c>
      <c r="D9093" t="s">
        <v>5694</v>
      </c>
      <c r="E9093" s="285">
        <v>111.25</v>
      </c>
      <c r="F9093" s="284"/>
      <c r="G9093" s="284">
        <f t="shared" si="142"/>
        <v>111.25</v>
      </c>
    </row>
    <row r="9094" spans="1:7" x14ac:dyDescent="0.25">
      <c r="A9094" s="261" t="s">
        <v>5889</v>
      </c>
      <c r="B9094">
        <v>1831</v>
      </c>
      <c r="C9094" t="s">
        <v>9311</v>
      </c>
      <c r="D9094" t="s">
        <v>5694</v>
      </c>
      <c r="E9094" s="285">
        <v>24.28</v>
      </c>
      <c r="F9094" s="284"/>
      <c r="G9094" s="284">
        <f t="shared" si="142"/>
        <v>24.28</v>
      </c>
    </row>
    <row r="9095" spans="1:7" x14ac:dyDescent="0.25">
      <c r="A9095" s="261" t="s">
        <v>5889</v>
      </c>
      <c r="B9095">
        <v>1825</v>
      </c>
      <c r="C9095" t="s">
        <v>9312</v>
      </c>
      <c r="D9095" t="s">
        <v>5694</v>
      </c>
      <c r="E9095" s="285">
        <v>59.94</v>
      </c>
      <c r="F9095" s="284"/>
      <c r="G9095" s="284">
        <f t="shared" si="142"/>
        <v>59.94</v>
      </c>
    </row>
    <row r="9096" spans="1:7" x14ac:dyDescent="0.25">
      <c r="A9096" s="261" t="s">
        <v>5889</v>
      </c>
      <c r="B9096">
        <v>1828</v>
      </c>
      <c r="C9096" t="s">
        <v>9313</v>
      </c>
      <c r="D9096" t="s">
        <v>5694</v>
      </c>
      <c r="E9096" s="285">
        <v>135.76</v>
      </c>
      <c r="F9096" s="284"/>
      <c r="G9096" s="284">
        <f t="shared" si="142"/>
        <v>135.76</v>
      </c>
    </row>
    <row r="9097" spans="1:7" x14ac:dyDescent="0.25">
      <c r="A9097" s="261" t="s">
        <v>5889</v>
      </c>
      <c r="B9097">
        <v>1845</v>
      </c>
      <c r="C9097" t="s">
        <v>9314</v>
      </c>
      <c r="D9097" t="s">
        <v>5694</v>
      </c>
      <c r="E9097" s="285">
        <v>30.43</v>
      </c>
      <c r="F9097" s="284"/>
      <c r="G9097" s="284">
        <f t="shared" si="142"/>
        <v>30.43</v>
      </c>
    </row>
    <row r="9098" spans="1:7" x14ac:dyDescent="0.25">
      <c r="A9098" s="261" t="s">
        <v>5889</v>
      </c>
      <c r="B9098">
        <v>1824</v>
      </c>
      <c r="C9098" t="s">
        <v>9315</v>
      </c>
      <c r="D9098" t="s">
        <v>5694</v>
      </c>
      <c r="E9098" s="285">
        <v>71.849999999999994</v>
      </c>
      <c r="F9098" s="284"/>
      <c r="G9098" s="284">
        <f t="shared" si="142"/>
        <v>71.849999999999994</v>
      </c>
    </row>
    <row r="9099" spans="1:7" x14ac:dyDescent="0.25">
      <c r="A9099" s="261" t="s">
        <v>5889</v>
      </c>
      <c r="B9099">
        <v>1940</v>
      </c>
      <c r="C9099" t="s">
        <v>9316</v>
      </c>
      <c r="D9099" t="s">
        <v>5694</v>
      </c>
      <c r="E9099" s="285">
        <v>38.58</v>
      </c>
      <c r="F9099" s="284"/>
      <c r="G9099" s="284">
        <f t="shared" si="142"/>
        <v>38.58</v>
      </c>
    </row>
    <row r="9100" spans="1:7" x14ac:dyDescent="0.25">
      <c r="A9100" s="261" t="s">
        <v>5889</v>
      </c>
      <c r="B9100">
        <v>1937</v>
      </c>
      <c r="C9100" t="s">
        <v>9317</v>
      </c>
      <c r="D9100" t="s">
        <v>5694</v>
      </c>
      <c r="E9100" s="285">
        <v>6.51</v>
      </c>
      <c r="F9100" s="284"/>
      <c r="G9100" s="284">
        <f t="shared" si="142"/>
        <v>6.51</v>
      </c>
    </row>
    <row r="9101" spans="1:7" x14ac:dyDescent="0.25">
      <c r="A9101" s="261" t="s">
        <v>5889</v>
      </c>
      <c r="B9101">
        <v>1939</v>
      </c>
      <c r="C9101" t="s">
        <v>9318</v>
      </c>
      <c r="D9101" t="s">
        <v>5694</v>
      </c>
      <c r="E9101" s="285">
        <v>10.58</v>
      </c>
      <c r="F9101" s="284"/>
      <c r="G9101" s="284">
        <f t="shared" si="142"/>
        <v>10.58</v>
      </c>
    </row>
    <row r="9102" spans="1:7" x14ac:dyDescent="0.25">
      <c r="A9102" s="261" t="s">
        <v>5889</v>
      </c>
      <c r="B9102">
        <v>1938</v>
      </c>
      <c r="C9102" t="s">
        <v>9319</v>
      </c>
      <c r="D9102" t="s">
        <v>5694</v>
      </c>
      <c r="E9102" s="285">
        <v>7.4</v>
      </c>
      <c r="F9102" s="284"/>
      <c r="G9102" s="284">
        <f t="shared" si="142"/>
        <v>7.4</v>
      </c>
    </row>
    <row r="9103" spans="1:7" x14ac:dyDescent="0.25">
      <c r="A9103" s="261" t="s">
        <v>5889</v>
      </c>
      <c r="B9103">
        <v>42693</v>
      </c>
      <c r="C9103" t="s">
        <v>9320</v>
      </c>
      <c r="D9103" t="s">
        <v>5694</v>
      </c>
      <c r="E9103" s="285">
        <v>452.31</v>
      </c>
      <c r="F9103" s="284"/>
      <c r="G9103" s="284">
        <f t="shared" si="142"/>
        <v>452.31</v>
      </c>
    </row>
    <row r="9104" spans="1:7" x14ac:dyDescent="0.25">
      <c r="A9104" s="261" t="s">
        <v>5889</v>
      </c>
      <c r="B9104">
        <v>42695</v>
      </c>
      <c r="C9104" t="s">
        <v>9321</v>
      </c>
      <c r="D9104" t="s">
        <v>5694</v>
      </c>
      <c r="E9104" s="285">
        <v>316.01</v>
      </c>
      <c r="F9104" s="284"/>
      <c r="G9104" s="284">
        <f t="shared" si="142"/>
        <v>316.01</v>
      </c>
    </row>
    <row r="9105" spans="1:7" x14ac:dyDescent="0.25">
      <c r="A9105" s="261" t="s">
        <v>5889</v>
      </c>
      <c r="B9105">
        <v>42694</v>
      </c>
      <c r="C9105" t="s">
        <v>9322</v>
      </c>
      <c r="D9105" t="s">
        <v>5694</v>
      </c>
      <c r="E9105" s="285">
        <v>605.28</v>
      </c>
      <c r="F9105" s="284"/>
      <c r="G9105" s="284">
        <f t="shared" si="142"/>
        <v>605.28</v>
      </c>
    </row>
    <row r="9106" spans="1:7" x14ac:dyDescent="0.25">
      <c r="A9106" s="261" t="s">
        <v>5889</v>
      </c>
      <c r="B9106">
        <v>20097</v>
      </c>
      <c r="C9106" t="s">
        <v>9323</v>
      </c>
      <c r="D9106" t="s">
        <v>5694</v>
      </c>
      <c r="E9106" s="285">
        <v>26.24</v>
      </c>
      <c r="F9106" s="284"/>
      <c r="G9106" s="284">
        <f t="shared" si="142"/>
        <v>26.24</v>
      </c>
    </row>
    <row r="9107" spans="1:7" x14ac:dyDescent="0.25">
      <c r="A9107" s="261" t="s">
        <v>5889</v>
      </c>
      <c r="B9107">
        <v>20098</v>
      </c>
      <c r="C9107" t="s">
        <v>9324</v>
      </c>
      <c r="D9107" t="s">
        <v>5694</v>
      </c>
      <c r="E9107" s="285">
        <v>107.26</v>
      </c>
      <c r="F9107" s="284"/>
      <c r="G9107" s="284">
        <f t="shared" si="142"/>
        <v>107.26</v>
      </c>
    </row>
    <row r="9108" spans="1:7" x14ac:dyDescent="0.25">
      <c r="A9108" s="261" t="s">
        <v>5889</v>
      </c>
      <c r="B9108">
        <v>20096</v>
      </c>
      <c r="C9108" t="s">
        <v>9325</v>
      </c>
      <c r="D9108" t="s">
        <v>5694</v>
      </c>
      <c r="E9108" s="285">
        <v>27.16</v>
      </c>
      <c r="F9108" s="284"/>
      <c r="G9108" s="284">
        <f t="shared" si="142"/>
        <v>27.16</v>
      </c>
    </row>
    <row r="9109" spans="1:7" x14ac:dyDescent="0.25">
      <c r="A9109" s="261" t="s">
        <v>5889</v>
      </c>
      <c r="B9109">
        <v>1880</v>
      </c>
      <c r="C9109" t="s">
        <v>9326</v>
      </c>
      <c r="D9109" t="s">
        <v>5694</v>
      </c>
      <c r="E9109" s="285">
        <v>3.78</v>
      </c>
      <c r="F9109" s="284"/>
      <c r="G9109" s="284">
        <f t="shared" si="142"/>
        <v>3.78</v>
      </c>
    </row>
    <row r="9110" spans="1:7" x14ac:dyDescent="0.25">
      <c r="A9110" s="261" t="s">
        <v>5889</v>
      </c>
      <c r="B9110">
        <v>39274</v>
      </c>
      <c r="C9110" t="s">
        <v>9327</v>
      </c>
      <c r="D9110" t="s">
        <v>5694</v>
      </c>
      <c r="E9110" s="285">
        <v>2.93</v>
      </c>
      <c r="F9110" s="284"/>
      <c r="G9110" s="284">
        <f t="shared" si="142"/>
        <v>2.93</v>
      </c>
    </row>
    <row r="9111" spans="1:7" x14ac:dyDescent="0.25">
      <c r="A9111" s="261" t="s">
        <v>5889</v>
      </c>
      <c r="B9111">
        <v>2628</v>
      </c>
      <c r="C9111" t="s">
        <v>9328</v>
      </c>
      <c r="D9111" t="s">
        <v>5694</v>
      </c>
      <c r="E9111" s="285">
        <v>355.82</v>
      </c>
      <c r="F9111" s="284"/>
      <c r="G9111" s="284">
        <f t="shared" si="142"/>
        <v>355.82</v>
      </c>
    </row>
    <row r="9112" spans="1:7" x14ac:dyDescent="0.25">
      <c r="A9112" s="261" t="s">
        <v>5889</v>
      </c>
      <c r="B9112">
        <v>2622</v>
      </c>
      <c r="C9112" t="s">
        <v>9329</v>
      </c>
      <c r="D9112" t="s">
        <v>5694</v>
      </c>
      <c r="E9112" s="285">
        <v>8.4499999999999993</v>
      </c>
      <c r="F9112" s="284"/>
      <c r="G9112" s="284">
        <f t="shared" si="142"/>
        <v>8.4499999999999993</v>
      </c>
    </row>
    <row r="9113" spans="1:7" x14ac:dyDescent="0.25">
      <c r="A9113" s="261" t="s">
        <v>5889</v>
      </c>
      <c r="B9113">
        <v>2623</v>
      </c>
      <c r="C9113" t="s">
        <v>9330</v>
      </c>
      <c r="D9113" t="s">
        <v>5694</v>
      </c>
      <c r="E9113" s="285">
        <v>10.17</v>
      </c>
      <c r="F9113" s="284"/>
      <c r="G9113" s="284">
        <f t="shared" si="142"/>
        <v>10.17</v>
      </c>
    </row>
    <row r="9114" spans="1:7" x14ac:dyDescent="0.25">
      <c r="A9114" s="261" t="s">
        <v>5889</v>
      </c>
      <c r="B9114">
        <v>2624</v>
      </c>
      <c r="C9114" t="s">
        <v>9331</v>
      </c>
      <c r="D9114" t="s">
        <v>5694</v>
      </c>
      <c r="E9114" s="285">
        <v>16.170000000000002</v>
      </c>
      <c r="F9114" s="284"/>
      <c r="G9114" s="284">
        <f t="shared" si="142"/>
        <v>16.170000000000002</v>
      </c>
    </row>
    <row r="9115" spans="1:7" x14ac:dyDescent="0.25">
      <c r="A9115" s="261" t="s">
        <v>5889</v>
      </c>
      <c r="B9115">
        <v>2625</v>
      </c>
      <c r="C9115" t="s">
        <v>9332</v>
      </c>
      <c r="D9115" t="s">
        <v>5694</v>
      </c>
      <c r="E9115" s="285">
        <v>34.14</v>
      </c>
      <c r="F9115" s="284"/>
      <c r="G9115" s="284">
        <f t="shared" si="142"/>
        <v>34.14</v>
      </c>
    </row>
    <row r="9116" spans="1:7" x14ac:dyDescent="0.25">
      <c r="A9116" s="261" t="s">
        <v>5889</v>
      </c>
      <c r="B9116">
        <v>2626</v>
      </c>
      <c r="C9116" t="s">
        <v>9333</v>
      </c>
      <c r="D9116" t="s">
        <v>5694</v>
      </c>
      <c r="E9116" s="285">
        <v>50.03</v>
      </c>
      <c r="F9116" s="284"/>
      <c r="G9116" s="284">
        <f t="shared" si="142"/>
        <v>50.03</v>
      </c>
    </row>
    <row r="9117" spans="1:7" x14ac:dyDescent="0.25">
      <c r="A9117" s="261" t="s">
        <v>5889</v>
      </c>
      <c r="B9117">
        <v>2630</v>
      </c>
      <c r="C9117" t="s">
        <v>9334</v>
      </c>
      <c r="D9117" t="s">
        <v>5694</v>
      </c>
      <c r="E9117" s="285">
        <v>76.09</v>
      </c>
      <c r="F9117" s="284"/>
      <c r="G9117" s="284">
        <f t="shared" si="142"/>
        <v>76.09</v>
      </c>
    </row>
    <row r="9118" spans="1:7" x14ac:dyDescent="0.25">
      <c r="A9118" s="261" t="s">
        <v>5889</v>
      </c>
      <c r="B9118">
        <v>2627</v>
      </c>
      <c r="C9118" t="s">
        <v>9335</v>
      </c>
      <c r="D9118" t="s">
        <v>5694</v>
      </c>
      <c r="E9118" s="285">
        <v>134.03</v>
      </c>
      <c r="F9118" s="284"/>
      <c r="G9118" s="284">
        <f t="shared" si="142"/>
        <v>134.03</v>
      </c>
    </row>
    <row r="9119" spans="1:7" x14ac:dyDescent="0.25">
      <c r="A9119" s="261" t="s">
        <v>5889</v>
      </c>
      <c r="B9119">
        <v>2629</v>
      </c>
      <c r="C9119" t="s">
        <v>9336</v>
      </c>
      <c r="D9119" t="s">
        <v>5694</v>
      </c>
      <c r="E9119" s="285">
        <v>181.28</v>
      </c>
      <c r="F9119" s="284"/>
      <c r="G9119" s="284">
        <f t="shared" si="142"/>
        <v>181.28</v>
      </c>
    </row>
    <row r="9120" spans="1:7" x14ac:dyDescent="0.25">
      <c r="A9120" s="261" t="s">
        <v>5889</v>
      </c>
      <c r="B9120">
        <v>12033</v>
      </c>
      <c r="C9120" t="s">
        <v>9337</v>
      </c>
      <c r="D9120" t="s">
        <v>5694</v>
      </c>
      <c r="E9120" s="285">
        <v>12.08</v>
      </c>
      <c r="F9120" s="284"/>
      <c r="G9120" s="284">
        <f t="shared" si="142"/>
        <v>12.08</v>
      </c>
    </row>
    <row r="9121" spans="1:7" x14ac:dyDescent="0.25">
      <c r="A9121" s="261" t="s">
        <v>5889</v>
      </c>
      <c r="B9121">
        <v>40408</v>
      </c>
      <c r="C9121" t="s">
        <v>9338</v>
      </c>
      <c r="D9121" t="s">
        <v>5694</v>
      </c>
      <c r="E9121" s="285">
        <v>7.94</v>
      </c>
      <c r="F9121" s="284"/>
      <c r="G9121" s="284">
        <f t="shared" si="142"/>
        <v>7.94</v>
      </c>
    </row>
    <row r="9122" spans="1:7" x14ac:dyDescent="0.25">
      <c r="A9122" s="261" t="s">
        <v>5889</v>
      </c>
      <c r="B9122">
        <v>40409</v>
      </c>
      <c r="C9122" t="s">
        <v>9339</v>
      </c>
      <c r="D9122" t="s">
        <v>5694</v>
      </c>
      <c r="E9122" s="285">
        <v>2.81</v>
      </c>
      <c r="F9122" s="284"/>
      <c r="G9122" s="284">
        <f t="shared" si="142"/>
        <v>2.81</v>
      </c>
    </row>
    <row r="9123" spans="1:7" x14ac:dyDescent="0.25">
      <c r="A9123" s="261" t="s">
        <v>5889</v>
      </c>
      <c r="B9123">
        <v>39276</v>
      </c>
      <c r="C9123" t="s">
        <v>9340</v>
      </c>
      <c r="D9123" t="s">
        <v>5694</v>
      </c>
      <c r="E9123" s="285">
        <v>7.15</v>
      </c>
      <c r="F9123" s="284"/>
      <c r="G9123" s="284">
        <f t="shared" si="142"/>
        <v>7.15</v>
      </c>
    </row>
    <row r="9124" spans="1:7" x14ac:dyDescent="0.25">
      <c r="A9124" s="261" t="s">
        <v>5889</v>
      </c>
      <c r="B9124">
        <v>39277</v>
      </c>
      <c r="C9124" t="s">
        <v>9341</v>
      </c>
      <c r="D9124" t="s">
        <v>5694</v>
      </c>
      <c r="E9124" s="285">
        <v>19.309999999999999</v>
      </c>
      <c r="F9124" s="284"/>
      <c r="G9124" s="284">
        <f t="shared" si="142"/>
        <v>19.309999999999999</v>
      </c>
    </row>
    <row r="9125" spans="1:7" x14ac:dyDescent="0.25">
      <c r="A9125" s="261" t="s">
        <v>5889</v>
      </c>
      <c r="B9125">
        <v>12034</v>
      </c>
      <c r="C9125" t="s">
        <v>9342</v>
      </c>
      <c r="D9125" t="s">
        <v>5694</v>
      </c>
      <c r="E9125" s="285">
        <v>5.47</v>
      </c>
      <c r="F9125" s="284"/>
      <c r="G9125" s="284">
        <f t="shared" si="142"/>
        <v>5.47</v>
      </c>
    </row>
    <row r="9126" spans="1:7" x14ac:dyDescent="0.25">
      <c r="A9126" s="261" t="s">
        <v>5889</v>
      </c>
      <c r="B9126">
        <v>39879</v>
      </c>
      <c r="C9126" t="s">
        <v>9343</v>
      </c>
      <c r="D9126" t="s">
        <v>5694</v>
      </c>
      <c r="E9126" s="285">
        <v>4.84</v>
      </c>
      <c r="F9126" s="284"/>
      <c r="G9126" s="284">
        <f t="shared" si="142"/>
        <v>4.84</v>
      </c>
    </row>
    <row r="9127" spans="1:7" x14ac:dyDescent="0.25">
      <c r="A9127" s="261" t="s">
        <v>5889</v>
      </c>
      <c r="B9127">
        <v>39880</v>
      </c>
      <c r="C9127" t="s">
        <v>9344</v>
      </c>
      <c r="D9127" t="s">
        <v>5694</v>
      </c>
      <c r="E9127" s="285">
        <v>10.71</v>
      </c>
      <c r="F9127" s="284"/>
      <c r="G9127" s="284">
        <f t="shared" si="142"/>
        <v>10.71</v>
      </c>
    </row>
    <row r="9128" spans="1:7" x14ac:dyDescent="0.25">
      <c r="A9128" s="261" t="s">
        <v>5889</v>
      </c>
      <c r="B9128">
        <v>39881</v>
      </c>
      <c r="C9128" t="s">
        <v>9345</v>
      </c>
      <c r="D9128" t="s">
        <v>5694</v>
      </c>
      <c r="E9128" s="285">
        <v>17.2</v>
      </c>
      <c r="F9128" s="284"/>
      <c r="G9128" s="284">
        <f t="shared" si="142"/>
        <v>17.2</v>
      </c>
    </row>
    <row r="9129" spans="1:7" x14ac:dyDescent="0.25">
      <c r="A9129" s="261" t="s">
        <v>5889</v>
      </c>
      <c r="B9129">
        <v>39882</v>
      </c>
      <c r="C9129" t="s">
        <v>9346</v>
      </c>
      <c r="D9129" t="s">
        <v>5694</v>
      </c>
      <c r="E9129" s="285">
        <v>45.3</v>
      </c>
      <c r="F9129" s="284"/>
      <c r="G9129" s="284">
        <f t="shared" si="142"/>
        <v>45.3</v>
      </c>
    </row>
    <row r="9130" spans="1:7" x14ac:dyDescent="0.25">
      <c r="A9130" s="261" t="s">
        <v>5889</v>
      </c>
      <c r="B9130">
        <v>39883</v>
      </c>
      <c r="C9130" t="s">
        <v>9347</v>
      </c>
      <c r="D9130" t="s">
        <v>5694</v>
      </c>
      <c r="E9130" s="285">
        <v>72.33</v>
      </c>
      <c r="F9130" s="284"/>
      <c r="G9130" s="284">
        <f t="shared" si="142"/>
        <v>72.33</v>
      </c>
    </row>
    <row r="9131" spans="1:7" x14ac:dyDescent="0.25">
      <c r="A9131" s="261" t="s">
        <v>5889</v>
      </c>
      <c r="B9131">
        <v>39884</v>
      </c>
      <c r="C9131" t="s">
        <v>9348</v>
      </c>
      <c r="D9131" t="s">
        <v>5694</v>
      </c>
      <c r="E9131" s="285">
        <v>107.43</v>
      </c>
      <c r="F9131" s="284"/>
      <c r="G9131" s="284">
        <f t="shared" si="142"/>
        <v>107.43</v>
      </c>
    </row>
    <row r="9132" spans="1:7" x14ac:dyDescent="0.25">
      <c r="A9132" s="261" t="s">
        <v>5889</v>
      </c>
      <c r="B9132">
        <v>39885</v>
      </c>
      <c r="C9132" t="s">
        <v>9349</v>
      </c>
      <c r="D9132" t="s">
        <v>5694</v>
      </c>
      <c r="E9132" s="285">
        <v>255.33</v>
      </c>
      <c r="F9132" s="284"/>
      <c r="G9132" s="284">
        <f t="shared" si="142"/>
        <v>255.33</v>
      </c>
    </row>
    <row r="9133" spans="1:7" x14ac:dyDescent="0.25">
      <c r="A9133" s="261" t="s">
        <v>5889</v>
      </c>
      <c r="B9133">
        <v>1777</v>
      </c>
      <c r="C9133" t="s">
        <v>9350</v>
      </c>
      <c r="D9133" t="s">
        <v>5694</v>
      </c>
      <c r="E9133" s="285">
        <v>76.28</v>
      </c>
      <c r="F9133" s="284"/>
      <c r="G9133" s="284">
        <f t="shared" si="142"/>
        <v>76.28</v>
      </c>
    </row>
    <row r="9134" spans="1:7" x14ac:dyDescent="0.25">
      <c r="A9134" s="261" t="s">
        <v>5889</v>
      </c>
      <c r="B9134">
        <v>1819</v>
      </c>
      <c r="C9134" t="s">
        <v>9351</v>
      </c>
      <c r="D9134" t="s">
        <v>5694</v>
      </c>
      <c r="E9134" s="285">
        <v>55.49</v>
      </c>
      <c r="F9134" s="284"/>
      <c r="G9134" s="284">
        <f t="shared" si="142"/>
        <v>55.49</v>
      </c>
    </row>
    <row r="9135" spans="1:7" x14ac:dyDescent="0.25">
      <c r="A9135" s="261" t="s">
        <v>5889</v>
      </c>
      <c r="B9135">
        <v>1775</v>
      </c>
      <c r="C9135" t="s">
        <v>9352</v>
      </c>
      <c r="D9135" t="s">
        <v>5694</v>
      </c>
      <c r="E9135" s="285">
        <v>16.59</v>
      </c>
      <c r="F9135" s="284"/>
      <c r="G9135" s="284">
        <f t="shared" si="142"/>
        <v>16.59</v>
      </c>
    </row>
    <row r="9136" spans="1:7" x14ac:dyDescent="0.25">
      <c r="A9136" s="261" t="s">
        <v>5889</v>
      </c>
      <c r="B9136">
        <v>1776</v>
      </c>
      <c r="C9136" t="s">
        <v>9353</v>
      </c>
      <c r="D9136" t="s">
        <v>5694</v>
      </c>
      <c r="E9136" s="285">
        <v>45.15</v>
      </c>
      <c r="F9136" s="284"/>
      <c r="G9136" s="284">
        <f t="shared" si="142"/>
        <v>45.15</v>
      </c>
    </row>
    <row r="9137" spans="1:7" x14ac:dyDescent="0.25">
      <c r="A9137" s="261" t="s">
        <v>5889</v>
      </c>
      <c r="B9137">
        <v>1778</v>
      </c>
      <c r="C9137" t="s">
        <v>9354</v>
      </c>
      <c r="D9137" t="s">
        <v>5694</v>
      </c>
      <c r="E9137" s="285">
        <v>184.63</v>
      </c>
      <c r="F9137" s="284"/>
      <c r="G9137" s="284">
        <f t="shared" si="142"/>
        <v>184.63</v>
      </c>
    </row>
    <row r="9138" spans="1:7" x14ac:dyDescent="0.25">
      <c r="A9138" s="261" t="s">
        <v>5889</v>
      </c>
      <c r="B9138">
        <v>1818</v>
      </c>
      <c r="C9138" t="s">
        <v>9355</v>
      </c>
      <c r="D9138" t="s">
        <v>5694</v>
      </c>
      <c r="E9138" s="285">
        <v>122.56</v>
      </c>
      <c r="F9138" s="284"/>
      <c r="G9138" s="284">
        <f t="shared" si="142"/>
        <v>122.56</v>
      </c>
    </row>
    <row r="9139" spans="1:7" x14ac:dyDescent="0.25">
      <c r="A9139" s="261" t="s">
        <v>5889</v>
      </c>
      <c r="B9139">
        <v>1820</v>
      </c>
      <c r="C9139" t="s">
        <v>9356</v>
      </c>
      <c r="D9139" t="s">
        <v>5694</v>
      </c>
      <c r="E9139" s="285">
        <v>23.96</v>
      </c>
      <c r="F9139" s="284"/>
      <c r="G9139" s="284">
        <f t="shared" si="142"/>
        <v>23.96</v>
      </c>
    </row>
    <row r="9140" spans="1:7" x14ac:dyDescent="0.25">
      <c r="A9140" s="261" t="s">
        <v>5889</v>
      </c>
      <c r="B9140">
        <v>1779</v>
      </c>
      <c r="C9140" t="s">
        <v>9357</v>
      </c>
      <c r="D9140" t="s">
        <v>5694</v>
      </c>
      <c r="E9140" s="285">
        <v>268.52</v>
      </c>
      <c r="F9140" s="284"/>
      <c r="G9140" s="284">
        <f t="shared" si="142"/>
        <v>268.52</v>
      </c>
    </row>
    <row r="9141" spans="1:7" x14ac:dyDescent="0.25">
      <c r="A9141" s="261" t="s">
        <v>5889</v>
      </c>
      <c r="B9141">
        <v>1780</v>
      </c>
      <c r="C9141" t="s">
        <v>9358</v>
      </c>
      <c r="D9141" t="s">
        <v>5694</v>
      </c>
      <c r="E9141" s="285">
        <v>553.55999999999995</v>
      </c>
      <c r="F9141" s="284"/>
      <c r="G9141" s="284">
        <f t="shared" si="142"/>
        <v>553.55999999999995</v>
      </c>
    </row>
    <row r="9142" spans="1:7" x14ac:dyDescent="0.25">
      <c r="A9142" s="261" t="s">
        <v>5889</v>
      </c>
      <c r="B9142">
        <v>1783</v>
      </c>
      <c r="C9142" t="s">
        <v>9359</v>
      </c>
      <c r="D9142" t="s">
        <v>5694</v>
      </c>
      <c r="E9142" s="285">
        <v>58.53</v>
      </c>
      <c r="F9142" s="284"/>
      <c r="G9142" s="284">
        <f t="shared" si="142"/>
        <v>58.53</v>
      </c>
    </row>
    <row r="9143" spans="1:7" x14ac:dyDescent="0.25">
      <c r="A9143" s="261" t="s">
        <v>5889</v>
      </c>
      <c r="B9143">
        <v>1782</v>
      </c>
      <c r="C9143" t="s">
        <v>9360</v>
      </c>
      <c r="D9143" t="s">
        <v>5694</v>
      </c>
      <c r="E9143" s="285">
        <v>46.28</v>
      </c>
      <c r="F9143" s="284"/>
      <c r="G9143" s="284">
        <f t="shared" si="142"/>
        <v>46.28</v>
      </c>
    </row>
    <row r="9144" spans="1:7" x14ac:dyDescent="0.25">
      <c r="A9144" s="261" t="s">
        <v>5889</v>
      </c>
      <c r="B9144">
        <v>1817</v>
      </c>
      <c r="C9144" t="s">
        <v>9361</v>
      </c>
      <c r="D9144" t="s">
        <v>5694</v>
      </c>
      <c r="E9144" s="285">
        <v>13.79</v>
      </c>
      <c r="F9144" s="284"/>
      <c r="G9144" s="284">
        <f t="shared" si="142"/>
        <v>13.79</v>
      </c>
    </row>
    <row r="9145" spans="1:7" x14ac:dyDescent="0.25">
      <c r="A9145" s="261" t="s">
        <v>5889</v>
      </c>
      <c r="B9145">
        <v>1781</v>
      </c>
      <c r="C9145" t="s">
        <v>9362</v>
      </c>
      <c r="D9145" t="s">
        <v>5694</v>
      </c>
      <c r="E9145" s="285">
        <v>30.15</v>
      </c>
      <c r="F9145" s="284"/>
      <c r="G9145" s="284">
        <f t="shared" si="142"/>
        <v>30.15</v>
      </c>
    </row>
    <row r="9146" spans="1:7" x14ac:dyDescent="0.25">
      <c r="A9146" s="261" t="s">
        <v>5889</v>
      </c>
      <c r="B9146">
        <v>1784</v>
      </c>
      <c r="C9146" t="s">
        <v>9363</v>
      </c>
      <c r="D9146" t="s">
        <v>5694</v>
      </c>
      <c r="E9146" s="285">
        <v>165.27</v>
      </c>
      <c r="F9146" s="284"/>
      <c r="G9146" s="284">
        <f t="shared" si="142"/>
        <v>165.27</v>
      </c>
    </row>
    <row r="9147" spans="1:7" x14ac:dyDescent="0.25">
      <c r="A9147" s="261" t="s">
        <v>5889</v>
      </c>
      <c r="B9147">
        <v>1810</v>
      </c>
      <c r="C9147" t="s">
        <v>9364</v>
      </c>
      <c r="D9147" t="s">
        <v>5694</v>
      </c>
      <c r="E9147" s="285">
        <v>91.67</v>
      </c>
      <c r="F9147" s="284"/>
      <c r="G9147" s="284">
        <f t="shared" si="142"/>
        <v>91.67</v>
      </c>
    </row>
    <row r="9148" spans="1:7" x14ac:dyDescent="0.25">
      <c r="A9148" s="261" t="s">
        <v>5889</v>
      </c>
      <c r="B9148">
        <v>1811</v>
      </c>
      <c r="C9148" t="s">
        <v>9365</v>
      </c>
      <c r="D9148" t="s">
        <v>5694</v>
      </c>
      <c r="E9148" s="285">
        <v>19.829999999999998</v>
      </c>
      <c r="F9148" s="284"/>
      <c r="G9148" s="284">
        <f t="shared" si="142"/>
        <v>19.829999999999998</v>
      </c>
    </row>
    <row r="9149" spans="1:7" x14ac:dyDescent="0.25">
      <c r="A9149" s="261" t="s">
        <v>5889</v>
      </c>
      <c r="B9149">
        <v>1812</v>
      </c>
      <c r="C9149" t="s">
        <v>9366</v>
      </c>
      <c r="D9149" t="s">
        <v>5694</v>
      </c>
      <c r="E9149" s="285">
        <v>231.41</v>
      </c>
      <c r="F9149" s="284"/>
      <c r="G9149" s="284">
        <f t="shared" si="142"/>
        <v>231.41</v>
      </c>
    </row>
    <row r="9150" spans="1:7" x14ac:dyDescent="0.25">
      <c r="A9150" s="261" t="s">
        <v>5889</v>
      </c>
      <c r="B9150">
        <v>40386</v>
      </c>
      <c r="C9150" t="s">
        <v>9367</v>
      </c>
      <c r="D9150" t="s">
        <v>5694</v>
      </c>
      <c r="E9150" s="285">
        <v>180.49</v>
      </c>
      <c r="F9150" s="284"/>
      <c r="G9150" s="284">
        <f t="shared" si="142"/>
        <v>180.49</v>
      </c>
    </row>
    <row r="9151" spans="1:7" x14ac:dyDescent="0.25">
      <c r="A9151" s="261" t="s">
        <v>5889</v>
      </c>
      <c r="B9151">
        <v>40384</v>
      </c>
      <c r="C9151" t="s">
        <v>9368</v>
      </c>
      <c r="D9151" t="s">
        <v>5694</v>
      </c>
      <c r="E9151" s="285">
        <v>123.57</v>
      </c>
      <c r="F9151" s="284"/>
      <c r="G9151" s="284">
        <f t="shared" si="142"/>
        <v>123.57</v>
      </c>
    </row>
    <row r="9152" spans="1:7" x14ac:dyDescent="0.25">
      <c r="A9152" s="261" t="s">
        <v>5889</v>
      </c>
      <c r="B9152">
        <v>40379</v>
      </c>
      <c r="C9152" t="s">
        <v>9369</v>
      </c>
      <c r="D9152" t="s">
        <v>5694</v>
      </c>
      <c r="E9152" s="285">
        <v>42.72</v>
      </c>
      <c r="F9152" s="284"/>
      <c r="G9152" s="284">
        <f t="shared" si="142"/>
        <v>42.72</v>
      </c>
    </row>
    <row r="9153" spans="1:7" x14ac:dyDescent="0.25">
      <c r="A9153" s="261" t="s">
        <v>5889</v>
      </c>
      <c r="B9153">
        <v>40423</v>
      </c>
      <c r="C9153" t="s">
        <v>9370</v>
      </c>
      <c r="D9153" t="s">
        <v>5694</v>
      </c>
      <c r="E9153" s="285">
        <v>80.849999999999994</v>
      </c>
      <c r="F9153" s="284"/>
      <c r="G9153" s="284">
        <f t="shared" si="142"/>
        <v>80.849999999999994</v>
      </c>
    </row>
    <row r="9154" spans="1:7" x14ac:dyDescent="0.25">
      <c r="A9154" s="261" t="s">
        <v>5889</v>
      </c>
      <c r="B9154">
        <v>40389</v>
      </c>
      <c r="C9154" t="s">
        <v>9371</v>
      </c>
      <c r="D9154" t="s">
        <v>5694</v>
      </c>
      <c r="E9154" s="285">
        <v>512.66</v>
      </c>
      <c r="F9154" s="284"/>
      <c r="G9154" s="284">
        <f t="shared" si="142"/>
        <v>512.66</v>
      </c>
    </row>
    <row r="9155" spans="1:7" x14ac:dyDescent="0.25">
      <c r="A9155" s="261" t="s">
        <v>5889</v>
      </c>
      <c r="B9155">
        <v>40388</v>
      </c>
      <c r="C9155" t="s">
        <v>9372</v>
      </c>
      <c r="D9155" t="s">
        <v>5694</v>
      </c>
      <c r="E9155" s="285">
        <v>256.61</v>
      </c>
      <c r="F9155" s="284"/>
      <c r="G9155" s="284">
        <f t="shared" ref="G9155:G9218" si="143">E9155-F9155</f>
        <v>256.61</v>
      </c>
    </row>
    <row r="9156" spans="1:7" x14ac:dyDescent="0.25">
      <c r="A9156" s="261" t="s">
        <v>5889</v>
      </c>
      <c r="B9156">
        <v>40381</v>
      </c>
      <c r="C9156" t="s">
        <v>9373</v>
      </c>
      <c r="D9156" t="s">
        <v>5694</v>
      </c>
      <c r="E9156" s="285">
        <v>56.96</v>
      </c>
      <c r="F9156" s="284"/>
      <c r="G9156" s="284">
        <f t="shared" si="143"/>
        <v>56.96</v>
      </c>
    </row>
    <row r="9157" spans="1:7" x14ac:dyDescent="0.25">
      <c r="A9157" s="261" t="s">
        <v>5889</v>
      </c>
      <c r="B9157">
        <v>40391</v>
      </c>
      <c r="C9157" t="s">
        <v>9374</v>
      </c>
      <c r="D9157" t="s">
        <v>5694</v>
      </c>
      <c r="E9157" s="285">
        <v>1330.61</v>
      </c>
      <c r="F9157" s="284"/>
      <c r="G9157" s="284">
        <f t="shared" si="143"/>
        <v>1330.61</v>
      </c>
    </row>
    <row r="9158" spans="1:7" x14ac:dyDescent="0.25">
      <c r="A9158" s="261" t="s">
        <v>5889</v>
      </c>
      <c r="B9158">
        <v>40414</v>
      </c>
      <c r="C9158" t="s">
        <v>9375</v>
      </c>
      <c r="D9158" t="s">
        <v>5694</v>
      </c>
      <c r="E9158" s="285">
        <v>20.76</v>
      </c>
      <c r="F9158" s="284"/>
      <c r="G9158" s="284">
        <f t="shared" si="143"/>
        <v>20.76</v>
      </c>
    </row>
    <row r="9159" spans="1:7" x14ac:dyDescent="0.25">
      <c r="A9159" s="261" t="s">
        <v>5889</v>
      </c>
      <c r="B9159">
        <v>40416</v>
      </c>
      <c r="C9159" t="s">
        <v>9376</v>
      </c>
      <c r="D9159" t="s">
        <v>5694</v>
      </c>
      <c r="E9159" s="285">
        <v>28.69</v>
      </c>
      <c r="F9159" s="284"/>
      <c r="G9159" s="284">
        <f t="shared" si="143"/>
        <v>28.69</v>
      </c>
    </row>
    <row r="9160" spans="1:7" x14ac:dyDescent="0.25">
      <c r="A9160" s="261" t="s">
        <v>5889</v>
      </c>
      <c r="B9160">
        <v>40418</v>
      </c>
      <c r="C9160" t="s">
        <v>9377</v>
      </c>
      <c r="D9160" t="s">
        <v>5694</v>
      </c>
      <c r="E9160" s="285">
        <v>34.22</v>
      </c>
      <c r="F9160" s="284"/>
      <c r="G9160" s="284">
        <f t="shared" si="143"/>
        <v>34.22</v>
      </c>
    </row>
    <row r="9161" spans="1:7" x14ac:dyDescent="0.25">
      <c r="A9161" s="261" t="s">
        <v>5889</v>
      </c>
      <c r="B9161">
        <v>2609</v>
      </c>
      <c r="C9161" t="s">
        <v>9378</v>
      </c>
      <c r="D9161" t="s">
        <v>5694</v>
      </c>
      <c r="E9161" s="285">
        <v>7.94</v>
      </c>
      <c r="F9161" s="284"/>
      <c r="G9161" s="284">
        <f t="shared" si="143"/>
        <v>7.94</v>
      </c>
    </row>
    <row r="9162" spans="1:7" x14ac:dyDescent="0.25">
      <c r="A9162" s="261" t="s">
        <v>5889</v>
      </c>
      <c r="B9162">
        <v>2634</v>
      </c>
      <c r="C9162" t="s">
        <v>9379</v>
      </c>
      <c r="D9162" t="s">
        <v>5694</v>
      </c>
      <c r="E9162" s="285">
        <v>10.43</v>
      </c>
      <c r="F9162" s="284"/>
      <c r="G9162" s="284">
        <f t="shared" si="143"/>
        <v>10.43</v>
      </c>
    </row>
    <row r="9163" spans="1:7" x14ac:dyDescent="0.25">
      <c r="A9163" s="261" t="s">
        <v>5889</v>
      </c>
      <c r="B9163">
        <v>2611</v>
      </c>
      <c r="C9163" t="s">
        <v>9380</v>
      </c>
      <c r="D9163" t="s">
        <v>5694</v>
      </c>
      <c r="E9163" s="285">
        <v>29.39</v>
      </c>
      <c r="F9163" s="284"/>
      <c r="G9163" s="284">
        <f t="shared" si="143"/>
        <v>29.39</v>
      </c>
    </row>
    <row r="9164" spans="1:7" x14ac:dyDescent="0.25">
      <c r="A9164" s="261" t="s">
        <v>5889</v>
      </c>
      <c r="B9164">
        <v>34359</v>
      </c>
      <c r="C9164" t="s">
        <v>9381</v>
      </c>
      <c r="D9164" t="s">
        <v>5694</v>
      </c>
      <c r="E9164" s="285">
        <v>13.58</v>
      </c>
      <c r="F9164" s="284"/>
      <c r="G9164" s="284">
        <f t="shared" si="143"/>
        <v>13.58</v>
      </c>
    </row>
    <row r="9165" spans="1:7" x14ac:dyDescent="0.25">
      <c r="A9165" s="261" t="s">
        <v>5889</v>
      </c>
      <c r="B9165">
        <v>1789</v>
      </c>
      <c r="C9165" t="s">
        <v>9382</v>
      </c>
      <c r="D9165" t="s">
        <v>5694</v>
      </c>
      <c r="E9165" s="285">
        <v>73.209999999999994</v>
      </c>
      <c r="F9165" s="284"/>
      <c r="G9165" s="284">
        <f t="shared" si="143"/>
        <v>73.209999999999994</v>
      </c>
    </row>
    <row r="9166" spans="1:7" x14ac:dyDescent="0.25">
      <c r="A9166" s="261" t="s">
        <v>5889</v>
      </c>
      <c r="B9166">
        <v>1788</v>
      </c>
      <c r="C9166" t="s">
        <v>9383</v>
      </c>
      <c r="D9166" t="s">
        <v>5694</v>
      </c>
      <c r="E9166" s="285">
        <v>58.68</v>
      </c>
      <c r="F9166" s="284"/>
      <c r="G9166" s="284">
        <f t="shared" si="143"/>
        <v>58.68</v>
      </c>
    </row>
    <row r="9167" spans="1:7" x14ac:dyDescent="0.25">
      <c r="A9167" s="261" t="s">
        <v>5889</v>
      </c>
      <c r="B9167">
        <v>1786</v>
      </c>
      <c r="C9167" t="s">
        <v>9384</v>
      </c>
      <c r="D9167" t="s">
        <v>5694</v>
      </c>
      <c r="E9167" s="285">
        <v>14.57</v>
      </c>
      <c r="F9167" s="284"/>
      <c r="G9167" s="284">
        <f t="shared" si="143"/>
        <v>14.57</v>
      </c>
    </row>
    <row r="9168" spans="1:7" x14ac:dyDescent="0.25">
      <c r="A9168" s="261" t="s">
        <v>5889</v>
      </c>
      <c r="B9168">
        <v>1787</v>
      </c>
      <c r="C9168" t="s">
        <v>9385</v>
      </c>
      <c r="D9168" t="s">
        <v>5694</v>
      </c>
      <c r="E9168" s="285">
        <v>34.89</v>
      </c>
      <c r="F9168" s="284"/>
      <c r="G9168" s="284">
        <f t="shared" si="143"/>
        <v>34.89</v>
      </c>
    </row>
    <row r="9169" spans="1:7" x14ac:dyDescent="0.25">
      <c r="A9169" s="261" t="s">
        <v>5889</v>
      </c>
      <c r="B9169">
        <v>1791</v>
      </c>
      <c r="C9169" t="s">
        <v>9386</v>
      </c>
      <c r="D9169" t="s">
        <v>5694</v>
      </c>
      <c r="E9169" s="285">
        <v>211.57</v>
      </c>
      <c r="F9169" s="284"/>
      <c r="G9169" s="284">
        <f t="shared" si="143"/>
        <v>211.57</v>
      </c>
    </row>
    <row r="9170" spans="1:7" x14ac:dyDescent="0.25">
      <c r="A9170" s="261" t="s">
        <v>5889</v>
      </c>
      <c r="B9170">
        <v>1790</v>
      </c>
      <c r="C9170" t="s">
        <v>9387</v>
      </c>
      <c r="D9170" t="s">
        <v>5694</v>
      </c>
      <c r="E9170" s="285">
        <v>121.92</v>
      </c>
      <c r="F9170" s="284"/>
      <c r="G9170" s="284">
        <f t="shared" si="143"/>
        <v>121.92</v>
      </c>
    </row>
    <row r="9171" spans="1:7" x14ac:dyDescent="0.25">
      <c r="A9171" s="261" t="s">
        <v>5889</v>
      </c>
      <c r="B9171">
        <v>1813</v>
      </c>
      <c r="C9171" t="s">
        <v>9388</v>
      </c>
      <c r="D9171" t="s">
        <v>5694</v>
      </c>
      <c r="E9171" s="285">
        <v>23.12</v>
      </c>
      <c r="F9171" s="284"/>
      <c r="G9171" s="284">
        <f t="shared" si="143"/>
        <v>23.12</v>
      </c>
    </row>
    <row r="9172" spans="1:7" x14ac:dyDescent="0.25">
      <c r="A9172" s="261" t="s">
        <v>5889</v>
      </c>
      <c r="B9172">
        <v>1792</v>
      </c>
      <c r="C9172" t="s">
        <v>9389</v>
      </c>
      <c r="D9172" t="s">
        <v>5694</v>
      </c>
      <c r="E9172" s="285">
        <v>285.58999999999997</v>
      </c>
      <c r="F9172" s="284"/>
      <c r="G9172" s="284">
        <f t="shared" si="143"/>
        <v>285.58999999999997</v>
      </c>
    </row>
    <row r="9173" spans="1:7" x14ac:dyDescent="0.25">
      <c r="A9173" s="261" t="s">
        <v>5889</v>
      </c>
      <c r="B9173">
        <v>1793</v>
      </c>
      <c r="C9173" t="s">
        <v>9390</v>
      </c>
      <c r="D9173" t="s">
        <v>5694</v>
      </c>
      <c r="E9173" s="285">
        <v>577.09</v>
      </c>
      <c r="F9173" s="284"/>
      <c r="G9173" s="284">
        <f t="shared" si="143"/>
        <v>577.09</v>
      </c>
    </row>
    <row r="9174" spans="1:7" x14ac:dyDescent="0.25">
      <c r="A9174" s="261" t="s">
        <v>5889</v>
      </c>
      <c r="B9174">
        <v>1809</v>
      </c>
      <c r="C9174" t="s">
        <v>9391</v>
      </c>
      <c r="D9174" t="s">
        <v>5694</v>
      </c>
      <c r="E9174" s="285">
        <v>68.63</v>
      </c>
      <c r="F9174" s="284"/>
      <c r="G9174" s="284">
        <f t="shared" si="143"/>
        <v>68.63</v>
      </c>
    </row>
    <row r="9175" spans="1:7" x14ac:dyDescent="0.25">
      <c r="A9175" s="261" t="s">
        <v>5889</v>
      </c>
      <c r="B9175">
        <v>1814</v>
      </c>
      <c r="C9175" t="s">
        <v>9392</v>
      </c>
      <c r="D9175" t="s">
        <v>5694</v>
      </c>
      <c r="E9175" s="285">
        <v>56.38</v>
      </c>
      <c r="F9175" s="284"/>
      <c r="G9175" s="284">
        <f t="shared" si="143"/>
        <v>56.38</v>
      </c>
    </row>
    <row r="9176" spans="1:7" x14ac:dyDescent="0.25">
      <c r="A9176" s="261" t="s">
        <v>5889</v>
      </c>
      <c r="B9176">
        <v>1803</v>
      </c>
      <c r="C9176" t="s">
        <v>9393</v>
      </c>
      <c r="D9176" t="s">
        <v>5694</v>
      </c>
      <c r="E9176" s="285">
        <v>14.25</v>
      </c>
      <c r="F9176" s="284"/>
      <c r="G9176" s="284">
        <f t="shared" si="143"/>
        <v>14.25</v>
      </c>
    </row>
    <row r="9177" spans="1:7" x14ac:dyDescent="0.25">
      <c r="A9177" s="261" t="s">
        <v>5889</v>
      </c>
      <c r="B9177">
        <v>1805</v>
      </c>
      <c r="C9177" t="s">
        <v>9394</v>
      </c>
      <c r="D9177" t="s">
        <v>5694</v>
      </c>
      <c r="E9177" s="285">
        <v>32.72</v>
      </c>
      <c r="F9177" s="284"/>
      <c r="G9177" s="284">
        <f t="shared" si="143"/>
        <v>32.72</v>
      </c>
    </row>
    <row r="9178" spans="1:7" x14ac:dyDescent="0.25">
      <c r="A9178" s="261" t="s">
        <v>5889</v>
      </c>
      <c r="B9178">
        <v>1821</v>
      </c>
      <c r="C9178" t="s">
        <v>9395</v>
      </c>
      <c r="D9178" t="s">
        <v>5694</v>
      </c>
      <c r="E9178" s="285">
        <v>193.3</v>
      </c>
      <c r="F9178" s="284"/>
      <c r="G9178" s="284">
        <f t="shared" si="143"/>
        <v>193.3</v>
      </c>
    </row>
    <row r="9179" spans="1:7" x14ac:dyDescent="0.25">
      <c r="A9179" s="261" t="s">
        <v>5889</v>
      </c>
      <c r="B9179">
        <v>1806</v>
      </c>
      <c r="C9179" t="s">
        <v>9396</v>
      </c>
      <c r="D9179" t="s">
        <v>5694</v>
      </c>
      <c r="E9179" s="285">
        <v>115.06</v>
      </c>
      <c r="F9179" s="284"/>
      <c r="G9179" s="284">
        <f t="shared" si="143"/>
        <v>115.06</v>
      </c>
    </row>
    <row r="9180" spans="1:7" x14ac:dyDescent="0.25">
      <c r="A9180" s="261" t="s">
        <v>5889</v>
      </c>
      <c r="B9180">
        <v>1804</v>
      </c>
      <c r="C9180" t="s">
        <v>9397</v>
      </c>
      <c r="D9180" t="s">
        <v>5694</v>
      </c>
      <c r="E9180" s="285">
        <v>20.28</v>
      </c>
      <c r="F9180" s="284"/>
      <c r="G9180" s="284">
        <f t="shared" si="143"/>
        <v>20.28</v>
      </c>
    </row>
    <row r="9181" spans="1:7" x14ac:dyDescent="0.25">
      <c r="A9181" s="261" t="s">
        <v>5889</v>
      </c>
      <c r="B9181">
        <v>1807</v>
      </c>
      <c r="C9181" t="s">
        <v>9398</v>
      </c>
      <c r="D9181" t="s">
        <v>5694</v>
      </c>
      <c r="E9181" s="285">
        <v>276.45999999999998</v>
      </c>
      <c r="F9181" s="284"/>
      <c r="G9181" s="284">
        <f t="shared" si="143"/>
        <v>276.45999999999998</v>
      </c>
    </row>
    <row r="9182" spans="1:7" x14ac:dyDescent="0.25">
      <c r="A9182" s="261" t="s">
        <v>5889</v>
      </c>
      <c r="B9182">
        <v>1808</v>
      </c>
      <c r="C9182" t="s">
        <v>9399</v>
      </c>
      <c r="D9182" t="s">
        <v>5694</v>
      </c>
      <c r="E9182" s="285">
        <v>554.25</v>
      </c>
      <c r="F9182" s="284"/>
      <c r="G9182" s="284">
        <f t="shared" si="143"/>
        <v>554.25</v>
      </c>
    </row>
    <row r="9183" spans="1:7" x14ac:dyDescent="0.25">
      <c r="A9183" s="261" t="s">
        <v>5889</v>
      </c>
      <c r="B9183">
        <v>1797</v>
      </c>
      <c r="C9183" t="s">
        <v>9400</v>
      </c>
      <c r="D9183" t="s">
        <v>5694</v>
      </c>
      <c r="E9183" s="285">
        <v>83.12</v>
      </c>
      <c r="F9183" s="284"/>
      <c r="G9183" s="284">
        <f t="shared" si="143"/>
        <v>83.12</v>
      </c>
    </row>
    <row r="9184" spans="1:7" x14ac:dyDescent="0.25">
      <c r="A9184" s="261" t="s">
        <v>5889</v>
      </c>
      <c r="B9184">
        <v>1796</v>
      </c>
      <c r="C9184" t="s">
        <v>9401</v>
      </c>
      <c r="D9184" t="s">
        <v>5694</v>
      </c>
      <c r="E9184" s="285">
        <v>63.76</v>
      </c>
      <c r="F9184" s="284"/>
      <c r="G9184" s="284">
        <f t="shared" si="143"/>
        <v>63.76</v>
      </c>
    </row>
    <row r="9185" spans="1:7" x14ac:dyDescent="0.25">
      <c r="A9185" s="261" t="s">
        <v>5889</v>
      </c>
      <c r="B9185">
        <v>1794</v>
      </c>
      <c r="C9185" t="s">
        <v>9402</v>
      </c>
      <c r="D9185" t="s">
        <v>5694</v>
      </c>
      <c r="E9185" s="285">
        <v>15.22</v>
      </c>
      <c r="F9185" s="284"/>
      <c r="G9185" s="284">
        <f t="shared" si="143"/>
        <v>15.22</v>
      </c>
    </row>
    <row r="9186" spans="1:7" x14ac:dyDescent="0.25">
      <c r="A9186" s="261" t="s">
        <v>5889</v>
      </c>
      <c r="B9186">
        <v>1816</v>
      </c>
      <c r="C9186" t="s">
        <v>9403</v>
      </c>
      <c r="D9186" t="s">
        <v>5694</v>
      </c>
      <c r="E9186" s="285">
        <v>34.32</v>
      </c>
      <c r="F9186" s="284"/>
      <c r="G9186" s="284">
        <f t="shared" si="143"/>
        <v>34.32</v>
      </c>
    </row>
    <row r="9187" spans="1:7" x14ac:dyDescent="0.25">
      <c r="A9187" s="261" t="s">
        <v>5889</v>
      </c>
      <c r="B9187">
        <v>1815</v>
      </c>
      <c r="C9187" t="s">
        <v>9404</v>
      </c>
      <c r="D9187" t="s">
        <v>5694</v>
      </c>
      <c r="E9187" s="285">
        <v>263.57</v>
      </c>
      <c r="F9187" s="284"/>
      <c r="G9187" s="284">
        <f t="shared" si="143"/>
        <v>263.57</v>
      </c>
    </row>
    <row r="9188" spans="1:7" x14ac:dyDescent="0.25">
      <c r="A9188" s="261" t="s">
        <v>5889</v>
      </c>
      <c r="B9188">
        <v>1798</v>
      </c>
      <c r="C9188" t="s">
        <v>9405</v>
      </c>
      <c r="D9188" t="s">
        <v>5694</v>
      </c>
      <c r="E9188" s="285">
        <v>117.94</v>
      </c>
      <c r="F9188" s="284"/>
      <c r="G9188" s="284">
        <f t="shared" si="143"/>
        <v>117.94</v>
      </c>
    </row>
    <row r="9189" spans="1:7" x14ac:dyDescent="0.25">
      <c r="A9189" s="261" t="s">
        <v>5889</v>
      </c>
      <c r="B9189">
        <v>1795</v>
      </c>
      <c r="C9189" t="s">
        <v>9406</v>
      </c>
      <c r="D9189" t="s">
        <v>5694</v>
      </c>
      <c r="E9189" s="285">
        <v>21.09</v>
      </c>
      <c r="F9189" s="284"/>
      <c r="G9189" s="284">
        <f t="shared" si="143"/>
        <v>21.09</v>
      </c>
    </row>
    <row r="9190" spans="1:7" x14ac:dyDescent="0.25">
      <c r="A9190" s="261" t="s">
        <v>5889</v>
      </c>
      <c r="B9190">
        <v>1799</v>
      </c>
      <c r="C9190" t="s">
        <v>9407</v>
      </c>
      <c r="D9190" t="s">
        <v>5694</v>
      </c>
      <c r="E9190" s="285">
        <v>343.27</v>
      </c>
      <c r="F9190" s="284"/>
      <c r="G9190" s="284">
        <f t="shared" si="143"/>
        <v>343.27</v>
      </c>
    </row>
    <row r="9191" spans="1:7" x14ac:dyDescent="0.25">
      <c r="A9191" s="261" t="s">
        <v>5889</v>
      </c>
      <c r="B9191">
        <v>1800</v>
      </c>
      <c r="C9191" t="s">
        <v>9408</v>
      </c>
      <c r="D9191" t="s">
        <v>5694</v>
      </c>
      <c r="E9191" s="285">
        <v>655.36</v>
      </c>
      <c r="F9191" s="284"/>
      <c r="G9191" s="284">
        <f t="shared" si="143"/>
        <v>655.36</v>
      </c>
    </row>
    <row r="9192" spans="1:7" x14ac:dyDescent="0.25">
      <c r="A9192" s="261" t="s">
        <v>5889</v>
      </c>
      <c r="B9192">
        <v>1802</v>
      </c>
      <c r="C9192" t="s">
        <v>9409</v>
      </c>
      <c r="D9192" t="s">
        <v>5694</v>
      </c>
      <c r="E9192" s="285">
        <v>1639.32</v>
      </c>
      <c r="F9192" s="284"/>
      <c r="G9192" s="284">
        <f t="shared" si="143"/>
        <v>1639.32</v>
      </c>
    </row>
    <row r="9193" spans="1:7" x14ac:dyDescent="0.25">
      <c r="A9193" s="261" t="s">
        <v>5889</v>
      </c>
      <c r="B9193">
        <v>40385</v>
      </c>
      <c r="C9193" t="s">
        <v>9410</v>
      </c>
      <c r="D9193" t="s">
        <v>5694</v>
      </c>
      <c r="E9193" s="285">
        <v>180.49</v>
      </c>
      <c r="F9193" s="284"/>
      <c r="G9193" s="284">
        <f t="shared" si="143"/>
        <v>180.49</v>
      </c>
    </row>
    <row r="9194" spans="1:7" x14ac:dyDescent="0.25">
      <c r="A9194" s="261" t="s">
        <v>5889</v>
      </c>
      <c r="B9194">
        <v>40383</v>
      </c>
      <c r="C9194" t="s">
        <v>9411</v>
      </c>
      <c r="D9194" t="s">
        <v>5694</v>
      </c>
      <c r="E9194" s="285">
        <v>123.57</v>
      </c>
      <c r="F9194" s="284"/>
      <c r="G9194" s="284">
        <f t="shared" si="143"/>
        <v>123.57</v>
      </c>
    </row>
    <row r="9195" spans="1:7" x14ac:dyDescent="0.25">
      <c r="A9195" s="261" t="s">
        <v>5889</v>
      </c>
      <c r="B9195">
        <v>40378</v>
      </c>
      <c r="C9195" t="s">
        <v>9412</v>
      </c>
      <c r="D9195" t="s">
        <v>5694</v>
      </c>
      <c r="E9195" s="285">
        <v>42.72</v>
      </c>
      <c r="F9195" s="284"/>
      <c r="G9195" s="284">
        <f t="shared" si="143"/>
        <v>42.72</v>
      </c>
    </row>
    <row r="9196" spans="1:7" x14ac:dyDescent="0.25">
      <c r="A9196" s="261" t="s">
        <v>5889</v>
      </c>
      <c r="B9196">
        <v>40382</v>
      </c>
      <c r="C9196" t="s">
        <v>9413</v>
      </c>
      <c r="D9196" t="s">
        <v>5694</v>
      </c>
      <c r="E9196" s="285">
        <v>80.849999999999994</v>
      </c>
      <c r="F9196" s="284"/>
      <c r="G9196" s="284">
        <f t="shared" si="143"/>
        <v>80.849999999999994</v>
      </c>
    </row>
    <row r="9197" spans="1:7" x14ac:dyDescent="0.25">
      <c r="A9197" s="261" t="s">
        <v>5889</v>
      </c>
      <c r="B9197">
        <v>40422</v>
      </c>
      <c r="C9197" t="s">
        <v>9414</v>
      </c>
      <c r="D9197" t="s">
        <v>5694</v>
      </c>
      <c r="E9197" s="285">
        <v>550.72</v>
      </c>
      <c r="F9197" s="284"/>
      <c r="G9197" s="284">
        <f t="shared" si="143"/>
        <v>550.72</v>
      </c>
    </row>
    <row r="9198" spans="1:7" x14ac:dyDescent="0.25">
      <c r="A9198" s="261" t="s">
        <v>5889</v>
      </c>
      <c r="B9198">
        <v>40387</v>
      </c>
      <c r="C9198" t="s">
        <v>9415</v>
      </c>
      <c r="D9198" t="s">
        <v>5694</v>
      </c>
      <c r="E9198" s="285">
        <v>280.39999999999998</v>
      </c>
      <c r="F9198" s="284"/>
      <c r="G9198" s="284">
        <f t="shared" si="143"/>
        <v>280.39999999999998</v>
      </c>
    </row>
    <row r="9199" spans="1:7" x14ac:dyDescent="0.25">
      <c r="A9199" s="261" t="s">
        <v>5889</v>
      </c>
      <c r="B9199">
        <v>40380</v>
      </c>
      <c r="C9199" t="s">
        <v>9416</v>
      </c>
      <c r="D9199" t="s">
        <v>5694</v>
      </c>
      <c r="E9199" s="285">
        <v>56.96</v>
      </c>
      <c r="F9199" s="284"/>
      <c r="G9199" s="284">
        <f t="shared" si="143"/>
        <v>56.96</v>
      </c>
    </row>
    <row r="9200" spans="1:7" x14ac:dyDescent="0.25">
      <c r="A9200" s="261" t="s">
        <v>5889</v>
      </c>
      <c r="B9200">
        <v>40390</v>
      </c>
      <c r="C9200" t="s">
        <v>9417</v>
      </c>
      <c r="D9200" t="s">
        <v>5694</v>
      </c>
      <c r="E9200" s="285">
        <v>1159.8699999999999</v>
      </c>
      <c r="F9200" s="284"/>
      <c r="G9200" s="284">
        <f t="shared" si="143"/>
        <v>1159.8699999999999</v>
      </c>
    </row>
    <row r="9201" spans="1:7" x14ac:dyDescent="0.25">
      <c r="A9201" s="261" t="s">
        <v>5889</v>
      </c>
      <c r="B9201">
        <v>40413</v>
      </c>
      <c r="C9201" t="s">
        <v>9418</v>
      </c>
      <c r="D9201" t="s">
        <v>5694</v>
      </c>
      <c r="E9201" s="285">
        <v>22.55</v>
      </c>
      <c r="F9201" s="284"/>
      <c r="G9201" s="284">
        <f t="shared" si="143"/>
        <v>22.55</v>
      </c>
    </row>
    <row r="9202" spans="1:7" x14ac:dyDescent="0.25">
      <c r="A9202" s="261" t="s">
        <v>5889</v>
      </c>
      <c r="B9202">
        <v>40415</v>
      </c>
      <c r="C9202" t="s">
        <v>9419</v>
      </c>
      <c r="D9202" t="s">
        <v>5694</v>
      </c>
      <c r="E9202" s="285">
        <v>32.130000000000003</v>
      </c>
      <c r="F9202" s="284"/>
      <c r="G9202" s="284">
        <f t="shared" si="143"/>
        <v>32.130000000000003</v>
      </c>
    </row>
    <row r="9203" spans="1:7" x14ac:dyDescent="0.25">
      <c r="A9203" s="261" t="s">
        <v>5889</v>
      </c>
      <c r="B9203">
        <v>40417</v>
      </c>
      <c r="C9203" t="s">
        <v>9420</v>
      </c>
      <c r="D9203" t="s">
        <v>5694</v>
      </c>
      <c r="E9203" s="285">
        <v>37.9</v>
      </c>
      <c r="F9203" s="284"/>
      <c r="G9203" s="284">
        <f t="shared" si="143"/>
        <v>37.9</v>
      </c>
    </row>
    <row r="9204" spans="1:7" x14ac:dyDescent="0.25">
      <c r="A9204" s="261" t="s">
        <v>5889</v>
      </c>
      <c r="B9204">
        <v>39271</v>
      </c>
      <c r="C9204" t="s">
        <v>9421</v>
      </c>
      <c r="D9204" t="s">
        <v>5694</v>
      </c>
      <c r="E9204" s="285">
        <v>2.4300000000000002</v>
      </c>
      <c r="F9204" s="284"/>
      <c r="G9204" s="284">
        <f t="shared" si="143"/>
        <v>2.4300000000000002</v>
      </c>
    </row>
    <row r="9205" spans="1:7" x14ac:dyDescent="0.25">
      <c r="A9205" s="261" t="s">
        <v>5889</v>
      </c>
      <c r="B9205">
        <v>39273</v>
      </c>
      <c r="C9205" t="s">
        <v>9422</v>
      </c>
      <c r="D9205" t="s">
        <v>5694</v>
      </c>
      <c r="E9205" s="285">
        <v>4.13</v>
      </c>
      <c r="F9205" s="284"/>
      <c r="G9205" s="284">
        <f t="shared" si="143"/>
        <v>4.13</v>
      </c>
    </row>
    <row r="9206" spans="1:7" x14ac:dyDescent="0.25">
      <c r="A9206" s="261" t="s">
        <v>5889</v>
      </c>
      <c r="B9206">
        <v>39272</v>
      </c>
      <c r="C9206" t="s">
        <v>9423</v>
      </c>
      <c r="D9206" t="s">
        <v>5694</v>
      </c>
      <c r="E9206" s="285">
        <v>2.99</v>
      </c>
      <c r="F9206" s="284"/>
      <c r="G9206" s="284">
        <f t="shared" si="143"/>
        <v>2.99</v>
      </c>
    </row>
    <row r="9207" spans="1:7" x14ac:dyDescent="0.25">
      <c r="A9207" s="261" t="s">
        <v>5889</v>
      </c>
      <c r="B9207">
        <v>1875</v>
      </c>
      <c r="C9207" t="s">
        <v>9424</v>
      </c>
      <c r="D9207" t="s">
        <v>5694</v>
      </c>
      <c r="E9207" s="285">
        <v>6.61</v>
      </c>
      <c r="F9207" s="284"/>
      <c r="G9207" s="284">
        <f t="shared" si="143"/>
        <v>6.61</v>
      </c>
    </row>
    <row r="9208" spans="1:7" x14ac:dyDescent="0.25">
      <c r="A9208" s="261" t="s">
        <v>5889</v>
      </c>
      <c r="B9208">
        <v>1874</v>
      </c>
      <c r="C9208" t="s">
        <v>9425</v>
      </c>
      <c r="D9208" t="s">
        <v>5694</v>
      </c>
      <c r="E9208" s="285">
        <v>5.45</v>
      </c>
      <c r="F9208" s="284"/>
      <c r="G9208" s="284">
        <f t="shared" si="143"/>
        <v>5.45</v>
      </c>
    </row>
    <row r="9209" spans="1:7" x14ac:dyDescent="0.25">
      <c r="A9209" s="261" t="s">
        <v>5889</v>
      </c>
      <c r="B9209">
        <v>1870</v>
      </c>
      <c r="C9209" t="s">
        <v>9426</v>
      </c>
      <c r="D9209" t="s">
        <v>5694</v>
      </c>
      <c r="E9209" s="285">
        <v>3.15</v>
      </c>
      <c r="F9209" s="284"/>
      <c r="G9209" s="284">
        <f t="shared" si="143"/>
        <v>3.15</v>
      </c>
    </row>
    <row r="9210" spans="1:7" x14ac:dyDescent="0.25">
      <c r="A9210" s="261" t="s">
        <v>5889</v>
      </c>
      <c r="B9210">
        <v>1884</v>
      </c>
      <c r="C9210" t="s">
        <v>9427</v>
      </c>
      <c r="D9210" t="s">
        <v>5694</v>
      </c>
      <c r="E9210" s="285">
        <v>4.83</v>
      </c>
      <c r="F9210" s="284"/>
      <c r="G9210" s="284">
        <f t="shared" si="143"/>
        <v>4.83</v>
      </c>
    </row>
    <row r="9211" spans="1:7" x14ac:dyDescent="0.25">
      <c r="A9211" s="261" t="s">
        <v>5889</v>
      </c>
      <c r="B9211">
        <v>1887</v>
      </c>
      <c r="C9211" t="s">
        <v>9428</v>
      </c>
      <c r="D9211" t="s">
        <v>5694</v>
      </c>
      <c r="E9211" s="285">
        <v>27.39</v>
      </c>
      <c r="F9211" s="284"/>
      <c r="G9211" s="284">
        <f t="shared" si="143"/>
        <v>27.39</v>
      </c>
    </row>
    <row r="9212" spans="1:7" x14ac:dyDescent="0.25">
      <c r="A9212" s="261" t="s">
        <v>5889</v>
      </c>
      <c r="B9212">
        <v>1876</v>
      </c>
      <c r="C9212" t="s">
        <v>9429</v>
      </c>
      <c r="D9212" t="s">
        <v>5694</v>
      </c>
      <c r="E9212" s="285">
        <v>10.73</v>
      </c>
      <c r="F9212" s="284"/>
      <c r="G9212" s="284">
        <f t="shared" si="143"/>
        <v>10.73</v>
      </c>
    </row>
    <row r="9213" spans="1:7" x14ac:dyDescent="0.25">
      <c r="A9213" s="261" t="s">
        <v>5889</v>
      </c>
      <c r="B9213">
        <v>1879</v>
      </c>
      <c r="C9213" t="s">
        <v>9430</v>
      </c>
      <c r="D9213" t="s">
        <v>5694</v>
      </c>
      <c r="E9213" s="285">
        <v>3.19</v>
      </c>
      <c r="F9213" s="284"/>
      <c r="G9213" s="284">
        <f t="shared" si="143"/>
        <v>3.19</v>
      </c>
    </row>
    <row r="9214" spans="1:7" x14ac:dyDescent="0.25">
      <c r="A9214" s="261" t="s">
        <v>5889</v>
      </c>
      <c r="B9214">
        <v>1877</v>
      </c>
      <c r="C9214" t="s">
        <v>9431</v>
      </c>
      <c r="D9214" t="s">
        <v>5694</v>
      </c>
      <c r="E9214" s="285">
        <v>27.42</v>
      </c>
      <c r="F9214" s="284"/>
      <c r="G9214" s="284">
        <f t="shared" si="143"/>
        <v>27.42</v>
      </c>
    </row>
    <row r="9215" spans="1:7" x14ac:dyDescent="0.25">
      <c r="A9215" s="261" t="s">
        <v>5889</v>
      </c>
      <c r="B9215">
        <v>1878</v>
      </c>
      <c r="C9215" t="s">
        <v>9432</v>
      </c>
      <c r="D9215" t="s">
        <v>5694</v>
      </c>
      <c r="E9215" s="285">
        <v>55.1</v>
      </c>
      <c r="F9215" s="284"/>
      <c r="G9215" s="284">
        <f t="shared" si="143"/>
        <v>55.1</v>
      </c>
    </row>
    <row r="9216" spans="1:7" x14ac:dyDescent="0.25">
      <c r="A9216" s="261" t="s">
        <v>5889</v>
      </c>
      <c r="B9216">
        <v>2621</v>
      </c>
      <c r="C9216" t="s">
        <v>9433</v>
      </c>
      <c r="D9216" t="s">
        <v>5694</v>
      </c>
      <c r="E9216" s="285">
        <v>251.4</v>
      </c>
      <c r="F9216" s="284"/>
      <c r="G9216" s="284">
        <f t="shared" si="143"/>
        <v>251.4</v>
      </c>
    </row>
    <row r="9217" spans="1:7" x14ac:dyDescent="0.25">
      <c r="A9217" s="261" t="s">
        <v>5889</v>
      </c>
      <c r="B9217">
        <v>2616</v>
      </c>
      <c r="C9217" t="s">
        <v>9434</v>
      </c>
      <c r="D9217" t="s">
        <v>5694</v>
      </c>
      <c r="E9217" s="285">
        <v>7.11</v>
      </c>
      <c r="F9217" s="284"/>
      <c r="G9217" s="284">
        <f t="shared" si="143"/>
        <v>7.11</v>
      </c>
    </row>
    <row r="9218" spans="1:7" x14ac:dyDescent="0.25">
      <c r="A9218" s="261" t="s">
        <v>5889</v>
      </c>
      <c r="B9218">
        <v>2633</v>
      </c>
      <c r="C9218" t="s">
        <v>9435</v>
      </c>
      <c r="D9218" t="s">
        <v>5694</v>
      </c>
      <c r="E9218" s="285">
        <v>8.0500000000000007</v>
      </c>
      <c r="F9218" s="284"/>
      <c r="G9218" s="284">
        <f t="shared" si="143"/>
        <v>8.0500000000000007</v>
      </c>
    </row>
    <row r="9219" spans="1:7" x14ac:dyDescent="0.25">
      <c r="A9219" s="261" t="s">
        <v>5889</v>
      </c>
      <c r="B9219">
        <v>2617</v>
      </c>
      <c r="C9219" t="s">
        <v>9436</v>
      </c>
      <c r="D9219" t="s">
        <v>5694</v>
      </c>
      <c r="E9219" s="285">
        <v>10.94</v>
      </c>
      <c r="F9219" s="284"/>
      <c r="G9219" s="284">
        <f t="shared" ref="G9219:G9282" si="144">E9219-F9219</f>
        <v>10.94</v>
      </c>
    </row>
    <row r="9220" spans="1:7" x14ac:dyDescent="0.25">
      <c r="A9220" s="261" t="s">
        <v>5889</v>
      </c>
      <c r="B9220">
        <v>2618</v>
      </c>
      <c r="C9220" t="s">
        <v>9437</v>
      </c>
      <c r="D9220" t="s">
        <v>5694</v>
      </c>
      <c r="E9220" s="285">
        <v>24.9</v>
      </c>
      <c r="F9220" s="284"/>
      <c r="G9220" s="284">
        <f t="shared" si="144"/>
        <v>24.9</v>
      </c>
    </row>
    <row r="9221" spans="1:7" x14ac:dyDescent="0.25">
      <c r="A9221" s="261" t="s">
        <v>5889</v>
      </c>
      <c r="B9221">
        <v>2632</v>
      </c>
      <c r="C9221" t="s">
        <v>9438</v>
      </c>
      <c r="D9221" t="s">
        <v>5694</v>
      </c>
      <c r="E9221" s="285">
        <v>30.37</v>
      </c>
      <c r="F9221" s="284"/>
      <c r="G9221" s="284">
        <f t="shared" si="144"/>
        <v>30.37</v>
      </c>
    </row>
    <row r="9222" spans="1:7" x14ac:dyDescent="0.25">
      <c r="A9222" s="261" t="s">
        <v>5889</v>
      </c>
      <c r="B9222">
        <v>2631</v>
      </c>
      <c r="C9222" t="s">
        <v>9439</v>
      </c>
      <c r="D9222" t="s">
        <v>5694</v>
      </c>
      <c r="E9222" s="285">
        <v>44.59</v>
      </c>
      <c r="F9222" s="284"/>
      <c r="G9222" s="284">
        <f t="shared" si="144"/>
        <v>44.59</v>
      </c>
    </row>
    <row r="9223" spans="1:7" x14ac:dyDescent="0.25">
      <c r="A9223" s="261" t="s">
        <v>5889</v>
      </c>
      <c r="B9223">
        <v>2619</v>
      </c>
      <c r="C9223" t="s">
        <v>9440</v>
      </c>
      <c r="D9223" t="s">
        <v>5694</v>
      </c>
      <c r="E9223" s="285">
        <v>112.91</v>
      </c>
      <c r="F9223" s="284"/>
      <c r="G9223" s="284">
        <f t="shared" si="144"/>
        <v>112.91</v>
      </c>
    </row>
    <row r="9224" spans="1:7" x14ac:dyDescent="0.25">
      <c r="A9224" s="261" t="s">
        <v>5889</v>
      </c>
      <c r="B9224">
        <v>2620</v>
      </c>
      <c r="C9224" t="s">
        <v>9441</v>
      </c>
      <c r="D9224" t="s">
        <v>5694</v>
      </c>
      <c r="E9224" s="285">
        <v>148.22999999999999</v>
      </c>
      <c r="F9224" s="284"/>
      <c r="G9224" s="284">
        <f t="shared" si="144"/>
        <v>148.22999999999999</v>
      </c>
    </row>
    <row r="9225" spans="1:7" x14ac:dyDescent="0.25">
      <c r="A9225" s="261" t="s">
        <v>5889</v>
      </c>
      <c r="B9225">
        <v>44472</v>
      </c>
      <c r="C9225" t="s">
        <v>9442</v>
      </c>
      <c r="D9225" t="s">
        <v>5694</v>
      </c>
      <c r="E9225" s="285">
        <v>48.87</v>
      </c>
      <c r="F9225" s="284"/>
      <c r="G9225" s="284">
        <f t="shared" si="144"/>
        <v>48.87</v>
      </c>
    </row>
    <row r="9226" spans="1:7" x14ac:dyDescent="0.25">
      <c r="A9226" s="261" t="s">
        <v>5889</v>
      </c>
      <c r="B9226">
        <v>38369</v>
      </c>
      <c r="C9226" t="s">
        <v>9443</v>
      </c>
      <c r="D9226" t="s">
        <v>5694</v>
      </c>
      <c r="E9226" s="285">
        <v>22.92</v>
      </c>
      <c r="F9226" s="284"/>
      <c r="G9226" s="284">
        <f t="shared" si="144"/>
        <v>22.92</v>
      </c>
    </row>
    <row r="9227" spans="1:7" x14ac:dyDescent="0.25">
      <c r="A9227" s="261" t="s">
        <v>5889</v>
      </c>
      <c r="B9227">
        <v>38370</v>
      </c>
      <c r="C9227" t="s">
        <v>9444</v>
      </c>
      <c r="D9227" t="s">
        <v>5694</v>
      </c>
      <c r="E9227" s="285">
        <v>22.92</v>
      </c>
      <c r="F9227" s="284"/>
      <c r="G9227" s="284">
        <f t="shared" si="144"/>
        <v>22.92</v>
      </c>
    </row>
    <row r="9228" spans="1:7" x14ac:dyDescent="0.25">
      <c r="A9228" s="261" t="s">
        <v>5889</v>
      </c>
      <c r="B9228">
        <v>38372</v>
      </c>
      <c r="C9228" t="s">
        <v>9445</v>
      </c>
      <c r="D9228" t="s">
        <v>5694</v>
      </c>
      <c r="E9228" s="285">
        <v>25.31</v>
      </c>
      <c r="F9228" s="284"/>
      <c r="G9228" s="284">
        <f t="shared" si="144"/>
        <v>25.31</v>
      </c>
    </row>
    <row r="9229" spans="1:7" x14ac:dyDescent="0.25">
      <c r="A9229" s="261" t="s">
        <v>5889</v>
      </c>
      <c r="B9229">
        <v>2357</v>
      </c>
      <c r="C9229" t="s">
        <v>9446</v>
      </c>
      <c r="D9229" t="s">
        <v>5699</v>
      </c>
      <c r="E9229" s="285">
        <v>19.05</v>
      </c>
      <c r="F9229" s="284"/>
      <c r="G9229" s="284">
        <f t="shared" si="144"/>
        <v>19.05</v>
      </c>
    </row>
    <row r="9230" spans="1:7" x14ac:dyDescent="0.25">
      <c r="A9230" s="261" t="s">
        <v>5889</v>
      </c>
      <c r="B9230">
        <v>40806</v>
      </c>
      <c r="C9230" t="s">
        <v>9447</v>
      </c>
      <c r="D9230" t="s">
        <v>5700</v>
      </c>
      <c r="E9230" s="285">
        <v>3342.6</v>
      </c>
      <c r="F9230" s="284"/>
      <c r="G9230" s="284">
        <f t="shared" si="144"/>
        <v>3342.6</v>
      </c>
    </row>
    <row r="9231" spans="1:7" x14ac:dyDescent="0.25">
      <c r="A9231" s="261" t="s">
        <v>5889</v>
      </c>
      <c r="B9231">
        <v>2355</v>
      </c>
      <c r="C9231" t="s">
        <v>9448</v>
      </c>
      <c r="D9231" t="s">
        <v>5699</v>
      </c>
      <c r="E9231" s="285">
        <v>27.59</v>
      </c>
      <c r="F9231" s="284"/>
      <c r="G9231" s="284">
        <f t="shared" si="144"/>
        <v>27.59</v>
      </c>
    </row>
    <row r="9232" spans="1:7" x14ac:dyDescent="0.25">
      <c r="A9232" s="261" t="s">
        <v>5889</v>
      </c>
      <c r="B9232">
        <v>40805</v>
      </c>
      <c r="C9232" t="s">
        <v>9449</v>
      </c>
      <c r="D9232" t="s">
        <v>5700</v>
      </c>
      <c r="E9232" s="285">
        <v>4840.24</v>
      </c>
      <c r="F9232" s="284"/>
      <c r="G9232" s="284">
        <f t="shared" si="144"/>
        <v>4840.24</v>
      </c>
    </row>
    <row r="9233" spans="1:7" x14ac:dyDescent="0.25">
      <c r="A9233" s="261" t="s">
        <v>5889</v>
      </c>
      <c r="B9233">
        <v>2358</v>
      </c>
      <c r="C9233" t="s">
        <v>9450</v>
      </c>
      <c r="D9233" t="s">
        <v>5699</v>
      </c>
      <c r="E9233" s="285">
        <v>25.23</v>
      </c>
      <c r="F9233" s="284"/>
      <c r="G9233" s="284">
        <f t="shared" si="144"/>
        <v>25.23</v>
      </c>
    </row>
    <row r="9234" spans="1:7" x14ac:dyDescent="0.25">
      <c r="A9234" s="261" t="s">
        <v>5889</v>
      </c>
      <c r="B9234">
        <v>40807</v>
      </c>
      <c r="C9234" t="s">
        <v>9451</v>
      </c>
      <c r="D9234" t="s">
        <v>5700</v>
      </c>
      <c r="E9234" s="285">
        <v>4427.7700000000004</v>
      </c>
      <c r="F9234" s="284"/>
      <c r="G9234" s="284">
        <f t="shared" si="144"/>
        <v>4427.7700000000004</v>
      </c>
    </row>
    <row r="9235" spans="1:7" x14ac:dyDescent="0.25">
      <c r="A9235" s="261" t="s">
        <v>5889</v>
      </c>
      <c r="B9235">
        <v>2359</v>
      </c>
      <c r="C9235" t="s">
        <v>9452</v>
      </c>
      <c r="D9235" t="s">
        <v>5699</v>
      </c>
      <c r="E9235" s="285">
        <v>25.27</v>
      </c>
      <c r="F9235" s="284"/>
      <c r="G9235" s="284">
        <f t="shared" si="144"/>
        <v>25.27</v>
      </c>
    </row>
    <row r="9236" spans="1:7" x14ac:dyDescent="0.25">
      <c r="A9236" s="261" t="s">
        <v>5889</v>
      </c>
      <c r="B9236">
        <v>40808</v>
      </c>
      <c r="C9236" t="s">
        <v>9453</v>
      </c>
      <c r="D9236" t="s">
        <v>5700</v>
      </c>
      <c r="E9236" s="285">
        <v>4433.7</v>
      </c>
      <c r="F9236" s="284"/>
      <c r="G9236" s="284">
        <f t="shared" si="144"/>
        <v>4433.7</v>
      </c>
    </row>
    <row r="9237" spans="1:7" x14ac:dyDescent="0.25">
      <c r="A9237" s="261" t="s">
        <v>5889</v>
      </c>
      <c r="B9237">
        <v>44330</v>
      </c>
      <c r="C9237" t="s">
        <v>9454</v>
      </c>
      <c r="D9237" t="s">
        <v>5697</v>
      </c>
      <c r="E9237" s="285">
        <v>11.32</v>
      </c>
      <c r="F9237" s="284"/>
      <c r="G9237" s="284">
        <f t="shared" si="144"/>
        <v>11.32</v>
      </c>
    </row>
    <row r="9238" spans="1:7" x14ac:dyDescent="0.25">
      <c r="A9238" s="261" t="s">
        <v>5889</v>
      </c>
      <c r="B9238">
        <v>43144</v>
      </c>
      <c r="C9238" t="s">
        <v>9455</v>
      </c>
      <c r="D9238" t="s">
        <v>5696</v>
      </c>
      <c r="E9238" s="285">
        <v>39.299999999999997</v>
      </c>
      <c r="F9238" s="284"/>
      <c r="G9238" s="284">
        <f t="shared" si="144"/>
        <v>39.299999999999997</v>
      </c>
    </row>
    <row r="9239" spans="1:7" x14ac:dyDescent="0.25">
      <c r="A9239" s="261" t="s">
        <v>5889</v>
      </c>
      <c r="B9239">
        <v>39397</v>
      </c>
      <c r="C9239" t="s">
        <v>9456</v>
      </c>
      <c r="D9239" t="s">
        <v>5697</v>
      </c>
      <c r="E9239" s="285">
        <v>17.91</v>
      </c>
      <c r="F9239" s="284"/>
      <c r="G9239" s="284">
        <f t="shared" si="144"/>
        <v>17.91</v>
      </c>
    </row>
    <row r="9240" spans="1:7" x14ac:dyDescent="0.25">
      <c r="A9240" s="261" t="s">
        <v>5889</v>
      </c>
      <c r="B9240">
        <v>2692</v>
      </c>
      <c r="C9240" t="s">
        <v>9457</v>
      </c>
      <c r="D9240" t="s">
        <v>5697</v>
      </c>
      <c r="E9240" s="285">
        <v>7.22</v>
      </c>
      <c r="F9240" s="284"/>
      <c r="G9240" s="284">
        <f t="shared" si="144"/>
        <v>7.22</v>
      </c>
    </row>
    <row r="9241" spans="1:7" x14ac:dyDescent="0.25">
      <c r="A9241" s="261" t="s">
        <v>5889</v>
      </c>
      <c r="B9241">
        <v>44329</v>
      </c>
      <c r="C9241" t="s">
        <v>9458</v>
      </c>
      <c r="D9241" t="s">
        <v>5697</v>
      </c>
      <c r="E9241" s="285">
        <v>14.83</v>
      </c>
      <c r="F9241" s="284"/>
      <c r="G9241" s="284">
        <f t="shared" si="144"/>
        <v>14.83</v>
      </c>
    </row>
    <row r="9242" spans="1:7" x14ac:dyDescent="0.25">
      <c r="A9242" s="261" t="s">
        <v>5889</v>
      </c>
      <c r="B9242">
        <v>5318</v>
      </c>
      <c r="C9242" t="s">
        <v>9459</v>
      </c>
      <c r="D9242" t="s">
        <v>5697</v>
      </c>
      <c r="E9242" s="285">
        <v>23.98</v>
      </c>
      <c r="F9242" s="284"/>
      <c r="G9242" s="284">
        <f t="shared" si="144"/>
        <v>23.98</v>
      </c>
    </row>
    <row r="9243" spans="1:7" x14ac:dyDescent="0.25">
      <c r="A9243" s="261" t="s">
        <v>5889</v>
      </c>
      <c r="B9243">
        <v>5330</v>
      </c>
      <c r="C9243" t="s">
        <v>9460</v>
      </c>
      <c r="D9243" t="s">
        <v>5697</v>
      </c>
      <c r="E9243" s="285">
        <v>54.66</v>
      </c>
      <c r="F9243" s="284"/>
      <c r="G9243" s="284">
        <f t="shared" si="144"/>
        <v>54.66</v>
      </c>
    </row>
    <row r="9244" spans="1:7" x14ac:dyDescent="0.25">
      <c r="A9244" s="261" t="s">
        <v>5889</v>
      </c>
      <c r="B9244">
        <v>44532</v>
      </c>
      <c r="C9244" t="s">
        <v>9461</v>
      </c>
      <c r="D9244" t="s">
        <v>5694</v>
      </c>
      <c r="E9244" s="285">
        <v>28.41</v>
      </c>
      <c r="F9244" s="284"/>
      <c r="G9244" s="284">
        <f t="shared" si="144"/>
        <v>28.41</v>
      </c>
    </row>
    <row r="9245" spans="1:7" x14ac:dyDescent="0.25">
      <c r="A9245" s="261" t="s">
        <v>5889</v>
      </c>
      <c r="B9245">
        <v>44531</v>
      </c>
      <c r="C9245" t="s">
        <v>9462</v>
      </c>
      <c r="D9245" t="s">
        <v>5694</v>
      </c>
      <c r="E9245" s="285">
        <v>90.3</v>
      </c>
      <c r="F9245" s="284"/>
      <c r="G9245" s="284">
        <f t="shared" si="144"/>
        <v>90.3</v>
      </c>
    </row>
    <row r="9246" spans="1:7" x14ac:dyDescent="0.25">
      <c r="A9246" s="261" t="s">
        <v>5889</v>
      </c>
      <c r="B9246">
        <v>38140</v>
      </c>
      <c r="C9246" t="s">
        <v>9463</v>
      </c>
      <c r="D9246" t="s">
        <v>5694</v>
      </c>
      <c r="E9246" s="285">
        <v>21.9</v>
      </c>
      <c r="F9246" s="284"/>
      <c r="G9246" s="284">
        <f t="shared" si="144"/>
        <v>21.9</v>
      </c>
    </row>
    <row r="9247" spans="1:7" x14ac:dyDescent="0.25">
      <c r="A9247" s="261" t="s">
        <v>5889</v>
      </c>
      <c r="B9247">
        <v>13887</v>
      </c>
      <c r="C9247" t="s">
        <v>9464</v>
      </c>
      <c r="D9247" t="s">
        <v>5694</v>
      </c>
      <c r="E9247" s="285">
        <v>518.49</v>
      </c>
      <c r="F9247" s="284"/>
      <c r="G9247" s="284">
        <f t="shared" si="144"/>
        <v>518.49</v>
      </c>
    </row>
    <row r="9248" spans="1:7" x14ac:dyDescent="0.25">
      <c r="A9248" s="261" t="s">
        <v>5889</v>
      </c>
      <c r="B9248">
        <v>44495</v>
      </c>
      <c r="C9248" t="s">
        <v>9465</v>
      </c>
      <c r="D9248" t="s">
        <v>5694</v>
      </c>
      <c r="E9248" s="285">
        <v>23.08</v>
      </c>
      <c r="F9248" s="284"/>
      <c r="G9248" s="284">
        <f t="shared" si="144"/>
        <v>23.08</v>
      </c>
    </row>
    <row r="9249" spans="1:7" x14ac:dyDescent="0.25">
      <c r="A9249" s="261" t="s">
        <v>5889</v>
      </c>
      <c r="B9249">
        <v>44533</v>
      </c>
      <c r="C9249" t="s">
        <v>9466</v>
      </c>
      <c r="D9249" t="s">
        <v>5694</v>
      </c>
      <c r="E9249" s="285">
        <v>21.79</v>
      </c>
      <c r="F9249" s="284"/>
      <c r="G9249" s="284">
        <f t="shared" si="144"/>
        <v>21.79</v>
      </c>
    </row>
    <row r="9250" spans="1:7" x14ac:dyDescent="0.25">
      <c r="A9250" s="261" t="s">
        <v>5889</v>
      </c>
      <c r="B9250">
        <v>44534</v>
      </c>
      <c r="C9250" t="s">
        <v>9467</v>
      </c>
      <c r="D9250" t="s">
        <v>5694</v>
      </c>
      <c r="E9250" s="285">
        <v>5.68</v>
      </c>
      <c r="F9250" s="284"/>
      <c r="G9250" s="284">
        <f t="shared" si="144"/>
        <v>5.68</v>
      </c>
    </row>
    <row r="9251" spans="1:7" x14ac:dyDescent="0.25">
      <c r="A9251" s="261" t="s">
        <v>5889</v>
      </c>
      <c r="B9251">
        <v>34544</v>
      </c>
      <c r="C9251" t="s">
        <v>9468</v>
      </c>
      <c r="D9251" t="s">
        <v>5694</v>
      </c>
      <c r="E9251" s="285">
        <v>1387.88</v>
      </c>
      <c r="F9251" s="284"/>
      <c r="G9251" s="284">
        <f t="shared" si="144"/>
        <v>1387.88</v>
      </c>
    </row>
    <row r="9252" spans="1:7" x14ac:dyDescent="0.25">
      <c r="A9252" s="261" t="s">
        <v>5889</v>
      </c>
      <c r="B9252">
        <v>34729</v>
      </c>
      <c r="C9252" t="s">
        <v>9469</v>
      </c>
      <c r="D9252" t="s">
        <v>5694</v>
      </c>
      <c r="E9252" s="285">
        <v>1091.78</v>
      </c>
      <c r="F9252" s="284"/>
      <c r="G9252" s="284">
        <f t="shared" si="144"/>
        <v>1091.78</v>
      </c>
    </row>
    <row r="9253" spans="1:7" x14ac:dyDescent="0.25">
      <c r="A9253" s="261" t="s">
        <v>5889</v>
      </c>
      <c r="B9253">
        <v>34734</v>
      </c>
      <c r="C9253" t="s">
        <v>9470</v>
      </c>
      <c r="D9253" t="s">
        <v>5694</v>
      </c>
      <c r="E9253" s="285">
        <v>1690.42</v>
      </c>
      <c r="F9253" s="284"/>
      <c r="G9253" s="284">
        <f t="shared" si="144"/>
        <v>1690.42</v>
      </c>
    </row>
    <row r="9254" spans="1:7" x14ac:dyDescent="0.25">
      <c r="A9254" s="261" t="s">
        <v>5889</v>
      </c>
      <c r="B9254">
        <v>34738</v>
      </c>
      <c r="C9254" t="s">
        <v>9471</v>
      </c>
      <c r="D9254" t="s">
        <v>5694</v>
      </c>
      <c r="E9254" s="285">
        <v>3949.36</v>
      </c>
      <c r="F9254" s="284"/>
      <c r="G9254" s="284">
        <f t="shared" si="144"/>
        <v>3949.36</v>
      </c>
    </row>
    <row r="9255" spans="1:7" x14ac:dyDescent="0.25">
      <c r="A9255" s="261" t="s">
        <v>5889</v>
      </c>
      <c r="B9255">
        <v>34623</v>
      </c>
      <c r="C9255" t="s">
        <v>9472</v>
      </c>
      <c r="D9255" t="s">
        <v>5694</v>
      </c>
      <c r="E9255" s="285">
        <v>47.32</v>
      </c>
      <c r="F9255" s="284"/>
      <c r="G9255" s="284">
        <f t="shared" si="144"/>
        <v>47.32</v>
      </c>
    </row>
    <row r="9256" spans="1:7" x14ac:dyDescent="0.25">
      <c r="A9256" s="261" t="s">
        <v>5889</v>
      </c>
      <c r="B9256">
        <v>34616</v>
      </c>
      <c r="C9256" t="s">
        <v>9473</v>
      </c>
      <c r="D9256" t="s">
        <v>5694</v>
      </c>
      <c r="E9256" s="285">
        <v>48.06</v>
      </c>
      <c r="F9256" s="284"/>
      <c r="G9256" s="284">
        <f t="shared" si="144"/>
        <v>48.06</v>
      </c>
    </row>
    <row r="9257" spans="1:7" x14ac:dyDescent="0.25">
      <c r="A9257" s="261" t="s">
        <v>5889</v>
      </c>
      <c r="B9257">
        <v>34628</v>
      </c>
      <c r="C9257" t="s">
        <v>9474</v>
      </c>
      <c r="D9257" t="s">
        <v>5694</v>
      </c>
      <c r="E9257" s="285">
        <v>67.790000000000006</v>
      </c>
      <c r="F9257" s="284"/>
      <c r="G9257" s="284">
        <f t="shared" si="144"/>
        <v>67.790000000000006</v>
      </c>
    </row>
    <row r="9258" spans="1:7" x14ac:dyDescent="0.25">
      <c r="A9258" s="261" t="s">
        <v>5889</v>
      </c>
      <c r="B9258">
        <v>34686</v>
      </c>
      <c r="C9258" t="s">
        <v>9475</v>
      </c>
      <c r="D9258" t="s">
        <v>5694</v>
      </c>
      <c r="E9258" s="285">
        <v>12.43</v>
      </c>
      <c r="F9258" s="284"/>
      <c r="G9258" s="284">
        <f t="shared" si="144"/>
        <v>12.43</v>
      </c>
    </row>
    <row r="9259" spans="1:7" x14ac:dyDescent="0.25">
      <c r="A9259" s="261" t="s">
        <v>5889</v>
      </c>
      <c r="B9259">
        <v>34653</v>
      </c>
      <c r="C9259" t="s">
        <v>9476</v>
      </c>
      <c r="D9259" t="s">
        <v>5694</v>
      </c>
      <c r="E9259" s="285">
        <v>8.3800000000000008</v>
      </c>
      <c r="F9259" s="284"/>
      <c r="G9259" s="284">
        <f t="shared" si="144"/>
        <v>8.3800000000000008</v>
      </c>
    </row>
    <row r="9260" spans="1:7" x14ac:dyDescent="0.25">
      <c r="A9260" s="261" t="s">
        <v>5889</v>
      </c>
      <c r="B9260">
        <v>34688</v>
      </c>
      <c r="C9260" t="s">
        <v>9477</v>
      </c>
      <c r="D9260" t="s">
        <v>5694</v>
      </c>
      <c r="E9260" s="285">
        <v>15.19</v>
      </c>
      <c r="F9260" s="284"/>
      <c r="G9260" s="284">
        <f t="shared" si="144"/>
        <v>15.19</v>
      </c>
    </row>
    <row r="9261" spans="1:7" x14ac:dyDescent="0.25">
      <c r="A9261" s="261" t="s">
        <v>5889</v>
      </c>
      <c r="B9261">
        <v>34709</v>
      </c>
      <c r="C9261" t="s">
        <v>9478</v>
      </c>
      <c r="D9261" t="s">
        <v>5694</v>
      </c>
      <c r="E9261" s="285">
        <v>58.89</v>
      </c>
      <c r="F9261" s="284"/>
      <c r="G9261" s="284">
        <f t="shared" si="144"/>
        <v>58.89</v>
      </c>
    </row>
    <row r="9262" spans="1:7" x14ac:dyDescent="0.25">
      <c r="A9262" s="261" t="s">
        <v>5889</v>
      </c>
      <c r="B9262">
        <v>34714</v>
      </c>
      <c r="C9262" t="s">
        <v>9479</v>
      </c>
      <c r="D9262" t="s">
        <v>5694</v>
      </c>
      <c r="E9262" s="285">
        <v>70.33</v>
      </c>
      <c r="F9262" s="284"/>
      <c r="G9262" s="284">
        <f t="shared" si="144"/>
        <v>70.33</v>
      </c>
    </row>
    <row r="9263" spans="1:7" x14ac:dyDescent="0.25">
      <c r="A9263" s="261" t="s">
        <v>5889</v>
      </c>
      <c r="B9263">
        <v>2391</v>
      </c>
      <c r="C9263" t="s">
        <v>9480</v>
      </c>
      <c r="D9263" t="s">
        <v>5694</v>
      </c>
      <c r="E9263" s="285">
        <v>321.20999999999998</v>
      </c>
      <c r="F9263" s="284"/>
      <c r="G9263" s="284">
        <f t="shared" si="144"/>
        <v>321.20999999999998</v>
      </c>
    </row>
    <row r="9264" spans="1:7" x14ac:dyDescent="0.25">
      <c r="A9264" s="261" t="s">
        <v>5889</v>
      </c>
      <c r="B9264">
        <v>2374</v>
      </c>
      <c r="C9264" t="s">
        <v>9481</v>
      </c>
      <c r="D9264" t="s">
        <v>5694</v>
      </c>
      <c r="E9264" s="285">
        <v>364.41</v>
      </c>
      <c r="F9264" s="284"/>
      <c r="G9264" s="284">
        <f t="shared" si="144"/>
        <v>364.41</v>
      </c>
    </row>
    <row r="9265" spans="1:7" x14ac:dyDescent="0.25">
      <c r="A9265" s="261" t="s">
        <v>5889</v>
      </c>
      <c r="B9265">
        <v>2377</v>
      </c>
      <c r="C9265" t="s">
        <v>9482</v>
      </c>
      <c r="D9265" t="s">
        <v>5694</v>
      </c>
      <c r="E9265" s="285">
        <v>511.41</v>
      </c>
      <c r="F9265" s="284"/>
      <c r="G9265" s="284">
        <f t="shared" si="144"/>
        <v>511.41</v>
      </c>
    </row>
    <row r="9266" spans="1:7" x14ac:dyDescent="0.25">
      <c r="A9266" s="261" t="s">
        <v>5889</v>
      </c>
      <c r="B9266">
        <v>2393</v>
      </c>
      <c r="C9266" t="s">
        <v>9483</v>
      </c>
      <c r="D9266" t="s">
        <v>5694</v>
      </c>
      <c r="E9266" s="285">
        <v>856.42</v>
      </c>
      <c r="F9266" s="284"/>
      <c r="G9266" s="284">
        <f t="shared" si="144"/>
        <v>856.42</v>
      </c>
    </row>
    <row r="9267" spans="1:7" x14ac:dyDescent="0.25">
      <c r="A9267" s="261" t="s">
        <v>5889</v>
      </c>
      <c r="B9267">
        <v>34705</v>
      </c>
      <c r="C9267" t="s">
        <v>9484</v>
      </c>
      <c r="D9267" t="s">
        <v>5694</v>
      </c>
      <c r="E9267" s="285">
        <v>749.06</v>
      </c>
      <c r="F9267" s="284"/>
      <c r="G9267" s="284">
        <f t="shared" si="144"/>
        <v>749.06</v>
      </c>
    </row>
    <row r="9268" spans="1:7" x14ac:dyDescent="0.25">
      <c r="A9268" s="261" t="s">
        <v>5889</v>
      </c>
      <c r="B9268">
        <v>34707</v>
      </c>
      <c r="C9268" t="s">
        <v>9485</v>
      </c>
      <c r="D9268" t="s">
        <v>5694</v>
      </c>
      <c r="E9268" s="285">
        <v>1388.02</v>
      </c>
      <c r="F9268" s="284"/>
      <c r="G9268" s="284">
        <f t="shared" si="144"/>
        <v>1388.02</v>
      </c>
    </row>
    <row r="9269" spans="1:7" x14ac:dyDescent="0.25">
      <c r="A9269" s="261" t="s">
        <v>5889</v>
      </c>
      <c r="B9269">
        <v>2378</v>
      </c>
      <c r="C9269" t="s">
        <v>9486</v>
      </c>
      <c r="D9269" t="s">
        <v>5694</v>
      </c>
      <c r="E9269" s="285">
        <v>1176.4000000000001</v>
      </c>
      <c r="F9269" s="284"/>
      <c r="G9269" s="284">
        <f t="shared" si="144"/>
        <v>1176.4000000000001</v>
      </c>
    </row>
    <row r="9270" spans="1:7" x14ac:dyDescent="0.25">
      <c r="A9270" s="261" t="s">
        <v>5889</v>
      </c>
      <c r="B9270">
        <v>2379</v>
      </c>
      <c r="C9270" t="s">
        <v>9487</v>
      </c>
      <c r="D9270" t="s">
        <v>5694</v>
      </c>
      <c r="E9270" s="285">
        <v>1176.4000000000001</v>
      </c>
      <c r="F9270" s="284"/>
      <c r="G9270" s="284">
        <f t="shared" si="144"/>
        <v>1176.4000000000001</v>
      </c>
    </row>
    <row r="9271" spans="1:7" x14ac:dyDescent="0.25">
      <c r="A9271" s="261" t="s">
        <v>5889</v>
      </c>
      <c r="B9271">
        <v>2376</v>
      </c>
      <c r="C9271" t="s">
        <v>9488</v>
      </c>
      <c r="D9271" t="s">
        <v>5694</v>
      </c>
      <c r="E9271" s="285">
        <v>1937.53</v>
      </c>
      <c r="F9271" s="284"/>
      <c r="G9271" s="284">
        <f t="shared" si="144"/>
        <v>1937.53</v>
      </c>
    </row>
    <row r="9272" spans="1:7" x14ac:dyDescent="0.25">
      <c r="A9272" s="261" t="s">
        <v>5889</v>
      </c>
      <c r="B9272">
        <v>2394</v>
      </c>
      <c r="C9272" t="s">
        <v>9489</v>
      </c>
      <c r="D9272" t="s">
        <v>5694</v>
      </c>
      <c r="E9272" s="285">
        <v>4142.09</v>
      </c>
      <c r="F9272" s="284"/>
      <c r="G9272" s="284">
        <f t="shared" si="144"/>
        <v>4142.09</v>
      </c>
    </row>
    <row r="9273" spans="1:7" x14ac:dyDescent="0.25">
      <c r="A9273" s="261" t="s">
        <v>5889</v>
      </c>
      <c r="B9273">
        <v>2388</v>
      </c>
      <c r="C9273" t="s">
        <v>9490</v>
      </c>
      <c r="D9273" t="s">
        <v>5694</v>
      </c>
      <c r="E9273" s="285">
        <v>58.45</v>
      </c>
      <c r="F9273" s="284"/>
      <c r="G9273" s="284">
        <f t="shared" si="144"/>
        <v>58.45</v>
      </c>
    </row>
    <row r="9274" spans="1:7" x14ac:dyDescent="0.25">
      <c r="A9274" s="261" t="s">
        <v>5889</v>
      </c>
      <c r="B9274">
        <v>34606</v>
      </c>
      <c r="C9274" t="s">
        <v>9491</v>
      </c>
      <c r="D9274" t="s">
        <v>5694</v>
      </c>
      <c r="E9274" s="285">
        <v>89.65</v>
      </c>
      <c r="F9274" s="284"/>
      <c r="G9274" s="284">
        <f t="shared" si="144"/>
        <v>89.65</v>
      </c>
    </row>
    <row r="9275" spans="1:7" x14ac:dyDescent="0.25">
      <c r="A9275" s="261" t="s">
        <v>5889</v>
      </c>
      <c r="B9275">
        <v>34689</v>
      </c>
      <c r="C9275" t="s">
        <v>9492</v>
      </c>
      <c r="D9275" t="s">
        <v>5694</v>
      </c>
      <c r="E9275" s="285">
        <v>28.54</v>
      </c>
      <c r="F9275" s="284"/>
      <c r="G9275" s="284">
        <f t="shared" si="144"/>
        <v>28.54</v>
      </c>
    </row>
    <row r="9276" spans="1:7" x14ac:dyDescent="0.25">
      <c r="A9276" s="261" t="s">
        <v>5889</v>
      </c>
      <c r="B9276">
        <v>2370</v>
      </c>
      <c r="C9276" t="s">
        <v>9493</v>
      </c>
      <c r="D9276" t="s">
        <v>5694</v>
      </c>
      <c r="E9276" s="285">
        <v>10.86</v>
      </c>
      <c r="F9276" s="284"/>
      <c r="G9276" s="284">
        <f t="shared" si="144"/>
        <v>10.86</v>
      </c>
    </row>
    <row r="9277" spans="1:7" x14ac:dyDescent="0.25">
      <c r="A9277" s="261" t="s">
        <v>5889</v>
      </c>
      <c r="B9277">
        <v>2386</v>
      </c>
      <c r="C9277" t="s">
        <v>9494</v>
      </c>
      <c r="D9277" t="s">
        <v>5694</v>
      </c>
      <c r="E9277" s="285">
        <v>18.22</v>
      </c>
      <c r="F9277" s="284"/>
      <c r="G9277" s="284">
        <f t="shared" si="144"/>
        <v>18.22</v>
      </c>
    </row>
    <row r="9278" spans="1:7" x14ac:dyDescent="0.25">
      <c r="A9278" s="261" t="s">
        <v>5889</v>
      </c>
      <c r="B9278">
        <v>2392</v>
      </c>
      <c r="C9278" t="s">
        <v>9495</v>
      </c>
      <c r="D9278" t="s">
        <v>5694</v>
      </c>
      <c r="E9278" s="285">
        <v>72.900000000000006</v>
      </c>
      <c r="F9278" s="284"/>
      <c r="G9278" s="284">
        <f t="shared" si="144"/>
        <v>72.900000000000006</v>
      </c>
    </row>
    <row r="9279" spans="1:7" x14ac:dyDescent="0.25">
      <c r="A9279" s="261" t="s">
        <v>5889</v>
      </c>
      <c r="B9279">
        <v>2373</v>
      </c>
      <c r="C9279" t="s">
        <v>9496</v>
      </c>
      <c r="D9279" t="s">
        <v>5694</v>
      </c>
      <c r="E9279" s="285">
        <v>102.71</v>
      </c>
      <c r="F9279" s="284"/>
      <c r="G9279" s="284">
        <f t="shared" si="144"/>
        <v>102.71</v>
      </c>
    </row>
    <row r="9280" spans="1:7" x14ac:dyDescent="0.25">
      <c r="A9280" s="261" t="s">
        <v>5889</v>
      </c>
      <c r="B9280">
        <v>39465</v>
      </c>
      <c r="C9280" t="s">
        <v>9497</v>
      </c>
      <c r="D9280" t="s">
        <v>5694</v>
      </c>
      <c r="E9280" s="285">
        <v>62.74</v>
      </c>
      <c r="F9280" s="284"/>
      <c r="G9280" s="284">
        <f t="shared" si="144"/>
        <v>62.74</v>
      </c>
    </row>
    <row r="9281" spans="1:7" x14ac:dyDescent="0.25">
      <c r="A9281" s="261" t="s">
        <v>5889</v>
      </c>
      <c r="B9281">
        <v>39466</v>
      </c>
      <c r="C9281" t="s">
        <v>9498</v>
      </c>
      <c r="D9281" t="s">
        <v>5694</v>
      </c>
      <c r="E9281" s="285">
        <v>70.59</v>
      </c>
      <c r="F9281" s="284"/>
      <c r="G9281" s="284">
        <f t="shared" si="144"/>
        <v>70.59</v>
      </c>
    </row>
    <row r="9282" spans="1:7" x14ac:dyDescent="0.25">
      <c r="A9282" s="261" t="s">
        <v>5889</v>
      </c>
      <c r="B9282">
        <v>39467</v>
      </c>
      <c r="C9282" t="s">
        <v>9499</v>
      </c>
      <c r="D9282" t="s">
        <v>5694</v>
      </c>
      <c r="E9282" s="285">
        <v>90.29</v>
      </c>
      <c r="F9282" s="284"/>
      <c r="G9282" s="284">
        <f t="shared" si="144"/>
        <v>90.29</v>
      </c>
    </row>
    <row r="9283" spans="1:7" x14ac:dyDescent="0.25">
      <c r="A9283" s="261" t="s">
        <v>5889</v>
      </c>
      <c r="B9283">
        <v>39468</v>
      </c>
      <c r="C9283" t="s">
        <v>9500</v>
      </c>
      <c r="D9283" t="s">
        <v>5694</v>
      </c>
      <c r="E9283" s="285">
        <v>160.49</v>
      </c>
      <c r="F9283" s="284"/>
      <c r="G9283" s="284">
        <f t="shared" ref="G9283:G9346" si="145">E9283-F9283</f>
        <v>160.49</v>
      </c>
    </row>
    <row r="9284" spans="1:7" x14ac:dyDescent="0.25">
      <c r="A9284" s="261" t="s">
        <v>5889</v>
      </c>
      <c r="B9284">
        <v>39469</v>
      </c>
      <c r="C9284" t="s">
        <v>9501</v>
      </c>
      <c r="D9284" t="s">
        <v>5694</v>
      </c>
      <c r="E9284" s="285">
        <v>65.37</v>
      </c>
      <c r="F9284" s="284"/>
      <c r="G9284" s="284">
        <f t="shared" si="145"/>
        <v>65.37</v>
      </c>
    </row>
    <row r="9285" spans="1:7" x14ac:dyDescent="0.25">
      <c r="A9285" s="261" t="s">
        <v>5889</v>
      </c>
      <c r="B9285">
        <v>39470</v>
      </c>
      <c r="C9285" t="s">
        <v>9502</v>
      </c>
      <c r="D9285" t="s">
        <v>5694</v>
      </c>
      <c r="E9285" s="285">
        <v>80.319999999999993</v>
      </c>
      <c r="F9285" s="284"/>
      <c r="G9285" s="284">
        <f t="shared" si="145"/>
        <v>80.319999999999993</v>
      </c>
    </row>
    <row r="9286" spans="1:7" x14ac:dyDescent="0.25">
      <c r="A9286" s="261" t="s">
        <v>5889</v>
      </c>
      <c r="B9286">
        <v>39471</v>
      </c>
      <c r="C9286" t="s">
        <v>9503</v>
      </c>
      <c r="D9286" t="s">
        <v>5694</v>
      </c>
      <c r="E9286" s="285">
        <v>96.53</v>
      </c>
      <c r="F9286" s="284"/>
      <c r="G9286" s="284">
        <f t="shared" si="145"/>
        <v>96.53</v>
      </c>
    </row>
    <row r="9287" spans="1:7" x14ac:dyDescent="0.25">
      <c r="A9287" s="261" t="s">
        <v>5889</v>
      </c>
      <c r="B9287">
        <v>39472</v>
      </c>
      <c r="C9287" t="s">
        <v>9504</v>
      </c>
      <c r="D9287" t="s">
        <v>5694</v>
      </c>
      <c r="E9287" s="285">
        <v>167.72</v>
      </c>
      <c r="F9287" s="284"/>
      <c r="G9287" s="284">
        <f t="shared" si="145"/>
        <v>167.72</v>
      </c>
    </row>
    <row r="9288" spans="1:7" x14ac:dyDescent="0.25">
      <c r="A9288" s="261" t="s">
        <v>5889</v>
      </c>
      <c r="B9288">
        <v>39473</v>
      </c>
      <c r="C9288" t="s">
        <v>9505</v>
      </c>
      <c r="D9288" t="s">
        <v>5694</v>
      </c>
      <c r="E9288" s="285">
        <v>108.35</v>
      </c>
      <c r="F9288" s="284"/>
      <c r="G9288" s="284">
        <f t="shared" si="145"/>
        <v>108.35</v>
      </c>
    </row>
    <row r="9289" spans="1:7" x14ac:dyDescent="0.25">
      <c r="A9289" s="261" t="s">
        <v>5889</v>
      </c>
      <c r="B9289">
        <v>39474</v>
      </c>
      <c r="C9289" t="s">
        <v>9506</v>
      </c>
      <c r="D9289" t="s">
        <v>5694</v>
      </c>
      <c r="E9289" s="285">
        <v>115.5</v>
      </c>
      <c r="F9289" s="284"/>
      <c r="G9289" s="284">
        <f t="shared" si="145"/>
        <v>115.5</v>
      </c>
    </row>
    <row r="9290" spans="1:7" x14ac:dyDescent="0.25">
      <c r="A9290" s="261" t="s">
        <v>5889</v>
      </c>
      <c r="B9290">
        <v>39475</v>
      </c>
      <c r="C9290" t="s">
        <v>9507</v>
      </c>
      <c r="D9290" t="s">
        <v>5694</v>
      </c>
      <c r="E9290" s="285">
        <v>131.05000000000001</v>
      </c>
      <c r="F9290" s="284"/>
      <c r="G9290" s="284">
        <f t="shared" si="145"/>
        <v>131.05000000000001</v>
      </c>
    </row>
    <row r="9291" spans="1:7" x14ac:dyDescent="0.25">
      <c r="A9291" s="261" t="s">
        <v>5889</v>
      </c>
      <c r="B9291">
        <v>39476</v>
      </c>
      <c r="C9291" t="s">
        <v>9508</v>
      </c>
      <c r="D9291" t="s">
        <v>5694</v>
      </c>
      <c r="E9291" s="285">
        <v>246.7</v>
      </c>
      <c r="F9291" s="284"/>
      <c r="G9291" s="284">
        <f t="shared" si="145"/>
        <v>246.7</v>
      </c>
    </row>
    <row r="9292" spans="1:7" x14ac:dyDescent="0.25">
      <c r="A9292" s="261" t="s">
        <v>5889</v>
      </c>
      <c r="B9292">
        <v>39477</v>
      </c>
      <c r="C9292" t="s">
        <v>9509</v>
      </c>
      <c r="D9292" t="s">
        <v>5694</v>
      </c>
      <c r="E9292" s="285">
        <v>120.87</v>
      </c>
      <c r="F9292" s="284"/>
      <c r="G9292" s="284">
        <f t="shared" si="145"/>
        <v>120.87</v>
      </c>
    </row>
    <row r="9293" spans="1:7" x14ac:dyDescent="0.25">
      <c r="A9293" s="261" t="s">
        <v>5889</v>
      </c>
      <c r="B9293">
        <v>39478</v>
      </c>
      <c r="C9293" t="s">
        <v>9510</v>
      </c>
      <c r="D9293" t="s">
        <v>5694</v>
      </c>
      <c r="E9293" s="285">
        <v>124.61</v>
      </c>
      <c r="F9293" s="284"/>
      <c r="G9293" s="284">
        <f t="shared" si="145"/>
        <v>124.61</v>
      </c>
    </row>
    <row r="9294" spans="1:7" x14ac:dyDescent="0.25">
      <c r="A9294" s="261" t="s">
        <v>5889</v>
      </c>
      <c r="B9294">
        <v>39479</v>
      </c>
      <c r="C9294" t="s">
        <v>9511</v>
      </c>
      <c r="D9294" t="s">
        <v>5694</v>
      </c>
      <c r="E9294" s="285">
        <v>146.82</v>
      </c>
      <c r="F9294" s="284"/>
      <c r="G9294" s="284">
        <f t="shared" si="145"/>
        <v>146.82</v>
      </c>
    </row>
    <row r="9295" spans="1:7" x14ac:dyDescent="0.25">
      <c r="A9295" s="261" t="s">
        <v>5889</v>
      </c>
      <c r="B9295">
        <v>39480</v>
      </c>
      <c r="C9295" t="s">
        <v>9512</v>
      </c>
      <c r="D9295" t="s">
        <v>5694</v>
      </c>
      <c r="E9295" s="285">
        <v>302.95999999999998</v>
      </c>
      <c r="F9295" s="284"/>
      <c r="G9295" s="284">
        <f t="shared" si="145"/>
        <v>302.95999999999998</v>
      </c>
    </row>
    <row r="9296" spans="1:7" x14ac:dyDescent="0.25">
      <c r="A9296" s="261" t="s">
        <v>5889</v>
      </c>
      <c r="B9296">
        <v>39459</v>
      </c>
      <c r="C9296" t="s">
        <v>9513</v>
      </c>
      <c r="D9296" t="s">
        <v>5694</v>
      </c>
      <c r="E9296" s="285">
        <v>257.14</v>
      </c>
      <c r="F9296" s="284"/>
      <c r="G9296" s="284">
        <f t="shared" si="145"/>
        <v>257.14</v>
      </c>
    </row>
    <row r="9297" spans="1:7" x14ac:dyDescent="0.25">
      <c r="A9297" s="261" t="s">
        <v>5889</v>
      </c>
      <c r="B9297">
        <v>39445</v>
      </c>
      <c r="C9297" t="s">
        <v>9514</v>
      </c>
      <c r="D9297" t="s">
        <v>5694</v>
      </c>
      <c r="E9297" s="285">
        <v>129.11000000000001</v>
      </c>
      <c r="F9297" s="284"/>
      <c r="G9297" s="284">
        <f t="shared" si="145"/>
        <v>129.11000000000001</v>
      </c>
    </row>
    <row r="9298" spans="1:7" x14ac:dyDescent="0.25">
      <c r="A9298" s="261" t="s">
        <v>5889</v>
      </c>
      <c r="B9298">
        <v>39446</v>
      </c>
      <c r="C9298" t="s">
        <v>9515</v>
      </c>
      <c r="D9298" t="s">
        <v>5694</v>
      </c>
      <c r="E9298" s="285">
        <v>131.41</v>
      </c>
      <c r="F9298" s="284"/>
      <c r="G9298" s="284">
        <f t="shared" si="145"/>
        <v>131.41</v>
      </c>
    </row>
    <row r="9299" spans="1:7" x14ac:dyDescent="0.25">
      <c r="A9299" s="261" t="s">
        <v>5889</v>
      </c>
      <c r="B9299">
        <v>39447</v>
      </c>
      <c r="C9299" t="s">
        <v>9516</v>
      </c>
      <c r="D9299" t="s">
        <v>5694</v>
      </c>
      <c r="E9299" s="285">
        <v>140.52000000000001</v>
      </c>
      <c r="F9299" s="284"/>
      <c r="G9299" s="284">
        <f t="shared" si="145"/>
        <v>140.52000000000001</v>
      </c>
    </row>
    <row r="9300" spans="1:7" x14ac:dyDescent="0.25">
      <c r="A9300" s="261" t="s">
        <v>5889</v>
      </c>
      <c r="B9300">
        <v>39448</v>
      </c>
      <c r="C9300" t="s">
        <v>9517</v>
      </c>
      <c r="D9300" t="s">
        <v>5694</v>
      </c>
      <c r="E9300" s="285">
        <v>239.62</v>
      </c>
      <c r="F9300" s="284"/>
      <c r="G9300" s="284">
        <f t="shared" si="145"/>
        <v>239.62</v>
      </c>
    </row>
    <row r="9301" spans="1:7" x14ac:dyDescent="0.25">
      <c r="A9301" s="261" t="s">
        <v>5889</v>
      </c>
      <c r="B9301">
        <v>39450</v>
      </c>
      <c r="C9301" t="s">
        <v>9518</v>
      </c>
      <c r="D9301" t="s">
        <v>5694</v>
      </c>
      <c r="E9301" s="285">
        <v>146.19</v>
      </c>
      <c r="F9301" s="284"/>
      <c r="G9301" s="284">
        <f t="shared" si="145"/>
        <v>146.19</v>
      </c>
    </row>
    <row r="9302" spans="1:7" x14ac:dyDescent="0.25">
      <c r="A9302" s="261" t="s">
        <v>5889</v>
      </c>
      <c r="B9302">
        <v>39451</v>
      </c>
      <c r="C9302" t="s">
        <v>9519</v>
      </c>
      <c r="D9302" t="s">
        <v>5694</v>
      </c>
      <c r="E9302" s="285">
        <v>159.46</v>
      </c>
      <c r="F9302" s="284"/>
      <c r="G9302" s="284">
        <f t="shared" si="145"/>
        <v>159.46</v>
      </c>
    </row>
    <row r="9303" spans="1:7" x14ac:dyDescent="0.25">
      <c r="A9303" s="261" t="s">
        <v>5889</v>
      </c>
      <c r="B9303">
        <v>39452</v>
      </c>
      <c r="C9303" t="s">
        <v>9520</v>
      </c>
      <c r="D9303" t="s">
        <v>5694</v>
      </c>
      <c r="E9303" s="285">
        <v>160.41</v>
      </c>
      <c r="F9303" s="284"/>
      <c r="G9303" s="284">
        <f t="shared" si="145"/>
        <v>160.41</v>
      </c>
    </row>
    <row r="9304" spans="1:7" x14ac:dyDescent="0.25">
      <c r="A9304" s="261" t="s">
        <v>5889</v>
      </c>
      <c r="B9304">
        <v>39523</v>
      </c>
      <c r="C9304" t="s">
        <v>9521</v>
      </c>
      <c r="D9304" t="s">
        <v>5694</v>
      </c>
      <c r="E9304" s="285">
        <v>268.44</v>
      </c>
      <c r="F9304" s="284"/>
      <c r="G9304" s="284">
        <f t="shared" si="145"/>
        <v>268.44</v>
      </c>
    </row>
    <row r="9305" spans="1:7" x14ac:dyDescent="0.25">
      <c r="A9305" s="261" t="s">
        <v>5889</v>
      </c>
      <c r="B9305">
        <v>39449</v>
      </c>
      <c r="C9305" t="s">
        <v>9522</v>
      </c>
      <c r="D9305" t="s">
        <v>5694</v>
      </c>
      <c r="E9305" s="285">
        <v>297.27999999999997</v>
      </c>
      <c r="F9305" s="284"/>
      <c r="G9305" s="284">
        <f t="shared" si="145"/>
        <v>297.27999999999997</v>
      </c>
    </row>
    <row r="9306" spans="1:7" x14ac:dyDescent="0.25">
      <c r="A9306" s="261" t="s">
        <v>5889</v>
      </c>
      <c r="B9306">
        <v>39455</v>
      </c>
      <c r="C9306" t="s">
        <v>9523</v>
      </c>
      <c r="D9306" t="s">
        <v>5694</v>
      </c>
      <c r="E9306" s="285">
        <v>147.1</v>
      </c>
      <c r="F9306" s="284"/>
      <c r="G9306" s="284">
        <f t="shared" si="145"/>
        <v>147.1</v>
      </c>
    </row>
    <row r="9307" spans="1:7" x14ac:dyDescent="0.25">
      <c r="A9307" s="261" t="s">
        <v>5889</v>
      </c>
      <c r="B9307">
        <v>39456</v>
      </c>
      <c r="C9307" t="s">
        <v>9524</v>
      </c>
      <c r="D9307" t="s">
        <v>5694</v>
      </c>
      <c r="E9307" s="285">
        <v>147.21</v>
      </c>
      <c r="F9307" s="284"/>
      <c r="G9307" s="284">
        <f t="shared" si="145"/>
        <v>147.21</v>
      </c>
    </row>
    <row r="9308" spans="1:7" x14ac:dyDescent="0.25">
      <c r="A9308" s="261" t="s">
        <v>5889</v>
      </c>
      <c r="B9308">
        <v>39457</v>
      </c>
      <c r="C9308" t="s">
        <v>9525</v>
      </c>
      <c r="D9308" t="s">
        <v>5694</v>
      </c>
      <c r="E9308" s="285">
        <v>160.47999999999999</v>
      </c>
      <c r="F9308" s="284"/>
      <c r="G9308" s="284">
        <f t="shared" si="145"/>
        <v>160.47999999999999</v>
      </c>
    </row>
    <row r="9309" spans="1:7" x14ac:dyDescent="0.25">
      <c r="A9309" s="261" t="s">
        <v>5889</v>
      </c>
      <c r="B9309">
        <v>39458</v>
      </c>
      <c r="C9309" t="s">
        <v>9526</v>
      </c>
      <c r="D9309" t="s">
        <v>5694</v>
      </c>
      <c r="E9309" s="285">
        <v>299.47000000000003</v>
      </c>
      <c r="F9309" s="284"/>
      <c r="G9309" s="284">
        <f t="shared" si="145"/>
        <v>299.47000000000003</v>
      </c>
    </row>
    <row r="9310" spans="1:7" x14ac:dyDescent="0.25">
      <c r="A9310" s="261" t="s">
        <v>5889</v>
      </c>
      <c r="B9310">
        <v>39464</v>
      </c>
      <c r="C9310" t="s">
        <v>9527</v>
      </c>
      <c r="D9310" t="s">
        <v>5694</v>
      </c>
      <c r="E9310" s="285">
        <v>481.58</v>
      </c>
      <c r="F9310" s="284"/>
      <c r="G9310" s="284">
        <f t="shared" si="145"/>
        <v>481.58</v>
      </c>
    </row>
    <row r="9311" spans="1:7" x14ac:dyDescent="0.25">
      <c r="A9311" s="261" t="s">
        <v>5889</v>
      </c>
      <c r="B9311">
        <v>39460</v>
      </c>
      <c r="C9311" t="s">
        <v>9528</v>
      </c>
      <c r="D9311" t="s">
        <v>5694</v>
      </c>
      <c r="E9311" s="285">
        <v>182.65</v>
      </c>
      <c r="F9311" s="284"/>
      <c r="G9311" s="284">
        <f t="shared" si="145"/>
        <v>182.65</v>
      </c>
    </row>
    <row r="9312" spans="1:7" x14ac:dyDescent="0.25">
      <c r="A9312" s="261" t="s">
        <v>5889</v>
      </c>
      <c r="B9312">
        <v>39461</v>
      </c>
      <c r="C9312" t="s">
        <v>9529</v>
      </c>
      <c r="D9312" t="s">
        <v>5694</v>
      </c>
      <c r="E9312" s="285">
        <v>214.02</v>
      </c>
      <c r="F9312" s="284"/>
      <c r="G9312" s="284">
        <f t="shared" si="145"/>
        <v>214.02</v>
      </c>
    </row>
    <row r="9313" spans="1:7" x14ac:dyDescent="0.25">
      <c r="A9313" s="261" t="s">
        <v>5889</v>
      </c>
      <c r="B9313">
        <v>39462</v>
      </c>
      <c r="C9313" t="s">
        <v>9530</v>
      </c>
      <c r="D9313" t="s">
        <v>5694</v>
      </c>
      <c r="E9313" s="285">
        <v>206.26</v>
      </c>
      <c r="F9313" s="284"/>
      <c r="G9313" s="284">
        <f t="shared" si="145"/>
        <v>206.26</v>
      </c>
    </row>
    <row r="9314" spans="1:7" x14ac:dyDescent="0.25">
      <c r="A9314" s="261" t="s">
        <v>5889</v>
      </c>
      <c r="B9314">
        <v>39463</v>
      </c>
      <c r="C9314" t="s">
        <v>9531</v>
      </c>
      <c r="D9314" t="s">
        <v>5694</v>
      </c>
      <c r="E9314" s="285">
        <v>477.84</v>
      </c>
      <c r="F9314" s="284"/>
      <c r="G9314" s="284">
        <f t="shared" si="145"/>
        <v>477.84</v>
      </c>
    </row>
    <row r="9315" spans="1:7" x14ac:dyDescent="0.25">
      <c r="A9315" s="261" t="s">
        <v>5889</v>
      </c>
      <c r="B9315">
        <v>26039</v>
      </c>
      <c r="C9315" t="s">
        <v>9532</v>
      </c>
      <c r="D9315" t="s">
        <v>5694</v>
      </c>
      <c r="E9315" s="285">
        <v>391246.87</v>
      </c>
      <c r="F9315" s="284"/>
      <c r="G9315" s="284">
        <f t="shared" si="145"/>
        <v>391246.87</v>
      </c>
    </row>
    <row r="9316" spans="1:7" x14ac:dyDescent="0.25">
      <c r="A9316" s="261" t="s">
        <v>5889</v>
      </c>
      <c r="B9316">
        <v>2401</v>
      </c>
      <c r="C9316" t="s">
        <v>9533</v>
      </c>
      <c r="D9316" t="s">
        <v>5694</v>
      </c>
      <c r="E9316" s="285">
        <v>89991.11</v>
      </c>
      <c r="F9316" s="284"/>
      <c r="G9316" s="284">
        <f t="shared" si="145"/>
        <v>89991.11</v>
      </c>
    </row>
    <row r="9317" spans="1:7" x14ac:dyDescent="0.25">
      <c r="A9317" s="261" t="s">
        <v>5889</v>
      </c>
      <c r="B9317">
        <v>38870</v>
      </c>
      <c r="C9317" t="s">
        <v>9534</v>
      </c>
      <c r="D9317" t="s">
        <v>5694</v>
      </c>
      <c r="E9317" s="285">
        <v>49.02</v>
      </c>
      <c r="F9317" s="284"/>
      <c r="G9317" s="284">
        <f t="shared" si="145"/>
        <v>49.02</v>
      </c>
    </row>
    <row r="9318" spans="1:7" x14ac:dyDescent="0.25">
      <c r="A9318" s="261" t="s">
        <v>5889</v>
      </c>
      <c r="B9318">
        <v>38869</v>
      </c>
      <c r="C9318" t="s">
        <v>9535</v>
      </c>
      <c r="D9318" t="s">
        <v>5694</v>
      </c>
      <c r="E9318" s="285">
        <v>33.08</v>
      </c>
      <c r="F9318" s="284"/>
      <c r="G9318" s="284">
        <f t="shared" si="145"/>
        <v>33.08</v>
      </c>
    </row>
    <row r="9319" spans="1:7" x14ac:dyDescent="0.25">
      <c r="A9319" s="261" t="s">
        <v>5889</v>
      </c>
      <c r="B9319">
        <v>38872</v>
      </c>
      <c r="C9319" t="s">
        <v>9536</v>
      </c>
      <c r="D9319" t="s">
        <v>5694</v>
      </c>
      <c r="E9319" s="285">
        <v>62.45</v>
      </c>
      <c r="F9319" s="284"/>
      <c r="G9319" s="284">
        <f t="shared" si="145"/>
        <v>62.45</v>
      </c>
    </row>
    <row r="9320" spans="1:7" x14ac:dyDescent="0.25">
      <c r="A9320" s="261" t="s">
        <v>5889</v>
      </c>
      <c r="B9320">
        <v>38871</v>
      </c>
      <c r="C9320" t="s">
        <v>9537</v>
      </c>
      <c r="D9320" t="s">
        <v>5694</v>
      </c>
      <c r="E9320" s="285">
        <v>43.17</v>
      </c>
      <c r="F9320" s="284"/>
      <c r="G9320" s="284">
        <f t="shared" si="145"/>
        <v>43.17</v>
      </c>
    </row>
    <row r="9321" spans="1:7" x14ac:dyDescent="0.25">
      <c r="A9321" s="261" t="s">
        <v>5889</v>
      </c>
      <c r="B9321">
        <v>39283</v>
      </c>
      <c r="C9321" t="s">
        <v>9538</v>
      </c>
      <c r="D9321" t="s">
        <v>5694</v>
      </c>
      <c r="E9321" s="285">
        <v>202.27</v>
      </c>
      <c r="F9321" s="284"/>
      <c r="G9321" s="284">
        <f t="shared" si="145"/>
        <v>202.27</v>
      </c>
    </row>
    <row r="9322" spans="1:7" x14ac:dyDescent="0.25">
      <c r="A9322" s="261" t="s">
        <v>5889</v>
      </c>
      <c r="B9322">
        <v>39285</v>
      </c>
      <c r="C9322" t="s">
        <v>9539</v>
      </c>
      <c r="D9322" t="s">
        <v>5694</v>
      </c>
      <c r="E9322" s="285">
        <v>231.17</v>
      </c>
      <c r="F9322" s="284"/>
      <c r="G9322" s="284">
        <f t="shared" si="145"/>
        <v>231.17</v>
      </c>
    </row>
    <row r="9323" spans="1:7" x14ac:dyDescent="0.25">
      <c r="A9323" s="261" t="s">
        <v>5889</v>
      </c>
      <c r="B9323">
        <v>39286</v>
      </c>
      <c r="C9323" t="s">
        <v>9540</v>
      </c>
      <c r="D9323" t="s">
        <v>5694</v>
      </c>
      <c r="E9323" s="285">
        <v>221.56</v>
      </c>
      <c r="F9323" s="284"/>
      <c r="G9323" s="284">
        <f t="shared" si="145"/>
        <v>221.56</v>
      </c>
    </row>
    <row r="9324" spans="1:7" x14ac:dyDescent="0.25">
      <c r="A9324" s="261" t="s">
        <v>5889</v>
      </c>
      <c r="B9324">
        <v>39288</v>
      </c>
      <c r="C9324" t="s">
        <v>9541</v>
      </c>
      <c r="D9324" t="s">
        <v>5694</v>
      </c>
      <c r="E9324" s="285">
        <v>269.68</v>
      </c>
      <c r="F9324" s="284"/>
      <c r="G9324" s="284">
        <f t="shared" si="145"/>
        <v>269.68</v>
      </c>
    </row>
    <row r="9325" spans="1:7" x14ac:dyDescent="0.25">
      <c r="A9325" s="261" t="s">
        <v>5889</v>
      </c>
      <c r="B9325">
        <v>44476</v>
      </c>
      <c r="C9325" t="s">
        <v>9542</v>
      </c>
      <c r="D9325" t="s">
        <v>5701</v>
      </c>
      <c r="E9325" s="285">
        <v>652.45000000000005</v>
      </c>
      <c r="F9325" s="284"/>
      <c r="G9325" s="284">
        <f t="shared" si="145"/>
        <v>652.45000000000005</v>
      </c>
    </row>
    <row r="9326" spans="1:7" x14ac:dyDescent="0.25">
      <c r="A9326" s="261" t="s">
        <v>5889</v>
      </c>
      <c r="B9326">
        <v>10629</v>
      </c>
      <c r="C9326" t="s">
        <v>9543</v>
      </c>
      <c r="D9326" t="s">
        <v>5701</v>
      </c>
      <c r="E9326" s="285">
        <v>645.54</v>
      </c>
      <c r="F9326" s="284"/>
      <c r="G9326" s="284">
        <f t="shared" si="145"/>
        <v>645.54</v>
      </c>
    </row>
    <row r="9327" spans="1:7" x14ac:dyDescent="0.25">
      <c r="A9327" s="261" t="s">
        <v>5889</v>
      </c>
      <c r="B9327">
        <v>10698</v>
      </c>
      <c r="C9327" t="s">
        <v>9544</v>
      </c>
      <c r="D9327" t="s">
        <v>5701</v>
      </c>
      <c r="E9327" s="285">
        <v>229.56</v>
      </c>
      <c r="F9327" s="284"/>
      <c r="G9327" s="284">
        <f t="shared" si="145"/>
        <v>229.56</v>
      </c>
    </row>
    <row r="9328" spans="1:7" x14ac:dyDescent="0.25">
      <c r="A9328" s="261" t="s">
        <v>5889</v>
      </c>
      <c r="B9328">
        <v>40521</v>
      </c>
      <c r="C9328" t="s">
        <v>9545</v>
      </c>
      <c r="D9328" t="s">
        <v>5694</v>
      </c>
      <c r="E9328" s="285">
        <v>113825.64</v>
      </c>
      <c r="F9328" s="284"/>
      <c r="G9328" s="284">
        <f t="shared" si="145"/>
        <v>113825.64</v>
      </c>
    </row>
    <row r="9329" spans="1:7" x14ac:dyDescent="0.25">
      <c r="A9329" s="261" t="s">
        <v>5889</v>
      </c>
      <c r="B9329">
        <v>2432</v>
      </c>
      <c r="C9329" t="s">
        <v>9546</v>
      </c>
      <c r="D9329" t="s">
        <v>5694</v>
      </c>
      <c r="E9329" s="285">
        <v>30.22</v>
      </c>
      <c r="F9329" s="284"/>
      <c r="G9329" s="284">
        <f t="shared" si="145"/>
        <v>30.22</v>
      </c>
    </row>
    <row r="9330" spans="1:7" x14ac:dyDescent="0.25">
      <c r="A9330" s="261" t="s">
        <v>5889</v>
      </c>
      <c r="B9330">
        <v>2433</v>
      </c>
      <c r="C9330" t="s">
        <v>9547</v>
      </c>
      <c r="D9330" t="s">
        <v>5694</v>
      </c>
      <c r="E9330" s="285">
        <v>10.24</v>
      </c>
      <c r="F9330" s="284"/>
      <c r="G9330" s="284">
        <f t="shared" si="145"/>
        <v>10.24</v>
      </c>
    </row>
    <row r="9331" spans="1:7" x14ac:dyDescent="0.25">
      <c r="A9331" s="261" t="s">
        <v>5889</v>
      </c>
      <c r="B9331">
        <v>2418</v>
      </c>
      <c r="C9331" t="s">
        <v>9548</v>
      </c>
      <c r="D9331" t="s">
        <v>5694</v>
      </c>
      <c r="E9331" s="285">
        <v>14.02</v>
      </c>
      <c r="F9331" s="284"/>
      <c r="G9331" s="284">
        <f t="shared" si="145"/>
        <v>14.02</v>
      </c>
    </row>
    <row r="9332" spans="1:7" x14ac:dyDescent="0.25">
      <c r="A9332" s="261" t="s">
        <v>5889</v>
      </c>
      <c r="B9332">
        <v>2420</v>
      </c>
      <c r="C9332" t="s">
        <v>9549</v>
      </c>
      <c r="D9332" t="s">
        <v>5694</v>
      </c>
      <c r="E9332" s="285">
        <v>17.579999999999998</v>
      </c>
      <c r="F9332" s="284"/>
      <c r="G9332" s="284">
        <f t="shared" si="145"/>
        <v>17.579999999999998</v>
      </c>
    </row>
    <row r="9333" spans="1:7" x14ac:dyDescent="0.25">
      <c r="A9333" s="261" t="s">
        <v>5889</v>
      </c>
      <c r="B9333">
        <v>11447</v>
      </c>
      <c r="C9333" t="s">
        <v>9550</v>
      </c>
      <c r="D9333" t="s">
        <v>5694</v>
      </c>
      <c r="E9333" s="285">
        <v>34.75</v>
      </c>
      <c r="F9333" s="284"/>
      <c r="G9333" s="284">
        <f t="shared" si="145"/>
        <v>34.75</v>
      </c>
    </row>
    <row r="9334" spans="1:7" x14ac:dyDescent="0.25">
      <c r="A9334" s="261" t="s">
        <v>5889</v>
      </c>
      <c r="B9334">
        <v>11451</v>
      </c>
      <c r="C9334" t="s">
        <v>9551</v>
      </c>
      <c r="D9334" t="s">
        <v>5694</v>
      </c>
      <c r="E9334" s="285">
        <v>93.16</v>
      </c>
      <c r="F9334" s="284"/>
      <c r="G9334" s="284">
        <f t="shared" si="145"/>
        <v>93.16</v>
      </c>
    </row>
    <row r="9335" spans="1:7" x14ac:dyDescent="0.25">
      <c r="A9335" s="261" t="s">
        <v>5889</v>
      </c>
      <c r="B9335">
        <v>11116</v>
      </c>
      <c r="C9335" t="s">
        <v>9552</v>
      </c>
      <c r="D9335" t="s">
        <v>5694</v>
      </c>
      <c r="E9335" s="285">
        <v>678.61</v>
      </c>
      <c r="F9335" s="284"/>
      <c r="G9335" s="284">
        <f t="shared" si="145"/>
        <v>678.61</v>
      </c>
    </row>
    <row r="9336" spans="1:7" x14ac:dyDescent="0.25">
      <c r="A9336" s="261" t="s">
        <v>5889</v>
      </c>
      <c r="B9336">
        <v>38411</v>
      </c>
      <c r="C9336" t="s">
        <v>9553</v>
      </c>
      <c r="D9336" t="s">
        <v>5694</v>
      </c>
      <c r="E9336" s="285">
        <v>1606.02</v>
      </c>
      <c r="F9336" s="284"/>
      <c r="G9336" s="284">
        <f t="shared" si="145"/>
        <v>1606.02</v>
      </c>
    </row>
    <row r="9337" spans="1:7" x14ac:dyDescent="0.25">
      <c r="A9337" s="261" t="s">
        <v>5889</v>
      </c>
      <c r="B9337">
        <v>38189</v>
      </c>
      <c r="C9337" t="s">
        <v>9554</v>
      </c>
      <c r="D9337" t="s">
        <v>5694</v>
      </c>
      <c r="E9337" s="285">
        <v>275.99</v>
      </c>
      <c r="F9337" s="284"/>
      <c r="G9337" s="284">
        <f t="shared" si="145"/>
        <v>275.99</v>
      </c>
    </row>
    <row r="9338" spans="1:7" x14ac:dyDescent="0.25">
      <c r="A9338" s="261" t="s">
        <v>5889</v>
      </c>
      <c r="B9338">
        <v>38190</v>
      </c>
      <c r="C9338" t="s">
        <v>9555</v>
      </c>
      <c r="D9338" t="s">
        <v>5694</v>
      </c>
      <c r="E9338" s="285">
        <v>581.44000000000005</v>
      </c>
      <c r="F9338" s="284"/>
      <c r="G9338" s="284">
        <f t="shared" si="145"/>
        <v>581.44000000000005</v>
      </c>
    </row>
    <row r="9339" spans="1:7" x14ac:dyDescent="0.25">
      <c r="A9339" s="261" t="s">
        <v>5889</v>
      </c>
      <c r="B9339">
        <v>7608</v>
      </c>
      <c r="C9339" t="s">
        <v>9556</v>
      </c>
      <c r="D9339" t="s">
        <v>5694</v>
      </c>
      <c r="E9339" s="285">
        <v>11.73</v>
      </c>
      <c r="F9339" s="284"/>
      <c r="G9339" s="284">
        <f t="shared" si="145"/>
        <v>11.73</v>
      </c>
    </row>
    <row r="9340" spans="1:7" x14ac:dyDescent="0.25">
      <c r="A9340" s="261" t="s">
        <v>5889</v>
      </c>
      <c r="B9340">
        <v>1370</v>
      </c>
      <c r="C9340" t="s">
        <v>9557</v>
      </c>
      <c r="D9340" t="s">
        <v>5694</v>
      </c>
      <c r="E9340" s="285">
        <v>105.81</v>
      </c>
      <c r="F9340" s="284"/>
      <c r="G9340" s="284">
        <f t="shared" si="145"/>
        <v>105.81</v>
      </c>
    </row>
    <row r="9341" spans="1:7" x14ac:dyDescent="0.25">
      <c r="A9341" s="261" t="s">
        <v>5889</v>
      </c>
      <c r="B9341">
        <v>36516</v>
      </c>
      <c r="C9341" t="s">
        <v>9558</v>
      </c>
      <c r="D9341" t="s">
        <v>5694</v>
      </c>
      <c r="E9341" s="285">
        <v>155771</v>
      </c>
      <c r="F9341" s="284"/>
      <c r="G9341" s="284">
        <f t="shared" si="145"/>
        <v>155771</v>
      </c>
    </row>
    <row r="9342" spans="1:7" x14ac:dyDescent="0.25">
      <c r="A9342" s="261" t="s">
        <v>5889</v>
      </c>
      <c r="B9342">
        <v>34777</v>
      </c>
      <c r="C9342" t="s">
        <v>9559</v>
      </c>
      <c r="D9342" t="s">
        <v>5694</v>
      </c>
      <c r="E9342" s="285">
        <v>2.98</v>
      </c>
      <c r="F9342" s="284"/>
      <c r="G9342" s="284">
        <f t="shared" si="145"/>
        <v>2.98</v>
      </c>
    </row>
    <row r="9343" spans="1:7" x14ac:dyDescent="0.25">
      <c r="A9343" s="261" t="s">
        <v>5889</v>
      </c>
      <c r="B9343">
        <v>7272</v>
      </c>
      <c r="C9343" t="s">
        <v>9560</v>
      </c>
      <c r="D9343" t="s">
        <v>5694</v>
      </c>
      <c r="E9343" s="285">
        <v>2.52</v>
      </c>
      <c r="F9343" s="284"/>
      <c r="G9343" s="284">
        <f t="shared" si="145"/>
        <v>2.52</v>
      </c>
    </row>
    <row r="9344" spans="1:7" x14ac:dyDescent="0.25">
      <c r="A9344" s="261" t="s">
        <v>5889</v>
      </c>
      <c r="B9344">
        <v>10605</v>
      </c>
      <c r="C9344" t="s">
        <v>9561</v>
      </c>
      <c r="D9344" t="s">
        <v>5694</v>
      </c>
      <c r="E9344" s="285">
        <v>5.9</v>
      </c>
      <c r="F9344" s="284"/>
      <c r="G9344" s="284">
        <f t="shared" si="145"/>
        <v>5.9</v>
      </c>
    </row>
    <row r="9345" spans="1:7" x14ac:dyDescent="0.25">
      <c r="A9345" s="261" t="s">
        <v>5889</v>
      </c>
      <c r="B9345">
        <v>10604</v>
      </c>
      <c r="C9345" t="s">
        <v>9562</v>
      </c>
      <c r="D9345" t="s">
        <v>5694</v>
      </c>
      <c r="E9345" s="285">
        <v>13.75</v>
      </c>
      <c r="F9345" s="284"/>
      <c r="G9345" s="284">
        <f t="shared" si="145"/>
        <v>13.75</v>
      </c>
    </row>
    <row r="9346" spans="1:7" x14ac:dyDescent="0.25">
      <c r="A9346" s="261" t="s">
        <v>5889</v>
      </c>
      <c r="B9346">
        <v>672</v>
      </c>
      <c r="C9346" t="s">
        <v>9563</v>
      </c>
      <c r="D9346" t="s">
        <v>5694</v>
      </c>
      <c r="E9346" s="285">
        <v>18.91</v>
      </c>
      <c r="F9346" s="284"/>
      <c r="G9346" s="284">
        <f t="shared" si="145"/>
        <v>18.91</v>
      </c>
    </row>
    <row r="9347" spans="1:7" x14ac:dyDescent="0.25">
      <c r="A9347" s="261" t="s">
        <v>5889</v>
      </c>
      <c r="B9347">
        <v>668</v>
      </c>
      <c r="C9347" t="s">
        <v>9564</v>
      </c>
      <c r="D9347" t="s">
        <v>5694</v>
      </c>
      <c r="E9347" s="285">
        <v>22.83</v>
      </c>
      <c r="F9347" s="284"/>
      <c r="G9347" s="284">
        <f t="shared" ref="G9347:G9410" si="146">E9347-F9347</f>
        <v>22.83</v>
      </c>
    </row>
    <row r="9348" spans="1:7" x14ac:dyDescent="0.25">
      <c r="A9348" s="261" t="s">
        <v>5889</v>
      </c>
      <c r="B9348">
        <v>10578</v>
      </c>
      <c r="C9348" t="s">
        <v>9565</v>
      </c>
      <c r="D9348" t="s">
        <v>5694</v>
      </c>
      <c r="E9348" s="285">
        <v>26.59</v>
      </c>
      <c r="F9348" s="284"/>
      <c r="G9348" s="284">
        <f t="shared" si="146"/>
        <v>26.59</v>
      </c>
    </row>
    <row r="9349" spans="1:7" x14ac:dyDescent="0.25">
      <c r="A9349" s="261" t="s">
        <v>5889</v>
      </c>
      <c r="B9349">
        <v>666</v>
      </c>
      <c r="C9349" t="s">
        <v>9566</v>
      </c>
      <c r="D9349" t="s">
        <v>5694</v>
      </c>
      <c r="E9349" s="285">
        <v>29.57</v>
      </c>
      <c r="F9349" s="284"/>
      <c r="G9349" s="284">
        <f t="shared" si="146"/>
        <v>29.57</v>
      </c>
    </row>
    <row r="9350" spans="1:7" x14ac:dyDescent="0.25">
      <c r="A9350" s="261" t="s">
        <v>5889</v>
      </c>
      <c r="B9350">
        <v>665</v>
      </c>
      <c r="C9350" t="s">
        <v>9567</v>
      </c>
      <c r="D9350" t="s">
        <v>5694</v>
      </c>
      <c r="E9350" s="285">
        <v>39.54</v>
      </c>
      <c r="F9350" s="284"/>
      <c r="G9350" s="284">
        <f t="shared" si="146"/>
        <v>39.54</v>
      </c>
    </row>
    <row r="9351" spans="1:7" x14ac:dyDescent="0.25">
      <c r="A9351" s="261" t="s">
        <v>5889</v>
      </c>
      <c r="B9351">
        <v>10577</v>
      </c>
      <c r="C9351" t="s">
        <v>9568</v>
      </c>
      <c r="D9351" t="s">
        <v>5694</v>
      </c>
      <c r="E9351" s="285">
        <v>35.07</v>
      </c>
      <c r="F9351" s="284"/>
      <c r="G9351" s="284">
        <f t="shared" si="146"/>
        <v>35.07</v>
      </c>
    </row>
    <row r="9352" spans="1:7" x14ac:dyDescent="0.25">
      <c r="A9352" s="261" t="s">
        <v>5889</v>
      </c>
      <c r="B9352">
        <v>10583</v>
      </c>
      <c r="C9352" t="s">
        <v>9569</v>
      </c>
      <c r="D9352" t="s">
        <v>5694</v>
      </c>
      <c r="E9352" s="285">
        <v>18.22</v>
      </c>
      <c r="F9352" s="284"/>
      <c r="G9352" s="284">
        <f t="shared" si="146"/>
        <v>18.22</v>
      </c>
    </row>
    <row r="9353" spans="1:7" x14ac:dyDescent="0.25">
      <c r="A9353" s="261" t="s">
        <v>5889</v>
      </c>
      <c r="B9353">
        <v>10579</v>
      </c>
      <c r="C9353" t="s">
        <v>9570</v>
      </c>
      <c r="D9353" t="s">
        <v>5694</v>
      </c>
      <c r="E9353" s="285">
        <v>31.76</v>
      </c>
      <c r="F9353" s="284"/>
      <c r="G9353" s="284">
        <f t="shared" si="146"/>
        <v>31.76</v>
      </c>
    </row>
    <row r="9354" spans="1:7" x14ac:dyDescent="0.25">
      <c r="A9354" s="261" t="s">
        <v>5889</v>
      </c>
      <c r="B9354">
        <v>10582</v>
      </c>
      <c r="C9354" t="s">
        <v>9571</v>
      </c>
      <c r="D9354" t="s">
        <v>5694</v>
      </c>
      <c r="E9354" s="285">
        <v>16.04</v>
      </c>
      <c r="F9354" s="284"/>
      <c r="G9354" s="284">
        <f t="shared" si="146"/>
        <v>16.04</v>
      </c>
    </row>
    <row r="9355" spans="1:7" x14ac:dyDescent="0.25">
      <c r="A9355" s="261" t="s">
        <v>5889</v>
      </c>
      <c r="B9355">
        <v>2436</v>
      </c>
      <c r="C9355" t="s">
        <v>9572</v>
      </c>
      <c r="D9355" t="s">
        <v>5699</v>
      </c>
      <c r="E9355" s="285">
        <v>19.07</v>
      </c>
      <c r="F9355" s="284"/>
      <c r="G9355" s="284">
        <f t="shared" si="146"/>
        <v>19.07</v>
      </c>
    </row>
    <row r="9356" spans="1:7" x14ac:dyDescent="0.25">
      <c r="A9356" s="261" t="s">
        <v>5889</v>
      </c>
      <c r="B9356">
        <v>40918</v>
      </c>
      <c r="C9356" t="s">
        <v>9573</v>
      </c>
      <c r="D9356" t="s">
        <v>5700</v>
      </c>
      <c r="E9356" s="285">
        <v>3345.52</v>
      </c>
      <c r="F9356" s="284"/>
      <c r="G9356" s="284">
        <f t="shared" si="146"/>
        <v>3345.52</v>
      </c>
    </row>
    <row r="9357" spans="1:7" x14ac:dyDescent="0.25">
      <c r="A9357" s="261" t="s">
        <v>5889</v>
      </c>
      <c r="B9357">
        <v>2439</v>
      </c>
      <c r="C9357" t="s">
        <v>9574</v>
      </c>
      <c r="D9357" t="s">
        <v>5699</v>
      </c>
      <c r="E9357" s="285">
        <v>19.07</v>
      </c>
      <c r="F9357" s="284"/>
      <c r="G9357" s="284">
        <f t="shared" si="146"/>
        <v>19.07</v>
      </c>
    </row>
    <row r="9358" spans="1:7" x14ac:dyDescent="0.25">
      <c r="A9358" s="261" t="s">
        <v>5889</v>
      </c>
      <c r="B9358">
        <v>40923</v>
      </c>
      <c r="C9358" t="s">
        <v>9575</v>
      </c>
      <c r="D9358" t="s">
        <v>5700</v>
      </c>
      <c r="E9358" s="285">
        <v>3345.52</v>
      </c>
      <c r="F9358" s="284"/>
      <c r="G9358" s="284">
        <f t="shared" si="146"/>
        <v>3345.52</v>
      </c>
    </row>
    <row r="9359" spans="1:7" x14ac:dyDescent="0.25">
      <c r="A9359" s="261" t="s">
        <v>5889</v>
      </c>
      <c r="B9359">
        <v>10998</v>
      </c>
      <c r="C9359" t="s">
        <v>9576</v>
      </c>
      <c r="D9359" t="s">
        <v>5696</v>
      </c>
      <c r="E9359" s="285">
        <v>61.11</v>
      </c>
      <c r="F9359" s="284"/>
      <c r="G9359" s="284">
        <f t="shared" si="146"/>
        <v>61.11</v>
      </c>
    </row>
    <row r="9360" spans="1:7" x14ac:dyDescent="0.25">
      <c r="A9360" s="261" t="s">
        <v>5889</v>
      </c>
      <c r="B9360">
        <v>11002</v>
      </c>
      <c r="C9360" t="s">
        <v>9577</v>
      </c>
      <c r="D9360" t="s">
        <v>5696</v>
      </c>
      <c r="E9360" s="285">
        <v>55.98</v>
      </c>
      <c r="F9360" s="284"/>
      <c r="G9360" s="284">
        <f t="shared" si="146"/>
        <v>55.98</v>
      </c>
    </row>
    <row r="9361" spans="1:7" x14ac:dyDescent="0.25">
      <c r="A9361" s="261" t="s">
        <v>5889</v>
      </c>
      <c r="B9361">
        <v>10999</v>
      </c>
      <c r="C9361" t="s">
        <v>9578</v>
      </c>
      <c r="D9361" t="s">
        <v>5696</v>
      </c>
      <c r="E9361" s="285">
        <v>53.79</v>
      </c>
      <c r="F9361" s="284"/>
      <c r="G9361" s="284">
        <f t="shared" si="146"/>
        <v>53.79</v>
      </c>
    </row>
    <row r="9362" spans="1:7" x14ac:dyDescent="0.25">
      <c r="A9362" s="261" t="s">
        <v>5889</v>
      </c>
      <c r="B9362">
        <v>10997</v>
      </c>
      <c r="C9362" t="s">
        <v>9579</v>
      </c>
      <c r="D9362" t="s">
        <v>5696</v>
      </c>
      <c r="E9362" s="285">
        <v>58.3</v>
      </c>
      <c r="F9362" s="284"/>
      <c r="G9362" s="284">
        <f t="shared" si="146"/>
        <v>58.3</v>
      </c>
    </row>
    <row r="9363" spans="1:7" x14ac:dyDescent="0.25">
      <c r="A9363" s="261" t="s">
        <v>5889</v>
      </c>
      <c r="B9363">
        <v>2685</v>
      </c>
      <c r="C9363" t="s">
        <v>9580</v>
      </c>
      <c r="D9363" t="s">
        <v>5695</v>
      </c>
      <c r="E9363" s="285">
        <v>10.43</v>
      </c>
      <c r="F9363" s="284"/>
      <c r="G9363" s="284">
        <f t="shared" si="146"/>
        <v>10.43</v>
      </c>
    </row>
    <row r="9364" spans="1:7" x14ac:dyDescent="0.25">
      <c r="A9364" s="261" t="s">
        <v>5889</v>
      </c>
      <c r="B9364">
        <v>2680</v>
      </c>
      <c r="C9364" t="s">
        <v>9581</v>
      </c>
      <c r="D9364" t="s">
        <v>5695</v>
      </c>
      <c r="E9364" s="285">
        <v>15.26</v>
      </c>
      <c r="F9364" s="284"/>
      <c r="G9364" s="284">
        <f t="shared" si="146"/>
        <v>15.26</v>
      </c>
    </row>
    <row r="9365" spans="1:7" x14ac:dyDescent="0.25">
      <c r="A9365" s="261" t="s">
        <v>5889</v>
      </c>
      <c r="B9365">
        <v>2684</v>
      </c>
      <c r="C9365" t="s">
        <v>9582</v>
      </c>
      <c r="D9365" t="s">
        <v>5695</v>
      </c>
      <c r="E9365" s="285">
        <v>13.89</v>
      </c>
      <c r="F9365" s="284"/>
      <c r="G9365" s="284">
        <f t="shared" si="146"/>
        <v>13.89</v>
      </c>
    </row>
    <row r="9366" spans="1:7" x14ac:dyDescent="0.25">
      <c r="A9366" s="261" t="s">
        <v>5889</v>
      </c>
      <c r="B9366">
        <v>2673</v>
      </c>
      <c r="C9366" t="s">
        <v>9583</v>
      </c>
      <c r="D9366" t="s">
        <v>5695</v>
      </c>
      <c r="E9366" s="285">
        <v>5.36</v>
      </c>
      <c r="F9366" s="284"/>
      <c r="G9366" s="284">
        <f t="shared" si="146"/>
        <v>5.36</v>
      </c>
    </row>
    <row r="9367" spans="1:7" x14ac:dyDescent="0.25">
      <c r="A9367" s="261" t="s">
        <v>5889</v>
      </c>
      <c r="B9367">
        <v>2681</v>
      </c>
      <c r="C9367" t="s">
        <v>9584</v>
      </c>
      <c r="D9367" t="s">
        <v>5695</v>
      </c>
      <c r="E9367" s="285">
        <v>24.94</v>
      </c>
      <c r="F9367" s="284"/>
      <c r="G9367" s="284">
        <f t="shared" si="146"/>
        <v>24.94</v>
      </c>
    </row>
    <row r="9368" spans="1:7" x14ac:dyDescent="0.25">
      <c r="A9368" s="261" t="s">
        <v>5889</v>
      </c>
      <c r="B9368">
        <v>2682</v>
      </c>
      <c r="C9368" t="s">
        <v>9585</v>
      </c>
      <c r="D9368" t="s">
        <v>5695</v>
      </c>
      <c r="E9368" s="285">
        <v>36.39</v>
      </c>
      <c r="F9368" s="284"/>
      <c r="G9368" s="284">
        <f t="shared" si="146"/>
        <v>36.39</v>
      </c>
    </row>
    <row r="9369" spans="1:7" x14ac:dyDescent="0.25">
      <c r="A9369" s="261" t="s">
        <v>5889</v>
      </c>
      <c r="B9369">
        <v>2686</v>
      </c>
      <c r="C9369" t="s">
        <v>9586</v>
      </c>
      <c r="D9369" t="s">
        <v>5695</v>
      </c>
      <c r="E9369" s="285">
        <v>45.63</v>
      </c>
      <c r="F9369" s="284"/>
      <c r="G9369" s="284">
        <f t="shared" si="146"/>
        <v>45.63</v>
      </c>
    </row>
    <row r="9370" spans="1:7" x14ac:dyDescent="0.25">
      <c r="A9370" s="261" t="s">
        <v>5889</v>
      </c>
      <c r="B9370">
        <v>2674</v>
      </c>
      <c r="C9370" t="s">
        <v>9587</v>
      </c>
      <c r="D9370" t="s">
        <v>5695</v>
      </c>
      <c r="E9370" s="285">
        <v>6.67</v>
      </c>
      <c r="F9370" s="284"/>
      <c r="G9370" s="284">
        <f t="shared" si="146"/>
        <v>6.67</v>
      </c>
    </row>
    <row r="9371" spans="1:7" x14ac:dyDescent="0.25">
      <c r="A9371" s="261" t="s">
        <v>5889</v>
      </c>
      <c r="B9371">
        <v>2683</v>
      </c>
      <c r="C9371" t="s">
        <v>9588</v>
      </c>
      <c r="D9371" t="s">
        <v>5695</v>
      </c>
      <c r="E9371" s="285">
        <v>71.91</v>
      </c>
      <c r="F9371" s="284"/>
      <c r="G9371" s="284">
        <f t="shared" si="146"/>
        <v>71.91</v>
      </c>
    </row>
    <row r="9372" spans="1:7" x14ac:dyDescent="0.25">
      <c r="A9372" s="261" t="s">
        <v>5889</v>
      </c>
      <c r="B9372">
        <v>2676</v>
      </c>
      <c r="C9372" t="s">
        <v>9589</v>
      </c>
      <c r="D9372" t="s">
        <v>5695</v>
      </c>
      <c r="E9372" s="285">
        <v>3.12</v>
      </c>
      <c r="F9372" s="284"/>
      <c r="G9372" s="284">
        <f t="shared" si="146"/>
        <v>3.12</v>
      </c>
    </row>
    <row r="9373" spans="1:7" x14ac:dyDescent="0.25">
      <c r="A9373" s="261" t="s">
        <v>5889</v>
      </c>
      <c r="B9373">
        <v>2678</v>
      </c>
      <c r="C9373" t="s">
        <v>9590</v>
      </c>
      <c r="D9373" t="s">
        <v>5695</v>
      </c>
      <c r="E9373" s="285">
        <v>3.9</v>
      </c>
      <c r="F9373" s="284"/>
      <c r="G9373" s="284">
        <f t="shared" si="146"/>
        <v>3.9</v>
      </c>
    </row>
    <row r="9374" spans="1:7" x14ac:dyDescent="0.25">
      <c r="A9374" s="261" t="s">
        <v>5889</v>
      </c>
      <c r="B9374">
        <v>2679</v>
      </c>
      <c r="C9374" t="s">
        <v>9591</v>
      </c>
      <c r="D9374" t="s">
        <v>5695</v>
      </c>
      <c r="E9374" s="285">
        <v>6.02</v>
      </c>
      <c r="F9374" s="284"/>
      <c r="G9374" s="284">
        <f t="shared" si="146"/>
        <v>6.02</v>
      </c>
    </row>
    <row r="9375" spans="1:7" x14ac:dyDescent="0.25">
      <c r="A9375" s="261" t="s">
        <v>5889</v>
      </c>
      <c r="B9375">
        <v>12070</v>
      </c>
      <c r="C9375" t="s">
        <v>9592</v>
      </c>
      <c r="D9375" t="s">
        <v>5695</v>
      </c>
      <c r="E9375" s="285">
        <v>8.3800000000000008</v>
      </c>
      <c r="F9375" s="284"/>
      <c r="G9375" s="284">
        <f t="shared" si="146"/>
        <v>8.3800000000000008</v>
      </c>
    </row>
    <row r="9376" spans="1:7" x14ac:dyDescent="0.25">
      <c r="A9376" s="261" t="s">
        <v>5889</v>
      </c>
      <c r="B9376">
        <v>2675</v>
      </c>
      <c r="C9376" t="s">
        <v>9593</v>
      </c>
      <c r="D9376" t="s">
        <v>5695</v>
      </c>
      <c r="E9376" s="285">
        <v>10.89</v>
      </c>
      <c r="F9376" s="284"/>
      <c r="G9376" s="284">
        <f t="shared" si="146"/>
        <v>10.89</v>
      </c>
    </row>
    <row r="9377" spans="1:7" x14ac:dyDescent="0.25">
      <c r="A9377" s="261" t="s">
        <v>5889</v>
      </c>
      <c r="B9377">
        <v>12067</v>
      </c>
      <c r="C9377" t="s">
        <v>9594</v>
      </c>
      <c r="D9377" t="s">
        <v>5695</v>
      </c>
      <c r="E9377" s="285">
        <v>14.77</v>
      </c>
      <c r="F9377" s="284"/>
      <c r="G9377" s="284">
        <f t="shared" si="146"/>
        <v>14.77</v>
      </c>
    </row>
    <row r="9378" spans="1:7" x14ac:dyDescent="0.25">
      <c r="A9378" s="261" t="s">
        <v>5889</v>
      </c>
      <c r="B9378">
        <v>21136</v>
      </c>
      <c r="C9378" t="s">
        <v>9595</v>
      </c>
      <c r="D9378" t="s">
        <v>5695</v>
      </c>
      <c r="E9378" s="285">
        <v>21.28</v>
      </c>
      <c r="F9378" s="284"/>
      <c r="G9378" s="284">
        <f t="shared" si="146"/>
        <v>21.28</v>
      </c>
    </row>
    <row r="9379" spans="1:7" x14ac:dyDescent="0.25">
      <c r="A9379" s="261" t="s">
        <v>5889</v>
      </c>
      <c r="B9379">
        <v>21128</v>
      </c>
      <c r="C9379" t="s">
        <v>9596</v>
      </c>
      <c r="D9379" t="s">
        <v>5695</v>
      </c>
      <c r="E9379" s="285">
        <v>16.47</v>
      </c>
      <c r="F9379" s="284"/>
      <c r="G9379" s="284">
        <f t="shared" si="146"/>
        <v>16.47</v>
      </c>
    </row>
    <row r="9380" spans="1:7" x14ac:dyDescent="0.25">
      <c r="A9380" s="261" t="s">
        <v>5889</v>
      </c>
      <c r="B9380">
        <v>21130</v>
      </c>
      <c r="C9380" t="s">
        <v>9597</v>
      </c>
      <c r="D9380" t="s">
        <v>5695</v>
      </c>
      <c r="E9380" s="285">
        <v>41.6</v>
      </c>
      <c r="F9380" s="284"/>
      <c r="G9380" s="284">
        <f t="shared" si="146"/>
        <v>41.6</v>
      </c>
    </row>
    <row r="9381" spans="1:7" x14ac:dyDescent="0.25">
      <c r="A9381" s="261" t="s">
        <v>5889</v>
      </c>
      <c r="B9381">
        <v>21135</v>
      </c>
      <c r="C9381" t="s">
        <v>9598</v>
      </c>
      <c r="D9381" t="s">
        <v>5695</v>
      </c>
      <c r="E9381" s="285">
        <v>40.950000000000003</v>
      </c>
      <c r="F9381" s="284"/>
      <c r="G9381" s="284">
        <f t="shared" si="146"/>
        <v>40.950000000000003</v>
      </c>
    </row>
    <row r="9382" spans="1:7" x14ac:dyDescent="0.25">
      <c r="A9382" s="261" t="s">
        <v>5889</v>
      </c>
      <c r="B9382">
        <v>40401</v>
      </c>
      <c r="C9382" t="s">
        <v>9599</v>
      </c>
      <c r="D9382" t="s">
        <v>5695</v>
      </c>
      <c r="E9382" s="285">
        <v>3.61</v>
      </c>
      <c r="F9382" s="284"/>
      <c r="G9382" s="284">
        <f t="shared" si="146"/>
        <v>3.61</v>
      </c>
    </row>
    <row r="9383" spans="1:7" x14ac:dyDescent="0.25">
      <c r="A9383" s="261" t="s">
        <v>5889</v>
      </c>
      <c r="B9383">
        <v>40402</v>
      </c>
      <c r="C9383" t="s">
        <v>9600</v>
      </c>
      <c r="D9383" t="s">
        <v>5695</v>
      </c>
      <c r="E9383" s="285">
        <v>4.63</v>
      </c>
      <c r="F9383" s="284"/>
      <c r="G9383" s="284">
        <f t="shared" si="146"/>
        <v>4.63</v>
      </c>
    </row>
    <row r="9384" spans="1:7" x14ac:dyDescent="0.25">
      <c r="A9384" s="261" t="s">
        <v>5889</v>
      </c>
      <c r="B9384">
        <v>40400</v>
      </c>
      <c r="C9384" t="s">
        <v>9601</v>
      </c>
      <c r="D9384" t="s">
        <v>5695</v>
      </c>
      <c r="E9384" s="285">
        <v>2.4500000000000002</v>
      </c>
      <c r="F9384" s="284"/>
      <c r="G9384" s="284">
        <f t="shared" si="146"/>
        <v>2.4500000000000002</v>
      </c>
    </row>
    <row r="9385" spans="1:7" x14ac:dyDescent="0.25">
      <c r="A9385" s="261" t="s">
        <v>5889</v>
      </c>
      <c r="B9385">
        <v>2504</v>
      </c>
      <c r="C9385" t="s">
        <v>9602</v>
      </c>
      <c r="D9385" t="s">
        <v>5695</v>
      </c>
      <c r="E9385" s="285">
        <v>18.28</v>
      </c>
      <c r="F9385" s="284"/>
      <c r="G9385" s="284">
        <f t="shared" si="146"/>
        <v>18.28</v>
      </c>
    </row>
    <row r="9386" spans="1:7" x14ac:dyDescent="0.25">
      <c r="A9386" s="261" t="s">
        <v>5889</v>
      </c>
      <c r="B9386">
        <v>2501</v>
      </c>
      <c r="C9386" t="s">
        <v>9603</v>
      </c>
      <c r="D9386" t="s">
        <v>5695</v>
      </c>
      <c r="E9386" s="285">
        <v>23.97</v>
      </c>
      <c r="F9386" s="284"/>
      <c r="G9386" s="284">
        <f t="shared" si="146"/>
        <v>23.97</v>
      </c>
    </row>
    <row r="9387" spans="1:7" x14ac:dyDescent="0.25">
      <c r="A9387" s="261" t="s">
        <v>5889</v>
      </c>
      <c r="B9387">
        <v>2502</v>
      </c>
      <c r="C9387" t="s">
        <v>9604</v>
      </c>
      <c r="D9387" t="s">
        <v>5695</v>
      </c>
      <c r="E9387" s="285">
        <v>36.159999999999997</v>
      </c>
      <c r="F9387" s="284"/>
      <c r="G9387" s="284">
        <f t="shared" si="146"/>
        <v>36.159999999999997</v>
      </c>
    </row>
    <row r="9388" spans="1:7" x14ac:dyDescent="0.25">
      <c r="A9388" s="261" t="s">
        <v>5889</v>
      </c>
      <c r="B9388">
        <v>2503</v>
      </c>
      <c r="C9388" t="s">
        <v>9605</v>
      </c>
      <c r="D9388" t="s">
        <v>5695</v>
      </c>
      <c r="E9388" s="285">
        <v>46.54</v>
      </c>
      <c r="F9388" s="284"/>
      <c r="G9388" s="284">
        <f t="shared" si="146"/>
        <v>46.54</v>
      </c>
    </row>
    <row r="9389" spans="1:7" x14ac:dyDescent="0.25">
      <c r="A9389" s="261" t="s">
        <v>5889</v>
      </c>
      <c r="B9389">
        <v>2500</v>
      </c>
      <c r="C9389" t="s">
        <v>9606</v>
      </c>
      <c r="D9389" t="s">
        <v>5695</v>
      </c>
      <c r="E9389" s="285">
        <v>61.99</v>
      </c>
      <c r="F9389" s="284"/>
      <c r="G9389" s="284">
        <f t="shared" si="146"/>
        <v>61.99</v>
      </c>
    </row>
    <row r="9390" spans="1:7" x14ac:dyDescent="0.25">
      <c r="A9390" s="261" t="s">
        <v>5889</v>
      </c>
      <c r="B9390">
        <v>2505</v>
      </c>
      <c r="C9390" t="s">
        <v>9607</v>
      </c>
      <c r="D9390" t="s">
        <v>5695</v>
      </c>
      <c r="E9390" s="285">
        <v>96.61</v>
      </c>
      <c r="F9390" s="284"/>
      <c r="G9390" s="284">
        <f t="shared" si="146"/>
        <v>96.61</v>
      </c>
    </row>
    <row r="9391" spans="1:7" x14ac:dyDescent="0.25">
      <c r="A9391" s="261" t="s">
        <v>5889</v>
      </c>
      <c r="B9391">
        <v>12056</v>
      </c>
      <c r="C9391" t="s">
        <v>9608</v>
      </c>
      <c r="D9391" t="s">
        <v>5695</v>
      </c>
      <c r="E9391" s="285">
        <v>39.04</v>
      </c>
      <c r="F9391" s="284"/>
      <c r="G9391" s="284">
        <f t="shared" si="146"/>
        <v>39.04</v>
      </c>
    </row>
    <row r="9392" spans="1:7" x14ac:dyDescent="0.25">
      <c r="A9392" s="261" t="s">
        <v>5889</v>
      </c>
      <c r="B9392">
        <v>12057</v>
      </c>
      <c r="C9392" t="s">
        <v>9609</v>
      </c>
      <c r="D9392" t="s">
        <v>5695</v>
      </c>
      <c r="E9392" s="285">
        <v>33.159999999999997</v>
      </c>
      <c r="F9392" s="284"/>
      <c r="G9392" s="284">
        <f t="shared" si="146"/>
        <v>33.159999999999997</v>
      </c>
    </row>
    <row r="9393" spans="1:7" x14ac:dyDescent="0.25">
      <c r="A9393" s="261" t="s">
        <v>5889</v>
      </c>
      <c r="B9393">
        <v>12059</v>
      </c>
      <c r="C9393" t="s">
        <v>9610</v>
      </c>
      <c r="D9393" t="s">
        <v>5695</v>
      </c>
      <c r="E9393" s="285">
        <v>11.63</v>
      </c>
      <c r="F9393" s="284"/>
      <c r="G9393" s="284">
        <f t="shared" si="146"/>
        <v>11.63</v>
      </c>
    </row>
    <row r="9394" spans="1:7" x14ac:dyDescent="0.25">
      <c r="A9394" s="261" t="s">
        <v>5889</v>
      </c>
      <c r="B9394">
        <v>12058</v>
      </c>
      <c r="C9394" t="s">
        <v>9611</v>
      </c>
      <c r="D9394" t="s">
        <v>5695</v>
      </c>
      <c r="E9394" s="285">
        <v>20.67</v>
      </c>
      <c r="F9394" s="284"/>
      <c r="G9394" s="284">
        <f t="shared" si="146"/>
        <v>20.67</v>
      </c>
    </row>
    <row r="9395" spans="1:7" x14ac:dyDescent="0.25">
      <c r="A9395" s="261" t="s">
        <v>5889</v>
      </c>
      <c r="B9395">
        <v>12060</v>
      </c>
      <c r="C9395" t="s">
        <v>9612</v>
      </c>
      <c r="D9395" t="s">
        <v>5695</v>
      </c>
      <c r="E9395" s="285">
        <v>86.15</v>
      </c>
      <c r="F9395" s="284"/>
      <c r="G9395" s="284">
        <f t="shared" si="146"/>
        <v>86.15</v>
      </c>
    </row>
    <row r="9396" spans="1:7" x14ac:dyDescent="0.25">
      <c r="A9396" s="261" t="s">
        <v>5889</v>
      </c>
      <c r="B9396">
        <v>12061</v>
      </c>
      <c r="C9396" t="s">
        <v>9613</v>
      </c>
      <c r="D9396" t="s">
        <v>5695</v>
      </c>
      <c r="E9396" s="285">
        <v>52.6</v>
      </c>
      <c r="F9396" s="284"/>
      <c r="G9396" s="284">
        <f t="shared" si="146"/>
        <v>52.6</v>
      </c>
    </row>
    <row r="9397" spans="1:7" x14ac:dyDescent="0.25">
      <c r="A9397" s="261" t="s">
        <v>5889</v>
      </c>
      <c r="B9397">
        <v>12062</v>
      </c>
      <c r="C9397" t="s">
        <v>9614</v>
      </c>
      <c r="D9397" t="s">
        <v>5695</v>
      </c>
      <c r="E9397" s="285">
        <v>97.01</v>
      </c>
      <c r="F9397" s="284"/>
      <c r="G9397" s="284">
        <f t="shared" si="146"/>
        <v>97.01</v>
      </c>
    </row>
    <row r="9398" spans="1:7" x14ac:dyDescent="0.25">
      <c r="A9398" s="261" t="s">
        <v>5889</v>
      </c>
      <c r="B9398">
        <v>21137</v>
      </c>
      <c r="C9398" t="s">
        <v>9615</v>
      </c>
      <c r="D9398" t="s">
        <v>5695</v>
      </c>
      <c r="E9398" s="285">
        <v>16.86</v>
      </c>
      <c r="F9398" s="284"/>
      <c r="G9398" s="284">
        <f t="shared" si="146"/>
        <v>16.86</v>
      </c>
    </row>
    <row r="9399" spans="1:7" x14ac:dyDescent="0.25">
      <c r="A9399" s="261" t="s">
        <v>5889</v>
      </c>
      <c r="B9399">
        <v>2687</v>
      </c>
      <c r="C9399" t="s">
        <v>9616</v>
      </c>
      <c r="D9399" t="s">
        <v>5695</v>
      </c>
      <c r="E9399" s="285">
        <v>2.72</v>
      </c>
      <c r="F9399" s="284"/>
      <c r="G9399" s="284">
        <f t="shared" si="146"/>
        <v>2.72</v>
      </c>
    </row>
    <row r="9400" spans="1:7" x14ac:dyDescent="0.25">
      <c r="A9400" s="261" t="s">
        <v>5889</v>
      </c>
      <c r="B9400">
        <v>2689</v>
      </c>
      <c r="C9400" t="s">
        <v>9617</v>
      </c>
      <c r="D9400" t="s">
        <v>5695</v>
      </c>
      <c r="E9400" s="285">
        <v>3.24</v>
      </c>
      <c r="F9400" s="284"/>
      <c r="G9400" s="284">
        <f t="shared" si="146"/>
        <v>3.24</v>
      </c>
    </row>
    <row r="9401" spans="1:7" x14ac:dyDescent="0.25">
      <c r="A9401" s="261" t="s">
        <v>5889</v>
      </c>
      <c r="B9401">
        <v>2688</v>
      </c>
      <c r="C9401" t="s">
        <v>9618</v>
      </c>
      <c r="D9401" t="s">
        <v>5695</v>
      </c>
      <c r="E9401" s="285">
        <v>3.51</v>
      </c>
      <c r="F9401" s="284"/>
      <c r="G9401" s="284">
        <f t="shared" si="146"/>
        <v>3.51</v>
      </c>
    </row>
    <row r="9402" spans="1:7" x14ac:dyDescent="0.25">
      <c r="A9402" s="261" t="s">
        <v>5889</v>
      </c>
      <c r="B9402">
        <v>2690</v>
      </c>
      <c r="C9402" t="s">
        <v>9619</v>
      </c>
      <c r="D9402" t="s">
        <v>5695</v>
      </c>
      <c r="E9402" s="285">
        <v>6</v>
      </c>
      <c r="F9402" s="284"/>
      <c r="G9402" s="284">
        <f t="shared" si="146"/>
        <v>6</v>
      </c>
    </row>
    <row r="9403" spans="1:7" x14ac:dyDescent="0.25">
      <c r="A9403" s="261" t="s">
        <v>5889</v>
      </c>
      <c r="B9403">
        <v>39243</v>
      </c>
      <c r="C9403" t="s">
        <v>9620</v>
      </c>
      <c r="D9403" t="s">
        <v>5695</v>
      </c>
      <c r="E9403" s="285">
        <v>3.96</v>
      </c>
      <c r="F9403" s="284"/>
      <c r="G9403" s="284">
        <f t="shared" si="146"/>
        <v>3.96</v>
      </c>
    </row>
    <row r="9404" spans="1:7" x14ac:dyDescent="0.25">
      <c r="A9404" s="261" t="s">
        <v>5889</v>
      </c>
      <c r="B9404">
        <v>39244</v>
      </c>
      <c r="C9404" t="s">
        <v>9621</v>
      </c>
      <c r="D9404" t="s">
        <v>5695</v>
      </c>
      <c r="E9404" s="285">
        <v>5.35</v>
      </c>
      <c r="F9404" s="284"/>
      <c r="G9404" s="284">
        <f t="shared" si="146"/>
        <v>5.35</v>
      </c>
    </row>
    <row r="9405" spans="1:7" x14ac:dyDescent="0.25">
      <c r="A9405" s="261" t="s">
        <v>5889</v>
      </c>
      <c r="B9405">
        <v>39245</v>
      </c>
      <c r="C9405" t="s">
        <v>9622</v>
      </c>
      <c r="D9405" t="s">
        <v>5695</v>
      </c>
      <c r="E9405" s="285">
        <v>10.29</v>
      </c>
      <c r="F9405" s="284"/>
      <c r="G9405" s="284">
        <f t="shared" si="146"/>
        <v>10.29</v>
      </c>
    </row>
    <row r="9406" spans="1:7" x14ac:dyDescent="0.25">
      <c r="A9406" s="261" t="s">
        <v>5889</v>
      </c>
      <c r="B9406">
        <v>39254</v>
      </c>
      <c r="C9406" t="s">
        <v>9623</v>
      </c>
      <c r="D9406" t="s">
        <v>5695</v>
      </c>
      <c r="E9406" s="285">
        <v>15.39</v>
      </c>
      <c r="F9406" s="284"/>
      <c r="G9406" s="284">
        <f t="shared" si="146"/>
        <v>15.39</v>
      </c>
    </row>
    <row r="9407" spans="1:7" x14ac:dyDescent="0.25">
      <c r="A9407" s="261" t="s">
        <v>5889</v>
      </c>
      <c r="B9407">
        <v>39255</v>
      </c>
      <c r="C9407" t="s">
        <v>9624</v>
      </c>
      <c r="D9407" t="s">
        <v>5695</v>
      </c>
      <c r="E9407" s="285">
        <v>28.48</v>
      </c>
      <c r="F9407" s="284"/>
      <c r="G9407" s="284">
        <f t="shared" si="146"/>
        <v>28.48</v>
      </c>
    </row>
    <row r="9408" spans="1:7" x14ac:dyDescent="0.25">
      <c r="A9408" s="261" t="s">
        <v>5889</v>
      </c>
      <c r="B9408">
        <v>39253</v>
      </c>
      <c r="C9408" t="s">
        <v>9625</v>
      </c>
      <c r="D9408" t="s">
        <v>5695</v>
      </c>
      <c r="E9408" s="285">
        <v>19.62</v>
      </c>
      <c r="F9408" s="284"/>
      <c r="G9408" s="284">
        <f t="shared" si="146"/>
        <v>19.62</v>
      </c>
    </row>
    <row r="9409" spans="1:7" x14ac:dyDescent="0.25">
      <c r="A9409" s="261" t="s">
        <v>5889</v>
      </c>
      <c r="B9409">
        <v>39246</v>
      </c>
      <c r="C9409" t="s">
        <v>9626</v>
      </c>
      <c r="D9409" t="s">
        <v>5695</v>
      </c>
      <c r="E9409" s="285">
        <v>6.27</v>
      </c>
      <c r="F9409" s="284"/>
      <c r="G9409" s="284">
        <f t="shared" si="146"/>
        <v>6.27</v>
      </c>
    </row>
    <row r="9410" spans="1:7" x14ac:dyDescent="0.25">
      <c r="A9410" s="261" t="s">
        <v>5889</v>
      </c>
      <c r="B9410">
        <v>39247</v>
      </c>
      <c r="C9410" t="s">
        <v>9627</v>
      </c>
      <c r="D9410" t="s">
        <v>5695</v>
      </c>
      <c r="E9410" s="285">
        <v>5.46</v>
      </c>
      <c r="F9410" s="284"/>
      <c r="G9410" s="284">
        <f t="shared" si="146"/>
        <v>5.46</v>
      </c>
    </row>
    <row r="9411" spans="1:7" x14ac:dyDescent="0.25">
      <c r="A9411" s="261" t="s">
        <v>5889</v>
      </c>
      <c r="B9411">
        <v>2446</v>
      </c>
      <c r="C9411" t="s">
        <v>9628</v>
      </c>
      <c r="D9411" t="s">
        <v>5695</v>
      </c>
      <c r="E9411" s="285">
        <v>9</v>
      </c>
      <c r="F9411" s="284"/>
      <c r="G9411" s="284">
        <f t="shared" ref="G9411:G9474" si="147">E9411-F9411</f>
        <v>9</v>
      </c>
    </row>
    <row r="9412" spans="1:7" x14ac:dyDescent="0.25">
      <c r="A9412" s="261" t="s">
        <v>5889</v>
      </c>
      <c r="B9412">
        <v>2442</v>
      </c>
      <c r="C9412" t="s">
        <v>9629</v>
      </c>
      <c r="D9412" t="s">
        <v>5695</v>
      </c>
      <c r="E9412" s="285">
        <v>12.61</v>
      </c>
      <c r="F9412" s="284"/>
      <c r="G9412" s="284">
        <f t="shared" si="147"/>
        <v>12.61</v>
      </c>
    </row>
    <row r="9413" spans="1:7" x14ac:dyDescent="0.25">
      <c r="A9413" s="261" t="s">
        <v>5889</v>
      </c>
      <c r="B9413">
        <v>39248</v>
      </c>
      <c r="C9413" t="s">
        <v>9630</v>
      </c>
      <c r="D9413" t="s">
        <v>5695</v>
      </c>
      <c r="E9413" s="285">
        <v>17.57</v>
      </c>
      <c r="F9413" s="284"/>
      <c r="G9413" s="284">
        <f t="shared" si="147"/>
        <v>17.57</v>
      </c>
    </row>
    <row r="9414" spans="1:7" x14ac:dyDescent="0.25">
      <c r="A9414" s="261" t="s">
        <v>5889</v>
      </c>
      <c r="B9414">
        <v>2438</v>
      </c>
      <c r="C9414" t="s">
        <v>9631</v>
      </c>
      <c r="D9414" t="s">
        <v>5699</v>
      </c>
      <c r="E9414" s="285">
        <v>24.13</v>
      </c>
      <c r="F9414" s="284"/>
      <c r="G9414" s="284">
        <f t="shared" si="147"/>
        <v>24.13</v>
      </c>
    </row>
    <row r="9415" spans="1:7" x14ac:dyDescent="0.25">
      <c r="A9415" s="261" t="s">
        <v>5889</v>
      </c>
      <c r="B9415">
        <v>40922</v>
      </c>
      <c r="C9415" t="s">
        <v>9632</v>
      </c>
      <c r="D9415" t="s">
        <v>5700</v>
      </c>
      <c r="E9415" s="285">
        <v>4233.0600000000004</v>
      </c>
      <c r="F9415" s="284"/>
      <c r="G9415" s="284">
        <f t="shared" si="147"/>
        <v>4233.0600000000004</v>
      </c>
    </row>
    <row r="9416" spans="1:7" x14ac:dyDescent="0.25">
      <c r="A9416" s="261" t="s">
        <v>5889</v>
      </c>
      <c r="B9416">
        <v>36486</v>
      </c>
      <c r="C9416" t="s">
        <v>9633</v>
      </c>
      <c r="D9416" t="s">
        <v>5694</v>
      </c>
      <c r="E9416" s="285">
        <v>67402.47</v>
      </c>
      <c r="F9416" s="284"/>
      <c r="G9416" s="284">
        <f t="shared" si="147"/>
        <v>67402.47</v>
      </c>
    </row>
    <row r="9417" spans="1:7" x14ac:dyDescent="0.25">
      <c r="A9417" s="261" t="s">
        <v>5889</v>
      </c>
      <c r="B9417">
        <v>37777</v>
      </c>
      <c r="C9417" t="s">
        <v>9634</v>
      </c>
      <c r="D9417" t="s">
        <v>5694</v>
      </c>
      <c r="E9417" s="285">
        <v>317329.53000000003</v>
      </c>
      <c r="F9417" s="284"/>
      <c r="G9417" s="284">
        <f t="shared" si="147"/>
        <v>317329.53000000003</v>
      </c>
    </row>
    <row r="9418" spans="1:7" x14ac:dyDescent="0.25">
      <c r="A9418" s="261" t="s">
        <v>5889</v>
      </c>
      <c r="B9418">
        <v>12624</v>
      </c>
      <c r="C9418" t="s">
        <v>9635</v>
      </c>
      <c r="D9418" t="s">
        <v>5694</v>
      </c>
      <c r="E9418" s="285">
        <v>33.880000000000003</v>
      </c>
      <c r="F9418" s="284"/>
      <c r="G9418" s="284">
        <f t="shared" si="147"/>
        <v>33.880000000000003</v>
      </c>
    </row>
    <row r="9419" spans="1:7" x14ac:dyDescent="0.25">
      <c r="A9419" s="261" t="s">
        <v>5889</v>
      </c>
      <c r="B9419">
        <v>517</v>
      </c>
      <c r="C9419" t="s">
        <v>9636</v>
      </c>
      <c r="D9419" t="s">
        <v>5697</v>
      </c>
      <c r="E9419" s="285">
        <v>10.61</v>
      </c>
      <c r="F9419" s="284"/>
      <c r="G9419" s="284">
        <f t="shared" si="147"/>
        <v>10.61</v>
      </c>
    </row>
    <row r="9420" spans="1:7" x14ac:dyDescent="0.25">
      <c r="A9420" s="261" t="s">
        <v>5889</v>
      </c>
      <c r="B9420">
        <v>37534</v>
      </c>
      <c r="C9420" t="s">
        <v>9637</v>
      </c>
      <c r="D9420" t="s">
        <v>5696</v>
      </c>
      <c r="E9420" s="285">
        <v>20.98</v>
      </c>
      <c r="F9420" s="284"/>
      <c r="G9420" s="284">
        <f t="shared" si="147"/>
        <v>20.98</v>
      </c>
    </row>
    <row r="9421" spans="1:7" x14ac:dyDescent="0.25">
      <c r="A9421" s="261" t="s">
        <v>5889</v>
      </c>
      <c r="B9421">
        <v>37535</v>
      </c>
      <c r="C9421" t="s">
        <v>9638</v>
      </c>
      <c r="D9421" t="s">
        <v>5696</v>
      </c>
      <c r="E9421" s="285">
        <v>20.98</v>
      </c>
      <c r="F9421" s="284"/>
      <c r="G9421" s="284">
        <f t="shared" si="147"/>
        <v>20.98</v>
      </c>
    </row>
    <row r="9422" spans="1:7" x14ac:dyDescent="0.25">
      <c r="A9422" s="261" t="s">
        <v>5889</v>
      </c>
      <c r="B9422">
        <v>37533</v>
      </c>
      <c r="C9422" t="s">
        <v>9639</v>
      </c>
      <c r="D9422" t="s">
        <v>5696</v>
      </c>
      <c r="E9422" s="285">
        <v>20.98</v>
      </c>
      <c r="F9422" s="284"/>
      <c r="G9422" s="284">
        <f t="shared" si="147"/>
        <v>20.98</v>
      </c>
    </row>
    <row r="9423" spans="1:7" x14ac:dyDescent="0.25">
      <c r="A9423" s="261" t="s">
        <v>5889</v>
      </c>
      <c r="B9423">
        <v>37537</v>
      </c>
      <c r="C9423" t="s">
        <v>9640</v>
      </c>
      <c r="D9423" t="s">
        <v>5696</v>
      </c>
      <c r="E9423" s="285">
        <v>15.88</v>
      </c>
      <c r="F9423" s="284"/>
      <c r="G9423" s="284">
        <f t="shared" si="147"/>
        <v>15.88</v>
      </c>
    </row>
    <row r="9424" spans="1:7" x14ac:dyDescent="0.25">
      <c r="A9424" s="261" t="s">
        <v>5889</v>
      </c>
      <c r="B9424">
        <v>37536</v>
      </c>
      <c r="C9424" t="s">
        <v>9641</v>
      </c>
      <c r="D9424" t="s">
        <v>5696</v>
      </c>
      <c r="E9424" s="285">
        <v>15.88</v>
      </c>
      <c r="F9424" s="284"/>
      <c r="G9424" s="284">
        <f t="shared" si="147"/>
        <v>15.88</v>
      </c>
    </row>
    <row r="9425" spans="1:7" x14ac:dyDescent="0.25">
      <c r="A9425" s="261" t="s">
        <v>5889</v>
      </c>
      <c r="B9425">
        <v>37532</v>
      </c>
      <c r="C9425" t="s">
        <v>9642</v>
      </c>
      <c r="D9425" t="s">
        <v>5696</v>
      </c>
      <c r="E9425" s="285">
        <v>15.88</v>
      </c>
      <c r="F9425" s="284"/>
      <c r="G9425" s="284">
        <f t="shared" si="147"/>
        <v>15.88</v>
      </c>
    </row>
    <row r="9426" spans="1:7" x14ac:dyDescent="0.25">
      <c r="A9426" s="261" t="s">
        <v>5889</v>
      </c>
      <c r="B9426">
        <v>2696</v>
      </c>
      <c r="C9426" t="s">
        <v>9643</v>
      </c>
      <c r="D9426" t="s">
        <v>5699</v>
      </c>
      <c r="E9426" s="285">
        <v>19.88</v>
      </c>
      <c r="F9426" s="284"/>
      <c r="G9426" s="284">
        <f t="shared" si="147"/>
        <v>19.88</v>
      </c>
    </row>
    <row r="9427" spans="1:7" x14ac:dyDescent="0.25">
      <c r="A9427" s="261" t="s">
        <v>5889</v>
      </c>
      <c r="B9427">
        <v>40928</v>
      </c>
      <c r="C9427" t="s">
        <v>9644</v>
      </c>
      <c r="D9427" t="s">
        <v>5700</v>
      </c>
      <c r="E9427" s="285">
        <v>3486.92</v>
      </c>
      <c r="F9427" s="284"/>
      <c r="G9427" s="284">
        <f t="shared" si="147"/>
        <v>3486.92</v>
      </c>
    </row>
    <row r="9428" spans="1:7" x14ac:dyDescent="0.25">
      <c r="A9428" s="261" t="s">
        <v>5889</v>
      </c>
      <c r="B9428">
        <v>4083</v>
      </c>
      <c r="C9428" t="s">
        <v>9645</v>
      </c>
      <c r="D9428" t="s">
        <v>5699</v>
      </c>
      <c r="E9428" s="285">
        <v>48.34</v>
      </c>
      <c r="F9428" s="284"/>
      <c r="G9428" s="284">
        <f t="shared" si="147"/>
        <v>48.34</v>
      </c>
    </row>
    <row r="9429" spans="1:7" x14ac:dyDescent="0.25">
      <c r="A9429" s="261" t="s">
        <v>5889</v>
      </c>
      <c r="B9429">
        <v>40818</v>
      </c>
      <c r="C9429" t="s">
        <v>9646</v>
      </c>
      <c r="D9429" t="s">
        <v>5700</v>
      </c>
      <c r="E9429" s="285">
        <v>8477.89</v>
      </c>
      <c r="F9429" s="284"/>
      <c r="G9429" s="284">
        <f t="shared" si="147"/>
        <v>8477.89</v>
      </c>
    </row>
    <row r="9430" spans="1:7" x14ac:dyDescent="0.25">
      <c r="A9430" s="261" t="s">
        <v>5889</v>
      </c>
      <c r="B9430">
        <v>43146</v>
      </c>
      <c r="C9430" t="s">
        <v>9647</v>
      </c>
      <c r="D9430" t="s">
        <v>5696</v>
      </c>
      <c r="E9430" s="285">
        <v>9.25</v>
      </c>
      <c r="F9430" s="284"/>
      <c r="G9430" s="284">
        <f t="shared" si="147"/>
        <v>9.25</v>
      </c>
    </row>
    <row r="9431" spans="1:7" x14ac:dyDescent="0.25">
      <c r="A9431" s="261" t="s">
        <v>5889</v>
      </c>
      <c r="B9431">
        <v>2705</v>
      </c>
      <c r="C9431" t="s">
        <v>9648</v>
      </c>
      <c r="D9431" t="s">
        <v>5707</v>
      </c>
      <c r="E9431" s="285">
        <v>0.86</v>
      </c>
      <c r="F9431" s="284"/>
      <c r="G9431" s="284">
        <f t="shared" si="147"/>
        <v>0.86</v>
      </c>
    </row>
    <row r="9432" spans="1:7" x14ac:dyDescent="0.25">
      <c r="A9432" s="261" t="s">
        <v>5889</v>
      </c>
      <c r="B9432">
        <v>14250</v>
      </c>
      <c r="C9432" t="s">
        <v>9649</v>
      </c>
      <c r="D9432" t="s">
        <v>5707</v>
      </c>
      <c r="E9432" s="285">
        <v>0.88</v>
      </c>
      <c r="F9432" s="284"/>
      <c r="G9432" s="284">
        <f t="shared" si="147"/>
        <v>0.88</v>
      </c>
    </row>
    <row r="9433" spans="1:7" x14ac:dyDescent="0.25">
      <c r="A9433" s="261" t="s">
        <v>5889</v>
      </c>
      <c r="B9433">
        <v>11683</v>
      </c>
      <c r="C9433" t="s">
        <v>9650</v>
      </c>
      <c r="D9433" t="s">
        <v>5694</v>
      </c>
      <c r="E9433" s="285">
        <v>66.53</v>
      </c>
      <c r="F9433" s="284"/>
      <c r="G9433" s="284">
        <f t="shared" si="147"/>
        <v>66.53</v>
      </c>
    </row>
    <row r="9434" spans="1:7" x14ac:dyDescent="0.25">
      <c r="A9434" s="261" t="s">
        <v>5889</v>
      </c>
      <c r="B9434">
        <v>11684</v>
      </c>
      <c r="C9434" t="s">
        <v>9651</v>
      </c>
      <c r="D9434" t="s">
        <v>5694</v>
      </c>
      <c r="E9434" s="285">
        <v>72.819999999999993</v>
      </c>
      <c r="F9434" s="284"/>
      <c r="G9434" s="284">
        <f t="shared" si="147"/>
        <v>72.819999999999993</v>
      </c>
    </row>
    <row r="9435" spans="1:7" x14ac:dyDescent="0.25">
      <c r="A9435" s="261" t="s">
        <v>5889</v>
      </c>
      <c r="B9435">
        <v>6141</v>
      </c>
      <c r="C9435" t="s">
        <v>9652</v>
      </c>
      <c r="D9435" t="s">
        <v>5694</v>
      </c>
      <c r="E9435" s="285">
        <v>6.65</v>
      </c>
      <c r="F9435" s="284"/>
      <c r="G9435" s="284">
        <f t="shared" si="147"/>
        <v>6.65</v>
      </c>
    </row>
    <row r="9436" spans="1:7" x14ac:dyDescent="0.25">
      <c r="A9436" s="261" t="s">
        <v>5889</v>
      </c>
      <c r="B9436">
        <v>11681</v>
      </c>
      <c r="C9436" t="s">
        <v>9653</v>
      </c>
      <c r="D9436" t="s">
        <v>5694</v>
      </c>
      <c r="E9436" s="285">
        <v>8.39</v>
      </c>
      <c r="F9436" s="284"/>
      <c r="G9436" s="284">
        <f t="shared" si="147"/>
        <v>8.39</v>
      </c>
    </row>
    <row r="9437" spans="1:7" x14ac:dyDescent="0.25">
      <c r="A9437" s="261" t="s">
        <v>5889</v>
      </c>
      <c r="B9437">
        <v>2706</v>
      </c>
      <c r="C9437" t="s">
        <v>9654</v>
      </c>
      <c r="D9437" t="s">
        <v>5699</v>
      </c>
      <c r="E9437" s="285">
        <v>99.96</v>
      </c>
      <c r="F9437" s="284"/>
      <c r="G9437" s="284">
        <f t="shared" si="147"/>
        <v>99.96</v>
      </c>
    </row>
    <row r="9438" spans="1:7" x14ac:dyDescent="0.25">
      <c r="A9438" s="261" t="s">
        <v>5889</v>
      </c>
      <c r="B9438">
        <v>40811</v>
      </c>
      <c r="C9438" t="s">
        <v>9655</v>
      </c>
      <c r="D9438" t="s">
        <v>5700</v>
      </c>
      <c r="E9438" s="285">
        <v>17531.060000000001</v>
      </c>
      <c r="F9438" s="284"/>
      <c r="G9438" s="284">
        <f t="shared" si="147"/>
        <v>17531.060000000001</v>
      </c>
    </row>
    <row r="9439" spans="1:7" x14ac:dyDescent="0.25">
      <c r="A9439" s="261" t="s">
        <v>5889</v>
      </c>
      <c r="B9439">
        <v>2707</v>
      </c>
      <c r="C9439" t="s">
        <v>9656</v>
      </c>
      <c r="D9439" t="s">
        <v>5699</v>
      </c>
      <c r="E9439" s="285">
        <v>105.35</v>
      </c>
      <c r="F9439" s="284"/>
      <c r="G9439" s="284">
        <f t="shared" si="147"/>
        <v>105.35</v>
      </c>
    </row>
    <row r="9440" spans="1:7" x14ac:dyDescent="0.25">
      <c r="A9440" s="261" t="s">
        <v>5889</v>
      </c>
      <c r="B9440">
        <v>40813</v>
      </c>
      <c r="C9440" t="s">
        <v>9657</v>
      </c>
      <c r="D9440" t="s">
        <v>5700</v>
      </c>
      <c r="E9440" s="285">
        <v>18478.78</v>
      </c>
      <c r="F9440" s="284"/>
      <c r="G9440" s="284">
        <f t="shared" si="147"/>
        <v>18478.78</v>
      </c>
    </row>
    <row r="9441" spans="1:7" x14ac:dyDescent="0.25">
      <c r="A9441" s="261" t="s">
        <v>5889</v>
      </c>
      <c r="B9441">
        <v>2708</v>
      </c>
      <c r="C9441" t="s">
        <v>9658</v>
      </c>
      <c r="D9441" t="s">
        <v>5699</v>
      </c>
      <c r="E9441" s="285">
        <v>115.96</v>
      </c>
      <c r="F9441" s="284"/>
      <c r="G9441" s="284">
        <f t="shared" si="147"/>
        <v>115.96</v>
      </c>
    </row>
    <row r="9442" spans="1:7" x14ac:dyDescent="0.25">
      <c r="A9442" s="261" t="s">
        <v>5889</v>
      </c>
      <c r="B9442">
        <v>40814</v>
      </c>
      <c r="C9442" t="s">
        <v>9659</v>
      </c>
      <c r="D9442" t="s">
        <v>5700</v>
      </c>
      <c r="E9442" s="285">
        <v>20337.330000000002</v>
      </c>
      <c r="F9442" s="284"/>
      <c r="G9442" s="284">
        <f t="shared" si="147"/>
        <v>20337.330000000002</v>
      </c>
    </row>
    <row r="9443" spans="1:7" x14ac:dyDescent="0.25">
      <c r="A9443" s="261" t="s">
        <v>5889</v>
      </c>
      <c r="B9443">
        <v>38403</v>
      </c>
      <c r="C9443" t="s">
        <v>9660</v>
      </c>
      <c r="D9443" t="s">
        <v>5694</v>
      </c>
      <c r="E9443" s="285">
        <v>56.73</v>
      </c>
      <c r="F9443" s="284"/>
      <c r="G9443" s="284">
        <f t="shared" si="147"/>
        <v>56.73</v>
      </c>
    </row>
    <row r="9444" spans="1:7" x14ac:dyDescent="0.25">
      <c r="A9444" s="261" t="s">
        <v>5889</v>
      </c>
      <c r="B9444">
        <v>43482</v>
      </c>
      <c r="C9444" t="s">
        <v>9661</v>
      </c>
      <c r="D9444" t="s">
        <v>5699</v>
      </c>
      <c r="E9444" s="285">
        <v>0.79</v>
      </c>
      <c r="F9444" s="284"/>
      <c r="G9444" s="284">
        <f t="shared" si="147"/>
        <v>0.79</v>
      </c>
    </row>
    <row r="9445" spans="1:7" x14ac:dyDescent="0.25">
      <c r="A9445" s="261" t="s">
        <v>5889</v>
      </c>
      <c r="B9445">
        <v>43494</v>
      </c>
      <c r="C9445" t="s">
        <v>9662</v>
      </c>
      <c r="D9445" t="s">
        <v>5700</v>
      </c>
      <c r="E9445" s="285">
        <v>148.04</v>
      </c>
      <c r="F9445" s="284"/>
      <c r="G9445" s="284">
        <f t="shared" si="147"/>
        <v>148.04</v>
      </c>
    </row>
    <row r="9446" spans="1:7" x14ac:dyDescent="0.25">
      <c r="A9446" s="261" t="s">
        <v>5889</v>
      </c>
      <c r="B9446">
        <v>43483</v>
      </c>
      <c r="C9446" t="s">
        <v>9663</v>
      </c>
      <c r="D9446" t="s">
        <v>5699</v>
      </c>
      <c r="E9446" s="285">
        <v>1.43</v>
      </c>
      <c r="F9446" s="284"/>
      <c r="G9446" s="284">
        <f t="shared" si="147"/>
        <v>1.43</v>
      </c>
    </row>
    <row r="9447" spans="1:7" x14ac:dyDescent="0.25">
      <c r="A9447" s="261" t="s">
        <v>5889</v>
      </c>
      <c r="B9447">
        <v>43495</v>
      </c>
      <c r="C9447" t="s">
        <v>9664</v>
      </c>
      <c r="D9447" t="s">
        <v>5700</v>
      </c>
      <c r="E9447" s="285">
        <v>269.97000000000003</v>
      </c>
      <c r="F9447" s="284"/>
      <c r="G9447" s="284">
        <f t="shared" si="147"/>
        <v>269.97000000000003</v>
      </c>
    </row>
    <row r="9448" spans="1:7" x14ac:dyDescent="0.25">
      <c r="A9448" s="261" t="s">
        <v>5889</v>
      </c>
      <c r="B9448">
        <v>43484</v>
      </c>
      <c r="C9448" t="s">
        <v>9665</v>
      </c>
      <c r="D9448" t="s">
        <v>5699</v>
      </c>
      <c r="E9448" s="285">
        <v>1.2</v>
      </c>
      <c r="F9448" s="284"/>
      <c r="G9448" s="284">
        <f t="shared" si="147"/>
        <v>1.2</v>
      </c>
    </row>
    <row r="9449" spans="1:7" x14ac:dyDescent="0.25">
      <c r="A9449" s="261" t="s">
        <v>5889</v>
      </c>
      <c r="B9449">
        <v>43496</v>
      </c>
      <c r="C9449" t="s">
        <v>9666</v>
      </c>
      <c r="D9449" t="s">
        <v>5700</v>
      </c>
      <c r="E9449" s="285">
        <v>226.41</v>
      </c>
      <c r="F9449" s="284"/>
      <c r="G9449" s="284">
        <f t="shared" si="147"/>
        <v>226.41</v>
      </c>
    </row>
    <row r="9450" spans="1:7" x14ac:dyDescent="0.25">
      <c r="A9450" s="261" t="s">
        <v>5889</v>
      </c>
      <c r="B9450">
        <v>43485</v>
      </c>
      <c r="C9450" t="s">
        <v>9667</v>
      </c>
      <c r="D9450" t="s">
        <v>5699</v>
      </c>
      <c r="E9450" s="285">
        <v>1.06</v>
      </c>
      <c r="F9450" s="284"/>
      <c r="G9450" s="284">
        <f t="shared" si="147"/>
        <v>1.06</v>
      </c>
    </row>
    <row r="9451" spans="1:7" x14ac:dyDescent="0.25">
      <c r="A9451" s="261" t="s">
        <v>5889</v>
      </c>
      <c r="B9451">
        <v>43497</v>
      </c>
      <c r="C9451" t="s">
        <v>9668</v>
      </c>
      <c r="D9451" t="s">
        <v>5700</v>
      </c>
      <c r="E9451" s="285">
        <v>199.2</v>
      </c>
      <c r="F9451" s="284"/>
      <c r="G9451" s="284">
        <f t="shared" si="147"/>
        <v>199.2</v>
      </c>
    </row>
    <row r="9452" spans="1:7" x14ac:dyDescent="0.25">
      <c r="A9452" s="261" t="s">
        <v>5889</v>
      </c>
      <c r="B9452">
        <v>43487</v>
      </c>
      <c r="C9452" t="s">
        <v>9669</v>
      </c>
      <c r="D9452" t="s">
        <v>5699</v>
      </c>
      <c r="E9452" s="285">
        <v>1.25</v>
      </c>
      <c r="F9452" s="284"/>
      <c r="G9452" s="284">
        <f t="shared" si="147"/>
        <v>1.25</v>
      </c>
    </row>
    <row r="9453" spans="1:7" x14ac:dyDescent="0.25">
      <c r="A9453" s="261" t="s">
        <v>5889</v>
      </c>
      <c r="B9453">
        <v>43499</v>
      </c>
      <c r="C9453" t="s">
        <v>9670</v>
      </c>
      <c r="D9453" t="s">
        <v>5700</v>
      </c>
      <c r="E9453" s="285">
        <v>236.16</v>
      </c>
      <c r="F9453" s="284"/>
      <c r="G9453" s="284">
        <f t="shared" si="147"/>
        <v>236.16</v>
      </c>
    </row>
    <row r="9454" spans="1:7" x14ac:dyDescent="0.25">
      <c r="A9454" s="261" t="s">
        <v>5889</v>
      </c>
      <c r="B9454">
        <v>43486</v>
      </c>
      <c r="C9454" t="s">
        <v>9671</v>
      </c>
      <c r="D9454" t="s">
        <v>5699</v>
      </c>
      <c r="E9454" s="285">
        <v>0.74</v>
      </c>
      <c r="F9454" s="284"/>
      <c r="G9454" s="284">
        <f t="shared" si="147"/>
        <v>0.74</v>
      </c>
    </row>
    <row r="9455" spans="1:7" x14ac:dyDescent="0.25">
      <c r="A9455" s="261" t="s">
        <v>5889</v>
      </c>
      <c r="B9455">
        <v>43498</v>
      </c>
      <c r="C9455" t="s">
        <v>9672</v>
      </c>
      <c r="D9455" t="s">
        <v>5700</v>
      </c>
      <c r="E9455" s="285">
        <v>140.22999999999999</v>
      </c>
      <c r="F9455" s="284"/>
      <c r="G9455" s="284">
        <f t="shared" si="147"/>
        <v>140.22999999999999</v>
      </c>
    </row>
    <row r="9456" spans="1:7" x14ac:dyDescent="0.25">
      <c r="A9456" s="261" t="s">
        <v>5889</v>
      </c>
      <c r="B9456">
        <v>43488</v>
      </c>
      <c r="C9456" t="s">
        <v>9673</v>
      </c>
      <c r="D9456" t="s">
        <v>5699</v>
      </c>
      <c r="E9456" s="285">
        <v>0.86</v>
      </c>
      <c r="F9456" s="284"/>
      <c r="G9456" s="284">
        <f t="shared" si="147"/>
        <v>0.86</v>
      </c>
    </row>
    <row r="9457" spans="1:7" x14ac:dyDescent="0.25">
      <c r="A9457" s="261" t="s">
        <v>5889</v>
      </c>
      <c r="B9457">
        <v>43500</v>
      </c>
      <c r="C9457" t="s">
        <v>9674</v>
      </c>
      <c r="D9457" t="s">
        <v>5700</v>
      </c>
      <c r="E9457" s="285">
        <v>162.97</v>
      </c>
      <c r="F9457" s="284"/>
      <c r="G9457" s="284">
        <f t="shared" si="147"/>
        <v>162.97</v>
      </c>
    </row>
    <row r="9458" spans="1:7" x14ac:dyDescent="0.25">
      <c r="A9458" s="261" t="s">
        <v>5889</v>
      </c>
      <c r="B9458">
        <v>43489</v>
      </c>
      <c r="C9458" t="s">
        <v>9675</v>
      </c>
      <c r="D9458" t="s">
        <v>5699</v>
      </c>
      <c r="E9458" s="285">
        <v>1.24</v>
      </c>
      <c r="F9458" s="284"/>
      <c r="G9458" s="284">
        <f t="shared" si="147"/>
        <v>1.24</v>
      </c>
    </row>
    <row r="9459" spans="1:7" x14ac:dyDescent="0.25">
      <c r="A9459" s="261" t="s">
        <v>5889</v>
      </c>
      <c r="B9459">
        <v>43501</v>
      </c>
      <c r="C9459" t="s">
        <v>9676</v>
      </c>
      <c r="D9459" t="s">
        <v>5700</v>
      </c>
      <c r="E9459" s="285">
        <v>233.35</v>
      </c>
      <c r="F9459" s="284"/>
      <c r="G9459" s="284">
        <f t="shared" si="147"/>
        <v>233.35</v>
      </c>
    </row>
    <row r="9460" spans="1:7" x14ac:dyDescent="0.25">
      <c r="A9460" s="261" t="s">
        <v>5889</v>
      </c>
      <c r="B9460">
        <v>43490</v>
      </c>
      <c r="C9460" t="s">
        <v>9677</v>
      </c>
      <c r="D9460" t="s">
        <v>5699</v>
      </c>
      <c r="E9460" s="285">
        <v>1.73</v>
      </c>
      <c r="F9460" s="284"/>
      <c r="G9460" s="284">
        <f t="shared" si="147"/>
        <v>1.73</v>
      </c>
    </row>
    <row r="9461" spans="1:7" x14ac:dyDescent="0.25">
      <c r="A9461" s="261" t="s">
        <v>5889</v>
      </c>
      <c r="B9461">
        <v>43502</v>
      </c>
      <c r="C9461" t="s">
        <v>9678</v>
      </c>
      <c r="D9461" t="s">
        <v>5700</v>
      </c>
      <c r="E9461" s="285">
        <v>325.51</v>
      </c>
      <c r="F9461" s="284"/>
      <c r="G9461" s="284">
        <f t="shared" si="147"/>
        <v>325.51</v>
      </c>
    </row>
    <row r="9462" spans="1:7" x14ac:dyDescent="0.25">
      <c r="A9462" s="261" t="s">
        <v>5889</v>
      </c>
      <c r="B9462">
        <v>43491</v>
      </c>
      <c r="C9462" t="s">
        <v>9679</v>
      </c>
      <c r="D9462" t="s">
        <v>5699</v>
      </c>
      <c r="E9462" s="285">
        <v>1.33</v>
      </c>
      <c r="F9462" s="284"/>
      <c r="G9462" s="284">
        <f t="shared" si="147"/>
        <v>1.33</v>
      </c>
    </row>
    <row r="9463" spans="1:7" x14ac:dyDescent="0.25">
      <c r="A9463" s="261" t="s">
        <v>5889</v>
      </c>
      <c r="B9463">
        <v>43503</v>
      </c>
      <c r="C9463" t="s">
        <v>9680</v>
      </c>
      <c r="D9463" t="s">
        <v>5700</v>
      </c>
      <c r="E9463" s="285">
        <v>250.24</v>
      </c>
      <c r="F9463" s="284"/>
      <c r="G9463" s="284">
        <f t="shared" si="147"/>
        <v>250.24</v>
      </c>
    </row>
    <row r="9464" spans="1:7" x14ac:dyDescent="0.25">
      <c r="A9464" s="261" t="s">
        <v>5889</v>
      </c>
      <c r="B9464">
        <v>43492</v>
      </c>
      <c r="C9464" t="s">
        <v>9681</v>
      </c>
      <c r="D9464" t="s">
        <v>5699</v>
      </c>
      <c r="E9464" s="285">
        <v>1.79</v>
      </c>
      <c r="F9464" s="284"/>
      <c r="G9464" s="284">
        <f t="shared" si="147"/>
        <v>1.79</v>
      </c>
    </row>
    <row r="9465" spans="1:7" x14ac:dyDescent="0.25">
      <c r="A9465" s="261" t="s">
        <v>5889</v>
      </c>
      <c r="B9465">
        <v>43504</v>
      </c>
      <c r="C9465" t="s">
        <v>9682</v>
      </c>
      <c r="D9465" t="s">
        <v>5700</v>
      </c>
      <c r="E9465" s="285">
        <v>337.87</v>
      </c>
      <c r="F9465" s="284"/>
      <c r="G9465" s="284">
        <f t="shared" si="147"/>
        <v>337.87</v>
      </c>
    </row>
    <row r="9466" spans="1:7" x14ac:dyDescent="0.25">
      <c r="A9466" s="261" t="s">
        <v>5889</v>
      </c>
      <c r="B9466">
        <v>43493</v>
      </c>
      <c r="C9466" t="s">
        <v>9683</v>
      </c>
      <c r="D9466" t="s">
        <v>5699</v>
      </c>
      <c r="E9466" s="285">
        <v>0.71</v>
      </c>
      <c r="F9466" s="284"/>
      <c r="G9466" s="284">
        <f t="shared" si="147"/>
        <v>0.71</v>
      </c>
    </row>
    <row r="9467" spans="1:7" x14ac:dyDescent="0.25">
      <c r="A9467" s="261" t="s">
        <v>5889</v>
      </c>
      <c r="B9467">
        <v>43505</v>
      </c>
      <c r="C9467" t="s">
        <v>9684</v>
      </c>
      <c r="D9467" t="s">
        <v>5700</v>
      </c>
      <c r="E9467" s="285">
        <v>132.94</v>
      </c>
      <c r="F9467" s="284"/>
      <c r="G9467" s="284">
        <f t="shared" si="147"/>
        <v>132.94</v>
      </c>
    </row>
    <row r="9468" spans="1:7" x14ac:dyDescent="0.25">
      <c r="A9468" s="261" t="s">
        <v>5889</v>
      </c>
      <c r="B9468">
        <v>37774</v>
      </c>
      <c r="C9468" t="s">
        <v>9685</v>
      </c>
      <c r="D9468" t="s">
        <v>5694</v>
      </c>
      <c r="E9468" s="285">
        <v>565124.71</v>
      </c>
      <c r="F9468" s="284"/>
      <c r="G9468" s="284">
        <f t="shared" si="147"/>
        <v>565124.71</v>
      </c>
    </row>
    <row r="9469" spans="1:7" x14ac:dyDescent="0.25">
      <c r="A9469" s="261" t="s">
        <v>5889</v>
      </c>
      <c r="B9469">
        <v>38629</v>
      </c>
      <c r="C9469" t="s">
        <v>9686</v>
      </c>
      <c r="D9469" t="s">
        <v>5694</v>
      </c>
      <c r="E9469" s="285">
        <v>3321093.75</v>
      </c>
      <c r="F9469" s="284"/>
      <c r="G9469" s="284">
        <f t="shared" si="147"/>
        <v>3321093.75</v>
      </c>
    </row>
    <row r="9470" spans="1:7" x14ac:dyDescent="0.25">
      <c r="A9470" s="261" t="s">
        <v>5889</v>
      </c>
      <c r="B9470">
        <v>38630</v>
      </c>
      <c r="C9470" t="s">
        <v>9687</v>
      </c>
      <c r="D9470" t="s">
        <v>5694</v>
      </c>
      <c r="E9470" s="285">
        <v>2231093.75</v>
      </c>
      <c r="F9470" s="284"/>
      <c r="G9470" s="284">
        <f t="shared" si="147"/>
        <v>2231093.75</v>
      </c>
    </row>
    <row r="9471" spans="1:7" x14ac:dyDescent="0.25">
      <c r="A9471" s="261" t="s">
        <v>5889</v>
      </c>
      <c r="B9471">
        <v>38476</v>
      </c>
      <c r="C9471" t="s">
        <v>9688</v>
      </c>
      <c r="D9471" t="s">
        <v>5694</v>
      </c>
      <c r="E9471" s="285">
        <v>426.36</v>
      </c>
      <c r="F9471" s="284"/>
      <c r="G9471" s="284">
        <f t="shared" si="147"/>
        <v>426.36</v>
      </c>
    </row>
    <row r="9472" spans="1:7" x14ac:dyDescent="0.25">
      <c r="A9472" s="261" t="s">
        <v>5889</v>
      </c>
      <c r="B9472">
        <v>38477</v>
      </c>
      <c r="C9472" t="s">
        <v>9689</v>
      </c>
      <c r="D9472" t="s">
        <v>5694</v>
      </c>
      <c r="E9472" s="285">
        <v>1207.46</v>
      </c>
      <c r="F9472" s="284"/>
      <c r="G9472" s="284">
        <f t="shared" si="147"/>
        <v>1207.46</v>
      </c>
    </row>
    <row r="9473" spans="1:7" x14ac:dyDescent="0.25">
      <c r="A9473" s="261" t="s">
        <v>5889</v>
      </c>
      <c r="B9473">
        <v>40635</v>
      </c>
      <c r="C9473" t="s">
        <v>9690</v>
      </c>
      <c r="D9473" t="s">
        <v>5694</v>
      </c>
      <c r="E9473" s="285">
        <v>1072864.95</v>
      </c>
      <c r="F9473" s="284"/>
      <c r="G9473" s="284">
        <f t="shared" si="147"/>
        <v>1072864.95</v>
      </c>
    </row>
    <row r="9474" spans="1:7" x14ac:dyDescent="0.25">
      <c r="A9474" s="261" t="s">
        <v>5889</v>
      </c>
      <c r="B9474">
        <v>36483</v>
      </c>
      <c r="C9474" t="s">
        <v>9691</v>
      </c>
      <c r="D9474" t="s">
        <v>5694</v>
      </c>
      <c r="E9474" s="285">
        <v>972187.5</v>
      </c>
      <c r="F9474" s="284"/>
      <c r="G9474" s="284">
        <f t="shared" si="147"/>
        <v>972187.5</v>
      </c>
    </row>
    <row r="9475" spans="1:7" x14ac:dyDescent="0.25">
      <c r="A9475" s="261" t="s">
        <v>5889</v>
      </c>
      <c r="B9475">
        <v>14525</v>
      </c>
      <c r="C9475" t="s">
        <v>9692</v>
      </c>
      <c r="D9475" t="s">
        <v>5694</v>
      </c>
      <c r="E9475" s="285">
        <v>1017937.5</v>
      </c>
      <c r="F9475" s="284"/>
      <c r="G9475" s="284">
        <f t="shared" ref="G9475:G9538" si="148">E9475-F9475</f>
        <v>1017937.5</v>
      </c>
    </row>
    <row r="9476" spans="1:7" x14ac:dyDescent="0.25">
      <c r="A9476" s="261" t="s">
        <v>5889</v>
      </c>
      <c r="B9476">
        <v>36482</v>
      </c>
      <c r="C9476" t="s">
        <v>9693</v>
      </c>
      <c r="D9476" t="s">
        <v>5694</v>
      </c>
      <c r="E9476" s="285">
        <v>873023.18</v>
      </c>
      <c r="F9476" s="284"/>
      <c r="G9476" s="284">
        <f t="shared" si="148"/>
        <v>873023.18</v>
      </c>
    </row>
    <row r="9477" spans="1:7" x14ac:dyDescent="0.25">
      <c r="A9477" s="261" t="s">
        <v>5889</v>
      </c>
      <c r="B9477">
        <v>36408</v>
      </c>
      <c r="C9477" t="s">
        <v>9694</v>
      </c>
      <c r="D9477" t="s">
        <v>5694</v>
      </c>
      <c r="E9477" s="285">
        <v>1043100</v>
      </c>
      <c r="F9477" s="284"/>
      <c r="G9477" s="284">
        <f t="shared" si="148"/>
        <v>1043100</v>
      </c>
    </row>
    <row r="9478" spans="1:7" x14ac:dyDescent="0.25">
      <c r="A9478" s="261" t="s">
        <v>5889</v>
      </c>
      <c r="B9478">
        <v>2723</v>
      </c>
      <c r="C9478" t="s">
        <v>9695</v>
      </c>
      <c r="D9478" t="s">
        <v>5694</v>
      </c>
      <c r="E9478" s="285">
        <v>800625</v>
      </c>
      <c r="F9478" s="284"/>
      <c r="G9478" s="284">
        <f t="shared" si="148"/>
        <v>800625</v>
      </c>
    </row>
    <row r="9479" spans="1:7" x14ac:dyDescent="0.25">
      <c r="A9479" s="261" t="s">
        <v>5889</v>
      </c>
      <c r="B9479">
        <v>36481</v>
      </c>
      <c r="C9479" t="s">
        <v>9696</v>
      </c>
      <c r="D9479" t="s">
        <v>5694</v>
      </c>
      <c r="E9479" s="285">
        <v>955031.25</v>
      </c>
      <c r="F9479" s="284"/>
      <c r="G9479" s="284">
        <f t="shared" si="148"/>
        <v>955031.25</v>
      </c>
    </row>
    <row r="9480" spans="1:7" x14ac:dyDescent="0.25">
      <c r="A9480" s="261" t="s">
        <v>5889</v>
      </c>
      <c r="B9480">
        <v>10685</v>
      </c>
      <c r="C9480" t="s">
        <v>9697</v>
      </c>
      <c r="D9480" t="s">
        <v>5694</v>
      </c>
      <c r="E9480" s="285">
        <v>915000</v>
      </c>
      <c r="F9480" s="284"/>
      <c r="G9480" s="284">
        <f t="shared" si="148"/>
        <v>915000</v>
      </c>
    </row>
    <row r="9481" spans="1:7" x14ac:dyDescent="0.25">
      <c r="A9481" s="261" t="s">
        <v>5889</v>
      </c>
      <c r="B9481">
        <v>40636</v>
      </c>
      <c r="C9481" t="s">
        <v>9698</v>
      </c>
      <c r="D9481" t="s">
        <v>5694</v>
      </c>
      <c r="E9481" s="285">
        <v>1032833.7</v>
      </c>
      <c r="F9481" s="284"/>
      <c r="G9481" s="284">
        <f t="shared" si="148"/>
        <v>1032833.7</v>
      </c>
    </row>
    <row r="9482" spans="1:7" x14ac:dyDescent="0.25">
      <c r="A9482" s="261" t="s">
        <v>5889</v>
      </c>
      <c r="B9482">
        <v>4111</v>
      </c>
      <c r="C9482" t="s">
        <v>9699</v>
      </c>
      <c r="D9482" t="s">
        <v>5694</v>
      </c>
      <c r="E9482" s="285">
        <v>55.68</v>
      </c>
      <c r="F9482" s="284"/>
      <c r="G9482" s="284">
        <f t="shared" si="148"/>
        <v>55.68</v>
      </c>
    </row>
    <row r="9483" spans="1:7" x14ac:dyDescent="0.25">
      <c r="A9483" s="261" t="s">
        <v>5889</v>
      </c>
      <c r="B9483">
        <v>44538</v>
      </c>
      <c r="C9483" t="s">
        <v>9700</v>
      </c>
      <c r="D9483" t="s">
        <v>5694</v>
      </c>
      <c r="E9483" s="285">
        <v>52.47</v>
      </c>
      <c r="F9483" s="284"/>
      <c r="G9483" s="284">
        <f t="shared" si="148"/>
        <v>52.47</v>
      </c>
    </row>
    <row r="9484" spans="1:7" x14ac:dyDescent="0.25">
      <c r="A9484" s="261" t="s">
        <v>5889</v>
      </c>
      <c r="B9484">
        <v>12</v>
      </c>
      <c r="C9484" t="s">
        <v>9701</v>
      </c>
      <c r="D9484" t="s">
        <v>5694</v>
      </c>
      <c r="E9484" s="285">
        <v>11.8</v>
      </c>
      <c r="F9484" s="284"/>
      <c r="G9484" s="284">
        <f t="shared" si="148"/>
        <v>11.8</v>
      </c>
    </row>
    <row r="9485" spans="1:7" x14ac:dyDescent="0.25">
      <c r="A9485" s="261" t="s">
        <v>5889</v>
      </c>
      <c r="B9485">
        <v>37554</v>
      </c>
      <c r="C9485" t="s">
        <v>9702</v>
      </c>
      <c r="D9485" t="s">
        <v>5694</v>
      </c>
      <c r="E9485" s="285">
        <v>193.77</v>
      </c>
      <c r="F9485" s="284"/>
      <c r="G9485" s="284">
        <f t="shared" si="148"/>
        <v>193.77</v>
      </c>
    </row>
    <row r="9486" spans="1:7" x14ac:dyDescent="0.25">
      <c r="A9486" s="261" t="s">
        <v>5889</v>
      </c>
      <c r="B9486">
        <v>37555</v>
      </c>
      <c r="C9486" t="s">
        <v>9703</v>
      </c>
      <c r="D9486" t="s">
        <v>5694</v>
      </c>
      <c r="E9486" s="285">
        <v>235.71</v>
      </c>
      <c r="F9486" s="284"/>
      <c r="G9486" s="284">
        <f t="shared" si="148"/>
        <v>235.71</v>
      </c>
    </row>
    <row r="9487" spans="1:7" x14ac:dyDescent="0.25">
      <c r="A9487" s="261" t="s">
        <v>5889</v>
      </c>
      <c r="B9487">
        <v>10902</v>
      </c>
      <c r="C9487" t="s">
        <v>9704</v>
      </c>
      <c r="D9487" t="s">
        <v>5694</v>
      </c>
      <c r="E9487" s="285">
        <v>59.14</v>
      </c>
      <c r="F9487" s="284"/>
      <c r="G9487" s="284">
        <f t="shared" si="148"/>
        <v>59.14</v>
      </c>
    </row>
    <row r="9488" spans="1:7" x14ac:dyDescent="0.25">
      <c r="A9488" s="261" t="s">
        <v>5889</v>
      </c>
      <c r="B9488">
        <v>20965</v>
      </c>
      <c r="C9488" t="s">
        <v>9705</v>
      </c>
      <c r="D9488" t="s">
        <v>5694</v>
      </c>
      <c r="E9488" s="285">
        <v>59.69</v>
      </c>
      <c r="F9488" s="284"/>
      <c r="G9488" s="284">
        <f t="shared" si="148"/>
        <v>59.69</v>
      </c>
    </row>
    <row r="9489" spans="1:7" x14ac:dyDescent="0.25">
      <c r="A9489" s="261" t="s">
        <v>5889</v>
      </c>
      <c r="B9489">
        <v>20966</v>
      </c>
      <c r="C9489" t="s">
        <v>9706</v>
      </c>
      <c r="D9489" t="s">
        <v>5694</v>
      </c>
      <c r="E9489" s="285">
        <v>64.27</v>
      </c>
      <c r="F9489" s="284"/>
      <c r="G9489" s="284">
        <f t="shared" si="148"/>
        <v>64.27</v>
      </c>
    </row>
    <row r="9490" spans="1:7" x14ac:dyDescent="0.25">
      <c r="A9490" s="261" t="s">
        <v>5889</v>
      </c>
      <c r="B9490">
        <v>10903</v>
      </c>
      <c r="C9490" t="s">
        <v>9707</v>
      </c>
      <c r="D9490" t="s">
        <v>5694</v>
      </c>
      <c r="E9490" s="285">
        <v>97.42</v>
      </c>
      <c r="F9490" s="284"/>
      <c r="G9490" s="284">
        <f t="shared" si="148"/>
        <v>97.42</v>
      </c>
    </row>
    <row r="9491" spans="1:7" x14ac:dyDescent="0.25">
      <c r="A9491" s="261" t="s">
        <v>5889</v>
      </c>
      <c r="B9491">
        <v>20967</v>
      </c>
      <c r="C9491" t="s">
        <v>9708</v>
      </c>
      <c r="D9491" t="s">
        <v>5694</v>
      </c>
      <c r="E9491" s="285">
        <v>97.42</v>
      </c>
      <c r="F9491" s="284"/>
      <c r="G9491" s="284">
        <f t="shared" si="148"/>
        <v>97.42</v>
      </c>
    </row>
    <row r="9492" spans="1:7" x14ac:dyDescent="0.25">
      <c r="A9492" s="261" t="s">
        <v>5889</v>
      </c>
      <c r="B9492">
        <v>20968</v>
      </c>
      <c r="C9492" t="s">
        <v>9709</v>
      </c>
      <c r="D9492" t="s">
        <v>5694</v>
      </c>
      <c r="E9492" s="285">
        <v>106.85</v>
      </c>
      <c r="F9492" s="284"/>
      <c r="G9492" s="284">
        <f t="shared" si="148"/>
        <v>106.85</v>
      </c>
    </row>
    <row r="9493" spans="1:7" x14ac:dyDescent="0.25">
      <c r="A9493" s="261" t="s">
        <v>5889</v>
      </c>
      <c r="B9493">
        <v>11359</v>
      </c>
      <c r="C9493" t="s">
        <v>9710</v>
      </c>
      <c r="D9493" t="s">
        <v>5694</v>
      </c>
      <c r="E9493" s="285">
        <v>943</v>
      </c>
      <c r="F9493" s="284"/>
      <c r="G9493" s="284">
        <f t="shared" si="148"/>
        <v>943</v>
      </c>
    </row>
    <row r="9494" spans="1:7" x14ac:dyDescent="0.25">
      <c r="A9494" s="261" t="s">
        <v>5889</v>
      </c>
      <c r="B9494">
        <v>39017</v>
      </c>
      <c r="C9494" t="s">
        <v>9711</v>
      </c>
      <c r="D9494" t="s">
        <v>5694</v>
      </c>
      <c r="E9494" s="285">
        <v>0.18</v>
      </c>
      <c r="F9494" s="284"/>
      <c r="G9494" s="284">
        <f t="shared" si="148"/>
        <v>0.18</v>
      </c>
    </row>
    <row r="9495" spans="1:7" x14ac:dyDescent="0.25">
      <c r="A9495" s="261" t="s">
        <v>5889</v>
      </c>
      <c r="B9495">
        <v>39315</v>
      </c>
      <c r="C9495" t="s">
        <v>9712</v>
      </c>
      <c r="D9495" t="s">
        <v>5694</v>
      </c>
      <c r="E9495" s="285">
        <v>0.28999999999999998</v>
      </c>
      <c r="F9495" s="284"/>
      <c r="G9495" s="284">
        <f t="shared" si="148"/>
        <v>0.28999999999999998</v>
      </c>
    </row>
    <row r="9496" spans="1:7" x14ac:dyDescent="0.25">
      <c r="A9496" s="261" t="s">
        <v>5889</v>
      </c>
      <c r="B9496">
        <v>39016</v>
      </c>
      <c r="C9496" t="s">
        <v>9713</v>
      </c>
      <c r="D9496" t="s">
        <v>5694</v>
      </c>
      <c r="E9496" s="285">
        <v>0.28999999999999998</v>
      </c>
      <c r="F9496" s="284"/>
      <c r="G9496" s="284">
        <f t="shared" si="148"/>
        <v>0.28999999999999998</v>
      </c>
    </row>
    <row r="9497" spans="1:7" x14ac:dyDescent="0.25">
      <c r="A9497" s="261" t="s">
        <v>5889</v>
      </c>
      <c r="B9497">
        <v>39481</v>
      </c>
      <c r="C9497" t="s">
        <v>9714</v>
      </c>
      <c r="D9497" t="s">
        <v>5694</v>
      </c>
      <c r="E9497" s="285">
        <v>1.41</v>
      </c>
      <c r="F9497" s="284"/>
      <c r="G9497" s="284">
        <f t="shared" si="148"/>
        <v>1.41</v>
      </c>
    </row>
    <row r="9498" spans="1:7" x14ac:dyDescent="0.25">
      <c r="A9498" s="261" t="s">
        <v>5889</v>
      </c>
      <c r="B9498">
        <v>39013</v>
      </c>
      <c r="C9498" t="s">
        <v>9715</v>
      </c>
      <c r="D9498" t="s">
        <v>5694</v>
      </c>
      <c r="E9498" s="285">
        <v>1.2</v>
      </c>
      <c r="F9498" s="284"/>
      <c r="G9498" s="284">
        <f t="shared" si="148"/>
        <v>1.2</v>
      </c>
    </row>
    <row r="9499" spans="1:7" x14ac:dyDescent="0.25">
      <c r="A9499" s="261" t="s">
        <v>5889</v>
      </c>
      <c r="B9499">
        <v>44919</v>
      </c>
      <c r="C9499" t="s">
        <v>9716</v>
      </c>
      <c r="D9499" t="s">
        <v>5694</v>
      </c>
      <c r="E9499" s="285">
        <v>2.25</v>
      </c>
      <c r="F9499" s="284"/>
      <c r="G9499" s="284">
        <f t="shared" si="148"/>
        <v>2.25</v>
      </c>
    </row>
    <row r="9500" spans="1:7" x14ac:dyDescent="0.25">
      <c r="A9500" s="261" t="s">
        <v>5889</v>
      </c>
      <c r="B9500">
        <v>40433</v>
      </c>
      <c r="C9500" t="s">
        <v>9717</v>
      </c>
      <c r="D9500" t="s">
        <v>5694</v>
      </c>
      <c r="E9500" s="285">
        <v>1.25</v>
      </c>
      <c r="F9500" s="284"/>
      <c r="G9500" s="284">
        <f t="shared" si="148"/>
        <v>1.25</v>
      </c>
    </row>
    <row r="9501" spans="1:7" x14ac:dyDescent="0.25">
      <c r="A9501" s="261" t="s">
        <v>5889</v>
      </c>
      <c r="B9501">
        <v>20219</v>
      </c>
      <c r="C9501" t="s">
        <v>9718</v>
      </c>
      <c r="D9501" t="s">
        <v>5694</v>
      </c>
      <c r="E9501" s="285">
        <v>116000</v>
      </c>
      <c r="F9501" s="284"/>
      <c r="G9501" s="284">
        <f t="shared" si="148"/>
        <v>116000</v>
      </c>
    </row>
    <row r="9502" spans="1:7" x14ac:dyDescent="0.25">
      <c r="A9502" s="261" t="s">
        <v>5889</v>
      </c>
      <c r="B9502">
        <v>36484</v>
      </c>
      <c r="C9502" t="s">
        <v>9719</v>
      </c>
      <c r="D9502" t="s">
        <v>5694</v>
      </c>
      <c r="E9502" s="285">
        <v>246246.87</v>
      </c>
      <c r="F9502" s="284"/>
      <c r="G9502" s="284">
        <f t="shared" si="148"/>
        <v>246246.87</v>
      </c>
    </row>
    <row r="9503" spans="1:7" x14ac:dyDescent="0.25">
      <c r="A9503" s="261" t="s">
        <v>5889</v>
      </c>
      <c r="B9503">
        <v>38367</v>
      </c>
      <c r="C9503" t="s">
        <v>9720</v>
      </c>
      <c r="D9503" t="s">
        <v>5694</v>
      </c>
      <c r="E9503" s="285">
        <v>22.91</v>
      </c>
      <c r="F9503" s="284"/>
      <c r="G9503" s="284">
        <f t="shared" si="148"/>
        <v>22.91</v>
      </c>
    </row>
    <row r="9504" spans="1:7" x14ac:dyDescent="0.25">
      <c r="A9504" s="261" t="s">
        <v>5889</v>
      </c>
      <c r="B9504">
        <v>38368</v>
      </c>
      <c r="C9504" t="s">
        <v>9721</v>
      </c>
      <c r="D9504" t="s">
        <v>5694</v>
      </c>
      <c r="E9504" s="285">
        <v>9.84</v>
      </c>
      <c r="F9504" s="284"/>
      <c r="G9504" s="284">
        <f t="shared" si="148"/>
        <v>9.84</v>
      </c>
    </row>
    <row r="9505" spans="1:7" x14ac:dyDescent="0.25">
      <c r="A9505" s="261" t="s">
        <v>5889</v>
      </c>
      <c r="B9505">
        <v>38091</v>
      </c>
      <c r="C9505" t="s">
        <v>9722</v>
      </c>
      <c r="D9505" t="s">
        <v>5694</v>
      </c>
      <c r="E9505" s="285">
        <v>2.81</v>
      </c>
      <c r="F9505" s="284"/>
      <c r="G9505" s="284">
        <f t="shared" si="148"/>
        <v>2.81</v>
      </c>
    </row>
    <row r="9506" spans="1:7" x14ac:dyDescent="0.25">
      <c r="A9506" s="261" t="s">
        <v>5889</v>
      </c>
      <c r="B9506">
        <v>38095</v>
      </c>
      <c r="C9506" t="s">
        <v>9723</v>
      </c>
      <c r="D9506" t="s">
        <v>5694</v>
      </c>
      <c r="E9506" s="285">
        <v>5.95</v>
      </c>
      <c r="F9506" s="284"/>
      <c r="G9506" s="284">
        <f t="shared" si="148"/>
        <v>5.95</v>
      </c>
    </row>
    <row r="9507" spans="1:7" x14ac:dyDescent="0.25">
      <c r="A9507" s="261" t="s">
        <v>5889</v>
      </c>
      <c r="B9507">
        <v>38092</v>
      </c>
      <c r="C9507" t="s">
        <v>9724</v>
      </c>
      <c r="D9507" t="s">
        <v>5694</v>
      </c>
      <c r="E9507" s="285">
        <v>2.66</v>
      </c>
      <c r="F9507" s="284"/>
      <c r="G9507" s="284">
        <f t="shared" si="148"/>
        <v>2.66</v>
      </c>
    </row>
    <row r="9508" spans="1:7" x14ac:dyDescent="0.25">
      <c r="A9508" s="261" t="s">
        <v>5889</v>
      </c>
      <c r="B9508">
        <v>38093</v>
      </c>
      <c r="C9508" t="s">
        <v>9725</v>
      </c>
      <c r="D9508" t="s">
        <v>5694</v>
      </c>
      <c r="E9508" s="285">
        <v>2.75</v>
      </c>
      <c r="F9508" s="284"/>
      <c r="G9508" s="284">
        <f t="shared" si="148"/>
        <v>2.75</v>
      </c>
    </row>
    <row r="9509" spans="1:7" x14ac:dyDescent="0.25">
      <c r="A9509" s="261" t="s">
        <v>5889</v>
      </c>
      <c r="B9509">
        <v>38096</v>
      </c>
      <c r="C9509" t="s">
        <v>9726</v>
      </c>
      <c r="D9509" t="s">
        <v>5694</v>
      </c>
      <c r="E9509" s="285">
        <v>6.39</v>
      </c>
      <c r="F9509" s="284"/>
      <c r="G9509" s="284">
        <f t="shared" si="148"/>
        <v>6.39</v>
      </c>
    </row>
    <row r="9510" spans="1:7" x14ac:dyDescent="0.25">
      <c r="A9510" s="261" t="s">
        <v>5889</v>
      </c>
      <c r="B9510">
        <v>38094</v>
      </c>
      <c r="C9510" t="s">
        <v>9727</v>
      </c>
      <c r="D9510" t="s">
        <v>5694</v>
      </c>
      <c r="E9510" s="285">
        <v>3.37</v>
      </c>
      <c r="F9510" s="284"/>
      <c r="G9510" s="284">
        <f t="shared" si="148"/>
        <v>3.37</v>
      </c>
    </row>
    <row r="9511" spans="1:7" x14ac:dyDescent="0.25">
      <c r="A9511" s="261" t="s">
        <v>5889</v>
      </c>
      <c r="B9511">
        <v>38097</v>
      </c>
      <c r="C9511" t="s">
        <v>9728</v>
      </c>
      <c r="D9511" t="s">
        <v>5694</v>
      </c>
      <c r="E9511" s="285">
        <v>6.85</v>
      </c>
      <c r="F9511" s="284"/>
      <c r="G9511" s="284">
        <f t="shared" si="148"/>
        <v>6.85</v>
      </c>
    </row>
    <row r="9512" spans="1:7" x14ac:dyDescent="0.25">
      <c r="A9512" s="261" t="s">
        <v>5889</v>
      </c>
      <c r="B9512">
        <v>38098</v>
      </c>
      <c r="C9512" t="s">
        <v>9729</v>
      </c>
      <c r="D9512" t="s">
        <v>5694</v>
      </c>
      <c r="E9512" s="285">
        <v>6.85</v>
      </c>
      <c r="F9512" s="284"/>
      <c r="G9512" s="284">
        <f t="shared" si="148"/>
        <v>6.85</v>
      </c>
    </row>
    <row r="9513" spans="1:7" x14ac:dyDescent="0.25">
      <c r="A9513" s="261" t="s">
        <v>5889</v>
      </c>
      <c r="B9513">
        <v>11186</v>
      </c>
      <c r="C9513" t="s">
        <v>9730</v>
      </c>
      <c r="D9513" t="s">
        <v>5701</v>
      </c>
      <c r="E9513" s="285">
        <v>277.2</v>
      </c>
      <c r="F9513" s="284"/>
      <c r="G9513" s="284">
        <f t="shared" si="148"/>
        <v>277.2</v>
      </c>
    </row>
    <row r="9514" spans="1:7" x14ac:dyDescent="0.25">
      <c r="A9514" s="261" t="s">
        <v>5889</v>
      </c>
      <c r="B9514">
        <v>11558</v>
      </c>
      <c r="C9514" t="s">
        <v>9731</v>
      </c>
      <c r="D9514" t="s">
        <v>5702</v>
      </c>
      <c r="E9514" s="285">
        <v>15.55</v>
      </c>
      <c r="F9514" s="284"/>
      <c r="G9514" s="284">
        <f t="shared" si="148"/>
        <v>15.55</v>
      </c>
    </row>
    <row r="9515" spans="1:7" x14ac:dyDescent="0.25">
      <c r="A9515" s="261" t="s">
        <v>5889</v>
      </c>
      <c r="B9515">
        <v>11557</v>
      </c>
      <c r="C9515" t="s">
        <v>9732</v>
      </c>
      <c r="D9515" t="s">
        <v>5702</v>
      </c>
      <c r="E9515" s="285">
        <v>39.36</v>
      </c>
      <c r="F9515" s="284"/>
      <c r="G9515" s="284">
        <f t="shared" si="148"/>
        <v>39.36</v>
      </c>
    </row>
    <row r="9516" spans="1:7" x14ac:dyDescent="0.25">
      <c r="A9516" s="261" t="s">
        <v>5889</v>
      </c>
      <c r="B9516">
        <v>2759</v>
      </c>
      <c r="C9516" t="s">
        <v>9733</v>
      </c>
      <c r="D9516" t="s">
        <v>5694</v>
      </c>
      <c r="E9516" s="285">
        <v>9.68</v>
      </c>
      <c r="F9516" s="284"/>
      <c r="G9516" s="284">
        <f t="shared" si="148"/>
        <v>9.68</v>
      </c>
    </row>
    <row r="9517" spans="1:7" x14ac:dyDescent="0.25">
      <c r="A9517" s="261" t="s">
        <v>5889</v>
      </c>
      <c r="B9517">
        <v>38124</v>
      </c>
      <c r="C9517" t="s">
        <v>9734</v>
      </c>
      <c r="D9517" t="s">
        <v>5694</v>
      </c>
      <c r="E9517" s="285">
        <v>32.4</v>
      </c>
      <c r="F9517" s="284"/>
      <c r="G9517" s="284">
        <f t="shared" si="148"/>
        <v>32.4</v>
      </c>
    </row>
    <row r="9518" spans="1:7" x14ac:dyDescent="0.25">
      <c r="A9518" s="261" t="s">
        <v>5889</v>
      </c>
      <c r="B9518">
        <v>38380</v>
      </c>
      <c r="C9518" t="s">
        <v>9735</v>
      </c>
      <c r="D9518" t="s">
        <v>5694</v>
      </c>
      <c r="E9518" s="285">
        <v>36.4</v>
      </c>
      <c r="F9518" s="284"/>
      <c r="G9518" s="284">
        <f t="shared" si="148"/>
        <v>36.4</v>
      </c>
    </row>
    <row r="9519" spans="1:7" x14ac:dyDescent="0.25">
      <c r="A9519" s="261" t="s">
        <v>5889</v>
      </c>
      <c r="B9519">
        <v>42429</v>
      </c>
      <c r="C9519" t="s">
        <v>9736</v>
      </c>
      <c r="D9519" t="s">
        <v>5694</v>
      </c>
      <c r="E9519" s="285">
        <v>6025.1</v>
      </c>
      <c r="F9519" s="284"/>
      <c r="G9519" s="284">
        <f t="shared" si="148"/>
        <v>6025.1</v>
      </c>
    </row>
    <row r="9520" spans="1:7" x14ac:dyDescent="0.25">
      <c r="A9520" s="261" t="s">
        <v>5889</v>
      </c>
      <c r="B9520">
        <v>39616</v>
      </c>
      <c r="C9520" t="s">
        <v>9737</v>
      </c>
      <c r="D9520" t="s">
        <v>5694</v>
      </c>
      <c r="E9520" s="285">
        <v>434.9</v>
      </c>
      <c r="F9520" s="284"/>
      <c r="G9520" s="284">
        <f t="shared" si="148"/>
        <v>434.9</v>
      </c>
    </row>
    <row r="9521" spans="1:7" x14ac:dyDescent="0.25">
      <c r="A9521" s="261" t="s">
        <v>5889</v>
      </c>
      <c r="B9521">
        <v>39618</v>
      </c>
      <c r="C9521" t="s">
        <v>9738</v>
      </c>
      <c r="D9521" t="s">
        <v>5694</v>
      </c>
      <c r="E9521" s="285">
        <v>788.83</v>
      </c>
      <c r="F9521" s="284"/>
      <c r="G9521" s="284">
        <f t="shared" si="148"/>
        <v>788.83</v>
      </c>
    </row>
    <row r="9522" spans="1:7" x14ac:dyDescent="0.25">
      <c r="A9522" s="261" t="s">
        <v>5889</v>
      </c>
      <c r="B9522">
        <v>39619</v>
      </c>
      <c r="C9522" t="s">
        <v>9739</v>
      </c>
      <c r="D9522" t="s">
        <v>5694</v>
      </c>
      <c r="E9522" s="285">
        <v>1080.3800000000001</v>
      </c>
      <c r="F9522" s="284"/>
      <c r="G9522" s="284">
        <f t="shared" si="148"/>
        <v>1080.3800000000001</v>
      </c>
    </row>
    <row r="9523" spans="1:7" x14ac:dyDescent="0.25">
      <c r="A9523" s="261" t="s">
        <v>5889</v>
      </c>
      <c r="B9523">
        <v>39613</v>
      </c>
      <c r="C9523" t="s">
        <v>9740</v>
      </c>
      <c r="D9523" t="s">
        <v>5694</v>
      </c>
      <c r="E9523" s="285">
        <v>172.75</v>
      </c>
      <c r="F9523" s="284"/>
      <c r="G9523" s="284">
        <f t="shared" si="148"/>
        <v>172.75</v>
      </c>
    </row>
    <row r="9524" spans="1:7" x14ac:dyDescent="0.25">
      <c r="A9524" s="261" t="s">
        <v>5889</v>
      </c>
      <c r="B9524">
        <v>39614</v>
      </c>
      <c r="C9524" t="s">
        <v>9741</v>
      </c>
      <c r="D9524" t="s">
        <v>5694</v>
      </c>
      <c r="E9524" s="285">
        <v>252.03</v>
      </c>
      <c r="F9524" s="284"/>
      <c r="G9524" s="284">
        <f t="shared" si="148"/>
        <v>252.03</v>
      </c>
    </row>
    <row r="9525" spans="1:7" x14ac:dyDescent="0.25">
      <c r="A9525" s="261" t="s">
        <v>5889</v>
      </c>
      <c r="B9525">
        <v>38538</v>
      </c>
      <c r="C9525" t="s">
        <v>9742</v>
      </c>
      <c r="D9525" t="s">
        <v>5695</v>
      </c>
      <c r="E9525" s="285">
        <v>77.599999999999994</v>
      </c>
      <c r="F9525" s="284"/>
      <c r="G9525" s="284">
        <f t="shared" si="148"/>
        <v>77.599999999999994</v>
      </c>
    </row>
    <row r="9526" spans="1:7" x14ac:dyDescent="0.25">
      <c r="A9526" s="261" t="s">
        <v>5889</v>
      </c>
      <c r="B9526">
        <v>38539</v>
      </c>
      <c r="C9526" t="s">
        <v>9743</v>
      </c>
      <c r="D9526" t="s">
        <v>5695</v>
      </c>
      <c r="E9526" s="285">
        <v>105.52</v>
      </c>
      <c r="F9526" s="284"/>
      <c r="G9526" s="284">
        <f t="shared" si="148"/>
        <v>105.52</v>
      </c>
    </row>
    <row r="9527" spans="1:7" x14ac:dyDescent="0.25">
      <c r="A9527" s="261" t="s">
        <v>5889</v>
      </c>
      <c r="B9527">
        <v>38540</v>
      </c>
      <c r="C9527" t="s">
        <v>9744</v>
      </c>
      <c r="D9527" t="s">
        <v>5695</v>
      </c>
      <c r="E9527" s="285">
        <v>270.44</v>
      </c>
      <c r="F9527" s="284"/>
      <c r="G9527" s="284">
        <f t="shared" si="148"/>
        <v>270.44</v>
      </c>
    </row>
    <row r="9528" spans="1:7" x14ac:dyDescent="0.25">
      <c r="A9528" s="261" t="s">
        <v>5889</v>
      </c>
      <c r="B9528">
        <v>38384</v>
      </c>
      <c r="C9528" t="s">
        <v>9745</v>
      </c>
      <c r="D9528" t="s">
        <v>5694</v>
      </c>
      <c r="E9528" s="285">
        <v>25.5</v>
      </c>
      <c r="F9528" s="284"/>
      <c r="G9528" s="284">
        <f t="shared" si="148"/>
        <v>25.5</v>
      </c>
    </row>
    <row r="9529" spans="1:7" x14ac:dyDescent="0.25">
      <c r="A9529" s="261" t="s">
        <v>5889</v>
      </c>
      <c r="B9529">
        <v>13</v>
      </c>
      <c r="C9529" t="s">
        <v>9746</v>
      </c>
      <c r="D9529" t="s">
        <v>5696</v>
      </c>
      <c r="E9529" s="285">
        <v>18.170000000000002</v>
      </c>
      <c r="F9529" s="284"/>
      <c r="G9529" s="284">
        <f t="shared" si="148"/>
        <v>18.170000000000002</v>
      </c>
    </row>
    <row r="9530" spans="1:7" x14ac:dyDescent="0.25">
      <c r="A9530" s="261" t="s">
        <v>5889</v>
      </c>
      <c r="B9530">
        <v>2762</v>
      </c>
      <c r="C9530" t="s">
        <v>9747</v>
      </c>
      <c r="D9530" t="s">
        <v>5695</v>
      </c>
      <c r="E9530" s="285">
        <v>12.1</v>
      </c>
      <c r="F9530" s="284"/>
      <c r="G9530" s="284">
        <f t="shared" si="148"/>
        <v>12.1</v>
      </c>
    </row>
    <row r="9531" spans="1:7" x14ac:dyDescent="0.25">
      <c r="A9531" s="261" t="s">
        <v>5889</v>
      </c>
      <c r="B9531">
        <v>21142</v>
      </c>
      <c r="C9531" t="s">
        <v>9748</v>
      </c>
      <c r="D9531" t="s">
        <v>5694</v>
      </c>
      <c r="E9531" s="285">
        <v>33</v>
      </c>
      <c r="F9531" s="284"/>
      <c r="G9531" s="284">
        <f t="shared" si="148"/>
        <v>33</v>
      </c>
    </row>
    <row r="9532" spans="1:7" x14ac:dyDescent="0.25">
      <c r="A9532" s="261" t="s">
        <v>5889</v>
      </c>
      <c r="B9532">
        <v>4223</v>
      </c>
      <c r="C9532" t="s">
        <v>9749</v>
      </c>
      <c r="D9532" t="s">
        <v>5697</v>
      </c>
      <c r="E9532" s="285">
        <v>4.34</v>
      </c>
      <c r="F9532" s="284"/>
      <c r="G9532" s="284">
        <f t="shared" si="148"/>
        <v>4.34</v>
      </c>
    </row>
    <row r="9533" spans="1:7" x14ac:dyDescent="0.25">
      <c r="A9533" s="261" t="s">
        <v>5889</v>
      </c>
      <c r="B9533">
        <v>37372</v>
      </c>
      <c r="C9533" t="s">
        <v>9750</v>
      </c>
      <c r="D9533" t="s">
        <v>5699</v>
      </c>
      <c r="E9533" s="285">
        <v>1.34</v>
      </c>
      <c r="F9533" s="284"/>
      <c r="G9533" s="284">
        <f t="shared" si="148"/>
        <v>1.34</v>
      </c>
    </row>
    <row r="9534" spans="1:7" x14ac:dyDescent="0.25">
      <c r="A9534" s="261" t="s">
        <v>5889</v>
      </c>
      <c r="B9534">
        <v>40863</v>
      </c>
      <c r="C9534" t="s">
        <v>9751</v>
      </c>
      <c r="D9534" t="s">
        <v>5700</v>
      </c>
      <c r="E9534" s="285">
        <v>252.08</v>
      </c>
      <c r="F9534" s="284"/>
      <c r="G9534" s="284">
        <f t="shared" si="148"/>
        <v>252.08</v>
      </c>
    </row>
    <row r="9535" spans="1:7" x14ac:dyDescent="0.25">
      <c r="A9535" s="261" t="s">
        <v>5889</v>
      </c>
      <c r="B9535">
        <v>38475</v>
      </c>
      <c r="C9535" t="s">
        <v>9752</v>
      </c>
      <c r="D9535" t="s">
        <v>5694</v>
      </c>
      <c r="E9535" s="285">
        <v>39.880000000000003</v>
      </c>
      <c r="F9535" s="284"/>
      <c r="G9535" s="284">
        <f t="shared" si="148"/>
        <v>39.880000000000003</v>
      </c>
    </row>
    <row r="9536" spans="1:7" x14ac:dyDescent="0.25">
      <c r="A9536" s="261" t="s">
        <v>5889</v>
      </c>
      <c r="B9536">
        <v>38474</v>
      </c>
      <c r="C9536" t="s">
        <v>9753</v>
      </c>
      <c r="D9536" t="s">
        <v>5694</v>
      </c>
      <c r="E9536" s="285">
        <v>49.3</v>
      </c>
      <c r="F9536" s="284"/>
      <c r="G9536" s="284">
        <f t="shared" si="148"/>
        <v>49.3</v>
      </c>
    </row>
    <row r="9537" spans="1:7" x14ac:dyDescent="0.25">
      <c r="A9537" s="261" t="s">
        <v>5889</v>
      </c>
      <c r="B9537">
        <v>10886</v>
      </c>
      <c r="C9537" t="s">
        <v>9754</v>
      </c>
      <c r="D9537" t="s">
        <v>5694</v>
      </c>
      <c r="E9537" s="285">
        <v>205.24</v>
      </c>
      <c r="F9537" s="284"/>
      <c r="G9537" s="284">
        <f t="shared" si="148"/>
        <v>205.24</v>
      </c>
    </row>
    <row r="9538" spans="1:7" x14ac:dyDescent="0.25">
      <c r="A9538" s="261" t="s">
        <v>5889</v>
      </c>
      <c r="B9538">
        <v>10888</v>
      </c>
      <c r="C9538" t="s">
        <v>9755</v>
      </c>
      <c r="D9538" t="s">
        <v>5694</v>
      </c>
      <c r="E9538" s="285">
        <v>649.54999999999995</v>
      </c>
      <c r="F9538" s="284"/>
      <c r="G9538" s="284">
        <f t="shared" si="148"/>
        <v>649.54999999999995</v>
      </c>
    </row>
    <row r="9539" spans="1:7" x14ac:dyDescent="0.25">
      <c r="A9539" s="261" t="s">
        <v>5889</v>
      </c>
      <c r="B9539">
        <v>10889</v>
      </c>
      <c r="C9539" t="s">
        <v>9756</v>
      </c>
      <c r="D9539" t="s">
        <v>5694</v>
      </c>
      <c r="E9539" s="285">
        <v>703.68</v>
      </c>
      <c r="F9539" s="284"/>
      <c r="G9539" s="284">
        <f t="shared" ref="G9539:G9602" si="149">E9539-F9539</f>
        <v>703.68</v>
      </c>
    </row>
    <row r="9540" spans="1:7" x14ac:dyDescent="0.25">
      <c r="A9540" s="261" t="s">
        <v>5889</v>
      </c>
      <c r="B9540">
        <v>10890</v>
      </c>
      <c r="C9540" t="s">
        <v>9757</v>
      </c>
      <c r="D9540" t="s">
        <v>5694</v>
      </c>
      <c r="E9540" s="285">
        <v>324.77</v>
      </c>
      <c r="F9540" s="284"/>
      <c r="G9540" s="284">
        <f t="shared" si="149"/>
        <v>324.77</v>
      </c>
    </row>
    <row r="9541" spans="1:7" x14ac:dyDescent="0.25">
      <c r="A9541" s="261" t="s">
        <v>5889</v>
      </c>
      <c r="B9541">
        <v>10891</v>
      </c>
      <c r="C9541" t="s">
        <v>9758</v>
      </c>
      <c r="D9541" t="s">
        <v>5694</v>
      </c>
      <c r="E9541" s="285">
        <v>198.47</v>
      </c>
      <c r="F9541" s="284"/>
      <c r="G9541" s="284">
        <f t="shared" si="149"/>
        <v>198.47</v>
      </c>
    </row>
    <row r="9542" spans="1:7" x14ac:dyDescent="0.25">
      <c r="A9542" s="261" t="s">
        <v>5889</v>
      </c>
      <c r="B9542">
        <v>10892</v>
      </c>
      <c r="C9542" t="s">
        <v>9759</v>
      </c>
      <c r="D9542" t="s">
        <v>5694</v>
      </c>
      <c r="E9542" s="285">
        <v>234.56</v>
      </c>
      <c r="F9542" s="284"/>
      <c r="G9542" s="284">
        <f t="shared" si="149"/>
        <v>234.56</v>
      </c>
    </row>
    <row r="9543" spans="1:7" x14ac:dyDescent="0.25">
      <c r="A9543" s="261" t="s">
        <v>5889</v>
      </c>
      <c r="B9543">
        <v>20977</v>
      </c>
      <c r="C9543" t="s">
        <v>9760</v>
      </c>
      <c r="D9543" t="s">
        <v>5694</v>
      </c>
      <c r="E9543" s="285">
        <v>279.66000000000003</v>
      </c>
      <c r="F9543" s="284"/>
      <c r="G9543" s="284">
        <f t="shared" si="149"/>
        <v>279.66000000000003</v>
      </c>
    </row>
    <row r="9544" spans="1:7" x14ac:dyDescent="0.25">
      <c r="A9544" s="261" t="s">
        <v>5889</v>
      </c>
      <c r="B9544">
        <v>3073</v>
      </c>
      <c r="C9544" t="s">
        <v>9761</v>
      </c>
      <c r="D9544" t="s">
        <v>5694</v>
      </c>
      <c r="E9544" s="285">
        <v>163.63</v>
      </c>
      <c r="F9544" s="284"/>
      <c r="G9544" s="284">
        <f t="shared" si="149"/>
        <v>163.63</v>
      </c>
    </row>
    <row r="9545" spans="1:7" x14ac:dyDescent="0.25">
      <c r="A9545" s="261" t="s">
        <v>5889</v>
      </c>
      <c r="B9545">
        <v>3074</v>
      </c>
      <c r="C9545" t="s">
        <v>9762</v>
      </c>
      <c r="D9545" t="s">
        <v>5694</v>
      </c>
      <c r="E9545" s="285">
        <v>103.3</v>
      </c>
      <c r="F9545" s="284"/>
      <c r="G9545" s="284">
        <f t="shared" si="149"/>
        <v>103.3</v>
      </c>
    </row>
    <row r="9546" spans="1:7" x14ac:dyDescent="0.25">
      <c r="A9546" s="261" t="s">
        <v>5889</v>
      </c>
      <c r="B9546">
        <v>3076</v>
      </c>
      <c r="C9546" t="s">
        <v>9763</v>
      </c>
      <c r="D9546" t="s">
        <v>5694</v>
      </c>
      <c r="E9546" s="285">
        <v>134.52000000000001</v>
      </c>
      <c r="F9546" s="284"/>
      <c r="G9546" s="284">
        <f t="shared" si="149"/>
        <v>134.52000000000001</v>
      </c>
    </row>
    <row r="9547" spans="1:7" x14ac:dyDescent="0.25">
      <c r="A9547" s="261" t="s">
        <v>5889</v>
      </c>
      <c r="B9547">
        <v>3075</v>
      </c>
      <c r="C9547" t="s">
        <v>9764</v>
      </c>
      <c r="D9547" t="s">
        <v>5694</v>
      </c>
      <c r="E9547" s="285">
        <v>85.01</v>
      </c>
      <c r="F9547" s="284"/>
      <c r="G9547" s="284">
        <f t="shared" si="149"/>
        <v>85.01</v>
      </c>
    </row>
    <row r="9548" spans="1:7" x14ac:dyDescent="0.25">
      <c r="A9548" s="261" t="s">
        <v>5889</v>
      </c>
      <c r="B9548">
        <v>10781</v>
      </c>
      <c r="C9548" t="s">
        <v>9765</v>
      </c>
      <c r="D9548" t="s">
        <v>5694</v>
      </c>
      <c r="E9548" s="285">
        <v>11.53</v>
      </c>
      <c r="F9548" s="284"/>
      <c r="G9548" s="284">
        <f t="shared" si="149"/>
        <v>11.53</v>
      </c>
    </row>
    <row r="9549" spans="1:7" x14ac:dyDescent="0.25">
      <c r="A9549" s="261" t="s">
        <v>5889</v>
      </c>
      <c r="B9549">
        <v>43612</v>
      </c>
      <c r="C9549" t="s">
        <v>9766</v>
      </c>
      <c r="D9549" t="s">
        <v>5705</v>
      </c>
      <c r="E9549" s="285">
        <v>111.89</v>
      </c>
      <c r="F9549" s="284"/>
      <c r="G9549" s="284">
        <f t="shared" si="149"/>
        <v>111.89</v>
      </c>
    </row>
    <row r="9550" spans="1:7" x14ac:dyDescent="0.25">
      <c r="A9550" s="261" t="s">
        <v>5889</v>
      </c>
      <c r="B9550">
        <v>43613</v>
      </c>
      <c r="C9550" t="s">
        <v>9767</v>
      </c>
      <c r="D9550" t="s">
        <v>5705</v>
      </c>
      <c r="E9550" s="285">
        <v>92.63</v>
      </c>
      <c r="F9550" s="284"/>
      <c r="G9550" s="284">
        <f t="shared" si="149"/>
        <v>92.63</v>
      </c>
    </row>
    <row r="9551" spans="1:7" x14ac:dyDescent="0.25">
      <c r="A9551" s="261" t="s">
        <v>5889</v>
      </c>
      <c r="B9551">
        <v>11480</v>
      </c>
      <c r="C9551" t="s">
        <v>9768</v>
      </c>
      <c r="D9551" t="s">
        <v>5705</v>
      </c>
      <c r="E9551" s="285">
        <v>142.16</v>
      </c>
      <c r="F9551" s="284"/>
      <c r="G9551" s="284">
        <f t="shared" si="149"/>
        <v>142.16</v>
      </c>
    </row>
    <row r="9552" spans="1:7" x14ac:dyDescent="0.25">
      <c r="A9552" s="261" t="s">
        <v>5889</v>
      </c>
      <c r="B9552">
        <v>11469</v>
      </c>
      <c r="C9552" t="s">
        <v>9769</v>
      </c>
      <c r="D9552" t="s">
        <v>5694</v>
      </c>
      <c r="E9552" s="285">
        <v>15.17</v>
      </c>
      <c r="F9552" s="284"/>
      <c r="G9552" s="284">
        <f t="shared" si="149"/>
        <v>15.17</v>
      </c>
    </row>
    <row r="9553" spans="1:7" x14ac:dyDescent="0.25">
      <c r="A9553" s="261" t="s">
        <v>5889</v>
      </c>
      <c r="B9553">
        <v>11468</v>
      </c>
      <c r="C9553" t="s">
        <v>9770</v>
      </c>
      <c r="D9553" t="s">
        <v>5694</v>
      </c>
      <c r="E9553" s="285">
        <v>15.18</v>
      </c>
      <c r="F9553" s="284"/>
      <c r="G9553" s="284">
        <f t="shared" si="149"/>
        <v>15.18</v>
      </c>
    </row>
    <row r="9554" spans="1:7" x14ac:dyDescent="0.25">
      <c r="A9554" s="261" t="s">
        <v>5889</v>
      </c>
      <c r="B9554">
        <v>11484</v>
      </c>
      <c r="C9554" t="s">
        <v>9771</v>
      </c>
      <c r="D9554" t="s">
        <v>5694</v>
      </c>
      <c r="E9554" s="285">
        <v>66.69</v>
      </c>
      <c r="F9554" s="284"/>
      <c r="G9554" s="284">
        <f t="shared" si="149"/>
        <v>66.69</v>
      </c>
    </row>
    <row r="9555" spans="1:7" x14ac:dyDescent="0.25">
      <c r="A9555" s="261" t="s">
        <v>5889</v>
      </c>
      <c r="B9555">
        <v>38155</v>
      </c>
      <c r="C9555" t="s">
        <v>9772</v>
      </c>
      <c r="D9555" t="s">
        <v>5694</v>
      </c>
      <c r="E9555" s="285">
        <v>103.55</v>
      </c>
      <c r="F9555" s="284"/>
      <c r="G9555" s="284">
        <f t="shared" si="149"/>
        <v>103.55</v>
      </c>
    </row>
    <row r="9556" spans="1:7" x14ac:dyDescent="0.25">
      <c r="A9556" s="261" t="s">
        <v>5889</v>
      </c>
      <c r="B9556">
        <v>11467</v>
      </c>
      <c r="C9556" t="s">
        <v>9773</v>
      </c>
      <c r="D9556" t="s">
        <v>5694</v>
      </c>
      <c r="E9556" s="285">
        <v>23.66</v>
      </c>
      <c r="F9556" s="284"/>
      <c r="G9556" s="284">
        <f t="shared" si="149"/>
        <v>23.66</v>
      </c>
    </row>
    <row r="9557" spans="1:7" x14ac:dyDescent="0.25">
      <c r="A9557" s="261" t="s">
        <v>5889</v>
      </c>
      <c r="B9557">
        <v>38153</v>
      </c>
      <c r="C9557" t="s">
        <v>9774</v>
      </c>
      <c r="D9557" t="s">
        <v>5705</v>
      </c>
      <c r="E9557" s="285">
        <v>60.44</v>
      </c>
      <c r="F9557" s="284"/>
      <c r="G9557" s="284">
        <f t="shared" si="149"/>
        <v>60.44</v>
      </c>
    </row>
    <row r="9558" spans="1:7" x14ac:dyDescent="0.25">
      <c r="A9558" s="261" t="s">
        <v>5889</v>
      </c>
      <c r="B9558">
        <v>43607</v>
      </c>
      <c r="C9558" t="s">
        <v>9775</v>
      </c>
      <c r="D9558" t="s">
        <v>5705</v>
      </c>
      <c r="E9558" s="285">
        <v>114.31</v>
      </c>
      <c r="F9558" s="284"/>
      <c r="G9558" s="284">
        <f t="shared" si="149"/>
        <v>114.31</v>
      </c>
    </row>
    <row r="9559" spans="1:7" x14ac:dyDescent="0.25">
      <c r="A9559" s="261" t="s">
        <v>5889</v>
      </c>
      <c r="B9559">
        <v>3080</v>
      </c>
      <c r="C9559" t="s">
        <v>9776</v>
      </c>
      <c r="D9559" t="s">
        <v>5705</v>
      </c>
      <c r="E9559" s="285">
        <v>76.86</v>
      </c>
      <c r="F9559" s="284"/>
      <c r="G9559" s="284">
        <f t="shared" si="149"/>
        <v>76.86</v>
      </c>
    </row>
    <row r="9560" spans="1:7" x14ac:dyDescent="0.25">
      <c r="A9560" s="261" t="s">
        <v>5889</v>
      </c>
      <c r="B9560">
        <v>3081</v>
      </c>
      <c r="C9560" t="s">
        <v>9777</v>
      </c>
      <c r="D9560" t="s">
        <v>5705</v>
      </c>
      <c r="E9560" s="285">
        <v>152.06</v>
      </c>
      <c r="F9560" s="284"/>
      <c r="G9560" s="284">
        <f t="shared" si="149"/>
        <v>152.06</v>
      </c>
    </row>
    <row r="9561" spans="1:7" x14ac:dyDescent="0.25">
      <c r="A9561" s="261" t="s">
        <v>5889</v>
      </c>
      <c r="B9561">
        <v>3090</v>
      </c>
      <c r="C9561" t="s">
        <v>9778</v>
      </c>
      <c r="D9561" t="s">
        <v>5705</v>
      </c>
      <c r="E9561" s="285">
        <v>68.599999999999994</v>
      </c>
      <c r="F9561" s="284"/>
      <c r="G9561" s="284">
        <f t="shared" si="149"/>
        <v>68.599999999999994</v>
      </c>
    </row>
    <row r="9562" spans="1:7" x14ac:dyDescent="0.25">
      <c r="A9562" s="261" t="s">
        <v>5889</v>
      </c>
      <c r="B9562">
        <v>43611</v>
      </c>
      <c r="C9562" t="s">
        <v>9779</v>
      </c>
      <c r="D9562" t="s">
        <v>5705</v>
      </c>
      <c r="E9562" s="285">
        <v>113.84</v>
      </c>
      <c r="F9562" s="284"/>
      <c r="G9562" s="284">
        <f t="shared" si="149"/>
        <v>113.84</v>
      </c>
    </row>
    <row r="9563" spans="1:7" x14ac:dyDescent="0.25">
      <c r="A9563" s="261" t="s">
        <v>5889</v>
      </c>
      <c r="B9563">
        <v>3103</v>
      </c>
      <c r="C9563" t="s">
        <v>9780</v>
      </c>
      <c r="D9563" t="s">
        <v>5694</v>
      </c>
      <c r="E9563" s="285">
        <v>56.88</v>
      </c>
      <c r="F9563" s="284"/>
      <c r="G9563" s="284">
        <f t="shared" si="149"/>
        <v>56.88</v>
      </c>
    </row>
    <row r="9564" spans="1:7" x14ac:dyDescent="0.25">
      <c r="A9564" s="261" t="s">
        <v>5889</v>
      </c>
      <c r="B9564">
        <v>3097</v>
      </c>
      <c r="C9564" t="s">
        <v>9781</v>
      </c>
      <c r="D9564" t="s">
        <v>5705</v>
      </c>
      <c r="E9564" s="285">
        <v>86.05</v>
      </c>
      <c r="F9564" s="284"/>
      <c r="G9564" s="284">
        <f t="shared" si="149"/>
        <v>86.05</v>
      </c>
    </row>
    <row r="9565" spans="1:7" x14ac:dyDescent="0.25">
      <c r="A9565" s="261" t="s">
        <v>5889</v>
      </c>
      <c r="B9565">
        <v>3099</v>
      </c>
      <c r="C9565" t="s">
        <v>9782</v>
      </c>
      <c r="D9565" t="s">
        <v>5705</v>
      </c>
      <c r="E9565" s="285">
        <v>137.79</v>
      </c>
      <c r="F9565" s="284"/>
      <c r="G9565" s="284">
        <f t="shared" si="149"/>
        <v>137.79</v>
      </c>
    </row>
    <row r="9566" spans="1:7" x14ac:dyDescent="0.25">
      <c r="A9566" s="261" t="s">
        <v>5889</v>
      </c>
      <c r="B9566">
        <v>38151</v>
      </c>
      <c r="C9566" t="s">
        <v>9783</v>
      </c>
      <c r="D9566" t="s">
        <v>5705</v>
      </c>
      <c r="E9566" s="285">
        <v>99.89</v>
      </c>
      <c r="F9566" s="284"/>
      <c r="G9566" s="284">
        <f t="shared" si="149"/>
        <v>99.89</v>
      </c>
    </row>
    <row r="9567" spans="1:7" x14ac:dyDescent="0.25">
      <c r="A9567" s="261" t="s">
        <v>5889</v>
      </c>
      <c r="B9567">
        <v>38152</v>
      </c>
      <c r="C9567" t="s">
        <v>9784</v>
      </c>
      <c r="D9567" t="s">
        <v>5705</v>
      </c>
      <c r="E9567" s="285">
        <v>161.13999999999999</v>
      </c>
      <c r="F9567" s="284"/>
      <c r="G9567" s="284">
        <f t="shared" si="149"/>
        <v>161.13999999999999</v>
      </c>
    </row>
    <row r="9568" spans="1:7" x14ac:dyDescent="0.25">
      <c r="A9568" s="261" t="s">
        <v>5889</v>
      </c>
      <c r="B9568">
        <v>43610</v>
      </c>
      <c r="C9568" t="s">
        <v>9785</v>
      </c>
      <c r="D9568" t="s">
        <v>5705</v>
      </c>
      <c r="E9568" s="285">
        <v>85.38</v>
      </c>
      <c r="F9568" s="284"/>
      <c r="G9568" s="284">
        <f t="shared" si="149"/>
        <v>85.38</v>
      </c>
    </row>
    <row r="9569" spans="1:7" x14ac:dyDescent="0.25">
      <c r="A9569" s="261" t="s">
        <v>5889</v>
      </c>
      <c r="B9569">
        <v>3093</v>
      </c>
      <c r="C9569" t="s">
        <v>9786</v>
      </c>
      <c r="D9569" t="s">
        <v>5705</v>
      </c>
      <c r="E9569" s="285">
        <v>137.79</v>
      </c>
      <c r="F9569" s="284"/>
      <c r="G9569" s="284">
        <f t="shared" si="149"/>
        <v>137.79</v>
      </c>
    </row>
    <row r="9570" spans="1:7" x14ac:dyDescent="0.25">
      <c r="A9570" s="261" t="s">
        <v>5889</v>
      </c>
      <c r="B9570">
        <v>38165</v>
      </c>
      <c r="C9570" t="s">
        <v>9787</v>
      </c>
      <c r="D9570" t="s">
        <v>5705</v>
      </c>
      <c r="E9570" s="285">
        <v>74.8</v>
      </c>
      <c r="F9570" s="284"/>
      <c r="G9570" s="284">
        <f t="shared" si="149"/>
        <v>74.8</v>
      </c>
    </row>
    <row r="9571" spans="1:7" x14ac:dyDescent="0.25">
      <c r="A9571" s="261" t="s">
        <v>5889</v>
      </c>
      <c r="B9571">
        <v>38177</v>
      </c>
      <c r="C9571" t="s">
        <v>9788</v>
      </c>
      <c r="D9571" t="s">
        <v>5694</v>
      </c>
      <c r="E9571" s="285">
        <v>22.22</v>
      </c>
      <c r="F9571" s="284"/>
      <c r="G9571" s="284">
        <f t="shared" si="149"/>
        <v>22.22</v>
      </c>
    </row>
    <row r="9572" spans="1:7" x14ac:dyDescent="0.25">
      <c r="A9572" s="261" t="s">
        <v>5889</v>
      </c>
      <c r="B9572">
        <v>11458</v>
      </c>
      <c r="C9572" t="s">
        <v>9789</v>
      </c>
      <c r="D9572" t="s">
        <v>5694</v>
      </c>
      <c r="E9572" s="285">
        <v>26.54</v>
      </c>
      <c r="F9572" s="284"/>
      <c r="G9572" s="284">
        <f t="shared" si="149"/>
        <v>26.54</v>
      </c>
    </row>
    <row r="9573" spans="1:7" x14ac:dyDescent="0.25">
      <c r="A9573" s="261" t="s">
        <v>5889</v>
      </c>
      <c r="B9573">
        <v>3108</v>
      </c>
      <c r="C9573" t="s">
        <v>9790</v>
      </c>
      <c r="D9573" t="s">
        <v>5694</v>
      </c>
      <c r="E9573" s="285">
        <v>112.8</v>
      </c>
      <c r="F9573" s="284"/>
      <c r="G9573" s="284">
        <f t="shared" si="149"/>
        <v>112.8</v>
      </c>
    </row>
    <row r="9574" spans="1:7" x14ac:dyDescent="0.25">
      <c r="A9574" s="261" t="s">
        <v>5889</v>
      </c>
      <c r="B9574">
        <v>3105</v>
      </c>
      <c r="C9574" t="s">
        <v>9791</v>
      </c>
      <c r="D9574" t="s">
        <v>5694</v>
      </c>
      <c r="E9574" s="285">
        <v>147.54</v>
      </c>
      <c r="F9574" s="284"/>
      <c r="G9574" s="284">
        <f t="shared" si="149"/>
        <v>147.54</v>
      </c>
    </row>
    <row r="9575" spans="1:7" x14ac:dyDescent="0.25">
      <c r="A9575" s="261" t="s">
        <v>5889</v>
      </c>
      <c r="B9575">
        <v>38178</v>
      </c>
      <c r="C9575" t="s">
        <v>9792</v>
      </c>
      <c r="D9575" t="s">
        <v>5694</v>
      </c>
      <c r="E9575" s="285">
        <v>24.45</v>
      </c>
      <c r="F9575" s="284"/>
      <c r="G9575" s="284">
        <f t="shared" si="149"/>
        <v>24.45</v>
      </c>
    </row>
    <row r="9576" spans="1:7" x14ac:dyDescent="0.25">
      <c r="A9576" s="261" t="s">
        <v>5889</v>
      </c>
      <c r="B9576">
        <v>43575</v>
      </c>
      <c r="C9576" t="s">
        <v>9793</v>
      </c>
      <c r="D9576" t="s">
        <v>5694</v>
      </c>
      <c r="E9576" s="285">
        <v>52.99</v>
      </c>
      <c r="F9576" s="284"/>
      <c r="G9576" s="284">
        <f t="shared" si="149"/>
        <v>52.99</v>
      </c>
    </row>
    <row r="9577" spans="1:7" x14ac:dyDescent="0.25">
      <c r="A9577" s="261" t="s">
        <v>5889</v>
      </c>
      <c r="B9577">
        <v>43577</v>
      </c>
      <c r="C9577" t="s">
        <v>9794</v>
      </c>
      <c r="D9577" t="s">
        <v>5694</v>
      </c>
      <c r="E9577" s="285">
        <v>92.12</v>
      </c>
      <c r="F9577" s="284"/>
      <c r="G9577" s="284">
        <f t="shared" si="149"/>
        <v>92.12</v>
      </c>
    </row>
    <row r="9578" spans="1:7" x14ac:dyDescent="0.25">
      <c r="A9578" s="261" t="s">
        <v>5889</v>
      </c>
      <c r="B9578">
        <v>43458</v>
      </c>
      <c r="C9578" t="s">
        <v>9795</v>
      </c>
      <c r="D9578" t="s">
        <v>5699</v>
      </c>
      <c r="E9578" s="285">
        <v>0.06</v>
      </c>
      <c r="F9578" s="284"/>
      <c r="G9578" s="284">
        <f t="shared" si="149"/>
        <v>0.06</v>
      </c>
    </row>
    <row r="9579" spans="1:7" x14ac:dyDescent="0.25">
      <c r="A9579" s="261" t="s">
        <v>5889</v>
      </c>
      <c r="B9579">
        <v>43470</v>
      </c>
      <c r="C9579" t="s">
        <v>9796</v>
      </c>
      <c r="D9579" t="s">
        <v>5700</v>
      </c>
      <c r="E9579" s="285">
        <v>10.89</v>
      </c>
      <c r="F9579" s="284"/>
      <c r="G9579" s="284">
        <f t="shared" si="149"/>
        <v>10.89</v>
      </c>
    </row>
    <row r="9580" spans="1:7" x14ac:dyDescent="0.25">
      <c r="A9580" s="261" t="s">
        <v>5889</v>
      </c>
      <c r="B9580">
        <v>43459</v>
      </c>
      <c r="C9580" t="s">
        <v>9797</v>
      </c>
      <c r="D9580" t="s">
        <v>5699</v>
      </c>
      <c r="E9580" s="285">
        <v>0.49</v>
      </c>
      <c r="F9580" s="284"/>
      <c r="G9580" s="284">
        <f t="shared" si="149"/>
        <v>0.49</v>
      </c>
    </row>
    <row r="9581" spans="1:7" x14ac:dyDescent="0.25">
      <c r="A9581" s="261" t="s">
        <v>5889</v>
      </c>
      <c r="B9581">
        <v>43471</v>
      </c>
      <c r="C9581" t="s">
        <v>9798</v>
      </c>
      <c r="D9581" t="s">
        <v>5700</v>
      </c>
      <c r="E9581" s="285">
        <v>92.26</v>
      </c>
      <c r="F9581" s="284"/>
      <c r="G9581" s="284">
        <f t="shared" si="149"/>
        <v>92.26</v>
      </c>
    </row>
    <row r="9582" spans="1:7" x14ac:dyDescent="0.25">
      <c r="A9582" s="261" t="s">
        <v>5889</v>
      </c>
      <c r="B9582">
        <v>43460</v>
      </c>
      <c r="C9582" t="s">
        <v>9799</v>
      </c>
      <c r="D9582" t="s">
        <v>5699</v>
      </c>
      <c r="E9582" s="285">
        <v>0.85</v>
      </c>
      <c r="F9582" s="284"/>
      <c r="G9582" s="284">
        <f t="shared" si="149"/>
        <v>0.85</v>
      </c>
    </row>
    <row r="9583" spans="1:7" x14ac:dyDescent="0.25">
      <c r="A9583" s="261" t="s">
        <v>5889</v>
      </c>
      <c r="B9583">
        <v>43472</v>
      </c>
      <c r="C9583" t="s">
        <v>9800</v>
      </c>
      <c r="D9583" t="s">
        <v>5700</v>
      </c>
      <c r="E9583" s="285">
        <v>159.72999999999999</v>
      </c>
      <c r="F9583" s="284"/>
      <c r="G9583" s="284">
        <f t="shared" si="149"/>
        <v>159.72999999999999</v>
      </c>
    </row>
    <row r="9584" spans="1:7" x14ac:dyDescent="0.25">
      <c r="A9584" s="261" t="s">
        <v>5889</v>
      </c>
      <c r="B9584">
        <v>43461</v>
      </c>
      <c r="C9584" t="s">
        <v>9801</v>
      </c>
      <c r="D9584" t="s">
        <v>5699</v>
      </c>
      <c r="E9584" s="285">
        <v>0.31</v>
      </c>
      <c r="F9584" s="284"/>
      <c r="G9584" s="284">
        <f t="shared" si="149"/>
        <v>0.31</v>
      </c>
    </row>
    <row r="9585" spans="1:7" x14ac:dyDescent="0.25">
      <c r="A9585" s="261" t="s">
        <v>5889</v>
      </c>
      <c r="B9585">
        <v>43473</v>
      </c>
      <c r="C9585" t="s">
        <v>9802</v>
      </c>
      <c r="D9585" t="s">
        <v>5700</v>
      </c>
      <c r="E9585" s="285">
        <v>59.28</v>
      </c>
      <c r="F9585" s="284"/>
      <c r="G9585" s="284">
        <f t="shared" si="149"/>
        <v>59.28</v>
      </c>
    </row>
    <row r="9586" spans="1:7" x14ac:dyDescent="0.25">
      <c r="A9586" s="261" t="s">
        <v>5889</v>
      </c>
      <c r="B9586">
        <v>43463</v>
      </c>
      <c r="C9586" t="s">
        <v>9803</v>
      </c>
      <c r="D9586" t="s">
        <v>5699</v>
      </c>
      <c r="E9586" s="285">
        <v>0.1</v>
      </c>
      <c r="F9586" s="284"/>
      <c r="G9586" s="284">
        <f t="shared" si="149"/>
        <v>0.1</v>
      </c>
    </row>
    <row r="9587" spans="1:7" x14ac:dyDescent="0.25">
      <c r="A9587" s="261" t="s">
        <v>5889</v>
      </c>
      <c r="B9587">
        <v>43475</v>
      </c>
      <c r="C9587" t="s">
        <v>9804</v>
      </c>
      <c r="D9587" t="s">
        <v>5700</v>
      </c>
      <c r="E9587" s="285">
        <v>18.73</v>
      </c>
      <c r="F9587" s="284"/>
      <c r="G9587" s="284">
        <f t="shared" si="149"/>
        <v>18.73</v>
      </c>
    </row>
    <row r="9588" spans="1:7" x14ac:dyDescent="0.25">
      <c r="A9588" s="261" t="s">
        <v>5889</v>
      </c>
      <c r="B9588">
        <v>43462</v>
      </c>
      <c r="C9588" t="s">
        <v>9805</v>
      </c>
      <c r="D9588" t="s">
        <v>5699</v>
      </c>
      <c r="E9588" s="285">
        <v>0.01</v>
      </c>
      <c r="F9588" s="284"/>
      <c r="G9588" s="284">
        <f t="shared" si="149"/>
        <v>0.01</v>
      </c>
    </row>
    <row r="9589" spans="1:7" x14ac:dyDescent="0.25">
      <c r="A9589" s="261" t="s">
        <v>5889</v>
      </c>
      <c r="B9589">
        <v>43474</v>
      </c>
      <c r="C9589" t="s">
        <v>9806</v>
      </c>
      <c r="D9589" t="s">
        <v>5700</v>
      </c>
      <c r="E9589" s="285">
        <v>2.29</v>
      </c>
      <c r="F9589" s="284"/>
      <c r="G9589" s="284">
        <f t="shared" si="149"/>
        <v>2.29</v>
      </c>
    </row>
    <row r="9590" spans="1:7" x14ac:dyDescent="0.25">
      <c r="A9590" s="261" t="s">
        <v>5889</v>
      </c>
      <c r="B9590">
        <v>43464</v>
      </c>
      <c r="C9590" t="s">
        <v>9807</v>
      </c>
      <c r="D9590" t="s">
        <v>5699</v>
      </c>
      <c r="E9590" s="285">
        <v>0.01</v>
      </c>
      <c r="F9590" s="284"/>
      <c r="G9590" s="284">
        <f t="shared" si="149"/>
        <v>0.01</v>
      </c>
    </row>
    <row r="9591" spans="1:7" x14ac:dyDescent="0.25">
      <c r="A9591" s="261" t="s">
        <v>5889</v>
      </c>
      <c r="B9591">
        <v>43476</v>
      </c>
      <c r="C9591" t="s">
        <v>9808</v>
      </c>
      <c r="D9591" t="s">
        <v>5700</v>
      </c>
      <c r="E9591" s="285">
        <v>0.01</v>
      </c>
      <c r="F9591" s="284"/>
      <c r="G9591" s="284">
        <f t="shared" si="149"/>
        <v>0.01</v>
      </c>
    </row>
    <row r="9592" spans="1:7" x14ac:dyDescent="0.25">
      <c r="A9592" s="261" t="s">
        <v>5889</v>
      </c>
      <c r="B9592">
        <v>43465</v>
      </c>
      <c r="C9592" t="s">
        <v>9809</v>
      </c>
      <c r="D9592" t="s">
        <v>5699</v>
      </c>
      <c r="E9592" s="285">
        <v>0.82</v>
      </c>
      <c r="F9592" s="284"/>
      <c r="G9592" s="284">
        <f t="shared" si="149"/>
        <v>0.82</v>
      </c>
    </row>
    <row r="9593" spans="1:7" x14ac:dyDescent="0.25">
      <c r="A9593" s="261" t="s">
        <v>5889</v>
      </c>
      <c r="B9593">
        <v>43477</v>
      </c>
      <c r="C9593" t="s">
        <v>9810</v>
      </c>
      <c r="D9593" t="s">
        <v>5700</v>
      </c>
      <c r="E9593" s="285">
        <v>155.21</v>
      </c>
      <c r="F9593" s="284"/>
      <c r="G9593" s="284">
        <f t="shared" si="149"/>
        <v>155.21</v>
      </c>
    </row>
    <row r="9594" spans="1:7" x14ac:dyDescent="0.25">
      <c r="A9594" s="261" t="s">
        <v>5889</v>
      </c>
      <c r="B9594">
        <v>43466</v>
      </c>
      <c r="C9594" t="s">
        <v>9811</v>
      </c>
      <c r="D9594" t="s">
        <v>5699</v>
      </c>
      <c r="E9594" s="285">
        <v>1.97</v>
      </c>
      <c r="F9594" s="284"/>
      <c r="G9594" s="284">
        <f t="shared" si="149"/>
        <v>1.97</v>
      </c>
    </row>
    <row r="9595" spans="1:7" x14ac:dyDescent="0.25">
      <c r="A9595" s="261" t="s">
        <v>5889</v>
      </c>
      <c r="B9595">
        <v>43478</v>
      </c>
      <c r="C9595" t="s">
        <v>9812</v>
      </c>
      <c r="D9595" t="s">
        <v>5700</v>
      </c>
      <c r="E9595" s="285">
        <v>371.21</v>
      </c>
      <c r="F9595" s="284"/>
      <c r="G9595" s="284">
        <f t="shared" si="149"/>
        <v>371.21</v>
      </c>
    </row>
    <row r="9596" spans="1:7" x14ac:dyDescent="0.25">
      <c r="A9596" s="261" t="s">
        <v>5889</v>
      </c>
      <c r="B9596">
        <v>43467</v>
      </c>
      <c r="C9596" t="s">
        <v>9813</v>
      </c>
      <c r="D9596" t="s">
        <v>5699</v>
      </c>
      <c r="E9596" s="285">
        <v>0.61</v>
      </c>
      <c r="F9596" s="284"/>
      <c r="G9596" s="284">
        <f t="shared" si="149"/>
        <v>0.61</v>
      </c>
    </row>
    <row r="9597" spans="1:7" x14ac:dyDescent="0.25">
      <c r="A9597" s="261" t="s">
        <v>5889</v>
      </c>
      <c r="B9597">
        <v>43479</v>
      </c>
      <c r="C9597" t="s">
        <v>9814</v>
      </c>
      <c r="D9597" t="s">
        <v>5700</v>
      </c>
      <c r="E9597" s="285">
        <v>114.72</v>
      </c>
      <c r="F9597" s="284"/>
      <c r="G9597" s="284">
        <f t="shared" si="149"/>
        <v>114.72</v>
      </c>
    </row>
    <row r="9598" spans="1:7" x14ac:dyDescent="0.25">
      <c r="A9598" s="261" t="s">
        <v>5889</v>
      </c>
      <c r="B9598">
        <v>43468</v>
      </c>
      <c r="C9598" t="s">
        <v>9815</v>
      </c>
      <c r="D9598" t="s">
        <v>5699</v>
      </c>
      <c r="E9598" s="285">
        <v>1.23</v>
      </c>
      <c r="F9598" s="284"/>
      <c r="G9598" s="284">
        <f t="shared" si="149"/>
        <v>1.23</v>
      </c>
    </row>
    <row r="9599" spans="1:7" x14ac:dyDescent="0.25">
      <c r="A9599" s="261" t="s">
        <v>5889</v>
      </c>
      <c r="B9599">
        <v>43480</v>
      </c>
      <c r="C9599" t="s">
        <v>9816</v>
      </c>
      <c r="D9599" t="s">
        <v>5700</v>
      </c>
      <c r="E9599" s="285">
        <v>232.31</v>
      </c>
      <c r="F9599" s="284"/>
      <c r="G9599" s="284">
        <f t="shared" si="149"/>
        <v>232.31</v>
      </c>
    </row>
    <row r="9600" spans="1:7" x14ac:dyDescent="0.25">
      <c r="A9600" s="261" t="s">
        <v>5889</v>
      </c>
      <c r="B9600">
        <v>43469</v>
      </c>
      <c r="C9600" t="s">
        <v>9817</v>
      </c>
      <c r="D9600" t="s">
        <v>5699</v>
      </c>
      <c r="E9600" s="285">
        <v>7.0000000000000007E-2</v>
      </c>
      <c r="F9600" s="284"/>
      <c r="G9600" s="284">
        <f t="shared" si="149"/>
        <v>7.0000000000000007E-2</v>
      </c>
    </row>
    <row r="9601" spans="1:7" x14ac:dyDescent="0.25">
      <c r="A9601" s="261" t="s">
        <v>5889</v>
      </c>
      <c r="B9601">
        <v>43481</v>
      </c>
      <c r="C9601" t="s">
        <v>9818</v>
      </c>
      <c r="D9601" t="s">
        <v>5700</v>
      </c>
      <c r="E9601" s="285">
        <v>12.77</v>
      </c>
      <c r="F9601" s="284"/>
      <c r="G9601" s="284">
        <f t="shared" si="149"/>
        <v>12.77</v>
      </c>
    </row>
    <row r="9602" spans="1:7" x14ac:dyDescent="0.25">
      <c r="A9602" s="261" t="s">
        <v>5889</v>
      </c>
      <c r="B9602">
        <v>3119</v>
      </c>
      <c r="C9602" t="s">
        <v>9819</v>
      </c>
      <c r="D9602" t="s">
        <v>5694</v>
      </c>
      <c r="E9602" s="285">
        <v>2.87</v>
      </c>
      <c r="F9602" s="284"/>
      <c r="G9602" s="284">
        <f t="shared" si="149"/>
        <v>2.87</v>
      </c>
    </row>
    <row r="9603" spans="1:7" x14ac:dyDescent="0.25">
      <c r="A9603" s="261" t="s">
        <v>5889</v>
      </c>
      <c r="B9603">
        <v>3122</v>
      </c>
      <c r="C9603" t="s">
        <v>9820</v>
      </c>
      <c r="D9603" t="s">
        <v>5694</v>
      </c>
      <c r="E9603" s="285">
        <v>5.84</v>
      </c>
      <c r="F9603" s="284"/>
      <c r="G9603" s="284">
        <f t="shared" ref="G9603:G9666" si="150">E9603-F9603</f>
        <v>5.84</v>
      </c>
    </row>
    <row r="9604" spans="1:7" x14ac:dyDescent="0.25">
      <c r="A9604" s="261" t="s">
        <v>5889</v>
      </c>
      <c r="B9604">
        <v>3121</v>
      </c>
      <c r="C9604" t="s">
        <v>9821</v>
      </c>
      <c r="D9604" t="s">
        <v>5694</v>
      </c>
      <c r="E9604" s="285">
        <v>6.62</v>
      </c>
      <c r="F9604" s="284"/>
      <c r="G9604" s="284">
        <f t="shared" si="150"/>
        <v>6.62</v>
      </c>
    </row>
    <row r="9605" spans="1:7" x14ac:dyDescent="0.25">
      <c r="A9605" s="261" t="s">
        <v>5889</v>
      </c>
      <c r="B9605">
        <v>3120</v>
      </c>
      <c r="C9605" t="s">
        <v>9822</v>
      </c>
      <c r="D9605" t="s">
        <v>5694</v>
      </c>
      <c r="E9605" s="285">
        <v>12.56</v>
      </c>
      <c r="F9605" s="284"/>
      <c r="G9605" s="284">
        <f t="shared" si="150"/>
        <v>12.56</v>
      </c>
    </row>
    <row r="9606" spans="1:7" x14ac:dyDescent="0.25">
      <c r="A9606" s="261" t="s">
        <v>5889</v>
      </c>
      <c r="B9606">
        <v>11455</v>
      </c>
      <c r="C9606" t="s">
        <v>9823</v>
      </c>
      <c r="D9606" t="s">
        <v>5694</v>
      </c>
      <c r="E9606" s="285">
        <v>18.16</v>
      </c>
      <c r="F9606" s="284"/>
      <c r="G9606" s="284">
        <f t="shared" si="150"/>
        <v>18.16</v>
      </c>
    </row>
    <row r="9607" spans="1:7" x14ac:dyDescent="0.25">
      <c r="A9607" s="261" t="s">
        <v>5889</v>
      </c>
      <c r="B9607">
        <v>11456</v>
      </c>
      <c r="C9607" t="s">
        <v>9824</v>
      </c>
      <c r="D9607" t="s">
        <v>5694</v>
      </c>
      <c r="E9607" s="285">
        <v>21.71</v>
      </c>
      <c r="F9607" s="284"/>
      <c r="G9607" s="284">
        <f t="shared" si="150"/>
        <v>21.71</v>
      </c>
    </row>
    <row r="9608" spans="1:7" x14ac:dyDescent="0.25">
      <c r="A9608" s="261" t="s">
        <v>5889</v>
      </c>
      <c r="B9608">
        <v>3107</v>
      </c>
      <c r="C9608" t="s">
        <v>9825</v>
      </c>
      <c r="D9608" t="s">
        <v>5694</v>
      </c>
      <c r="E9608" s="285">
        <v>9.16</v>
      </c>
      <c r="F9608" s="284"/>
      <c r="G9608" s="284">
        <f t="shared" si="150"/>
        <v>9.16</v>
      </c>
    </row>
    <row r="9609" spans="1:7" x14ac:dyDescent="0.25">
      <c r="A9609" s="261" t="s">
        <v>5889</v>
      </c>
      <c r="B9609">
        <v>43583</v>
      </c>
      <c r="C9609" t="s">
        <v>9826</v>
      </c>
      <c r="D9609" t="s">
        <v>5694</v>
      </c>
      <c r="E9609" s="285">
        <v>10.33</v>
      </c>
      <c r="F9609" s="284"/>
      <c r="G9609" s="284">
        <f t="shared" si="150"/>
        <v>10.33</v>
      </c>
    </row>
    <row r="9610" spans="1:7" x14ac:dyDescent="0.25">
      <c r="A9610" s="261" t="s">
        <v>5889</v>
      </c>
      <c r="B9610">
        <v>43586</v>
      </c>
      <c r="C9610" t="s">
        <v>9827</v>
      </c>
      <c r="D9610" t="s">
        <v>5694</v>
      </c>
      <c r="E9610" s="285">
        <v>10.58</v>
      </c>
      <c r="F9610" s="284"/>
      <c r="G9610" s="284">
        <f t="shared" si="150"/>
        <v>10.58</v>
      </c>
    </row>
    <row r="9611" spans="1:7" x14ac:dyDescent="0.25">
      <c r="A9611" s="261" t="s">
        <v>5889</v>
      </c>
      <c r="B9611">
        <v>11461</v>
      </c>
      <c r="C9611" t="s">
        <v>9828</v>
      </c>
      <c r="D9611" t="s">
        <v>5694</v>
      </c>
      <c r="E9611" s="285">
        <v>11.54</v>
      </c>
      <c r="F9611" s="284"/>
      <c r="G9611" s="284">
        <f t="shared" si="150"/>
        <v>11.54</v>
      </c>
    </row>
    <row r="9612" spans="1:7" x14ac:dyDescent="0.25">
      <c r="A9612" s="261" t="s">
        <v>5889</v>
      </c>
      <c r="B9612">
        <v>43587</v>
      </c>
      <c r="C9612" t="s">
        <v>9829</v>
      </c>
      <c r="D9612" t="s">
        <v>5694</v>
      </c>
      <c r="E9612" s="285">
        <v>13.31</v>
      </c>
      <c r="F9612" s="284"/>
      <c r="G9612" s="284">
        <f t="shared" si="150"/>
        <v>13.31</v>
      </c>
    </row>
    <row r="9613" spans="1:7" x14ac:dyDescent="0.25">
      <c r="A9613" s="261" t="s">
        <v>5889</v>
      </c>
      <c r="B9613">
        <v>3106</v>
      </c>
      <c r="C9613" t="s">
        <v>9830</v>
      </c>
      <c r="D9613" t="s">
        <v>5694</v>
      </c>
      <c r="E9613" s="285">
        <v>16.89</v>
      </c>
      <c r="F9613" s="284"/>
      <c r="G9613" s="284">
        <f t="shared" si="150"/>
        <v>16.89</v>
      </c>
    </row>
    <row r="9614" spans="1:7" x14ac:dyDescent="0.25">
      <c r="A9614" s="261" t="s">
        <v>5889</v>
      </c>
      <c r="B9614">
        <v>44539</v>
      </c>
      <c r="C9614" t="s">
        <v>9831</v>
      </c>
      <c r="D9614" t="s">
        <v>5696</v>
      </c>
      <c r="E9614" s="285">
        <v>2.5299999999999998</v>
      </c>
      <c r="F9614" s="284"/>
      <c r="G9614" s="284">
        <f t="shared" si="150"/>
        <v>2.5299999999999998</v>
      </c>
    </row>
    <row r="9615" spans="1:7" x14ac:dyDescent="0.25">
      <c r="A9615" s="261" t="s">
        <v>5889</v>
      </c>
      <c r="B9615">
        <v>3123</v>
      </c>
      <c r="C9615" t="s">
        <v>9832</v>
      </c>
      <c r="D9615" t="s">
        <v>5696</v>
      </c>
      <c r="E9615" s="285">
        <v>2.36</v>
      </c>
      <c r="F9615" s="284"/>
      <c r="G9615" s="284">
        <f t="shared" si="150"/>
        <v>2.36</v>
      </c>
    </row>
    <row r="9616" spans="1:7" x14ac:dyDescent="0.25">
      <c r="A9616" s="261" t="s">
        <v>5889</v>
      </c>
      <c r="B9616">
        <v>38125</v>
      </c>
      <c r="C9616" t="s">
        <v>9833</v>
      </c>
      <c r="D9616" t="s">
        <v>5696</v>
      </c>
      <c r="E9616" s="285">
        <v>1.33</v>
      </c>
      <c r="F9616" s="284"/>
      <c r="G9616" s="284">
        <f t="shared" si="150"/>
        <v>1.33</v>
      </c>
    </row>
    <row r="9617" spans="1:7" x14ac:dyDescent="0.25">
      <c r="A9617" s="261" t="s">
        <v>5889</v>
      </c>
      <c r="B9617">
        <v>39014</v>
      </c>
      <c r="C9617" t="s">
        <v>9834</v>
      </c>
      <c r="D9617" t="s">
        <v>5696</v>
      </c>
      <c r="E9617" s="285">
        <v>5.84</v>
      </c>
      <c r="F9617" s="284"/>
      <c r="G9617" s="284">
        <f t="shared" si="150"/>
        <v>5.84</v>
      </c>
    </row>
    <row r="9618" spans="1:7" x14ac:dyDescent="0.25">
      <c r="A9618" s="261" t="s">
        <v>5889</v>
      </c>
      <c r="B9618">
        <v>39365</v>
      </c>
      <c r="C9618" t="s">
        <v>9835</v>
      </c>
      <c r="D9618" t="s">
        <v>5694</v>
      </c>
      <c r="E9618" s="285">
        <v>2056</v>
      </c>
      <c r="F9618" s="284"/>
      <c r="G9618" s="284">
        <f t="shared" si="150"/>
        <v>2056</v>
      </c>
    </row>
    <row r="9619" spans="1:7" x14ac:dyDescent="0.25">
      <c r="A9619" s="261" t="s">
        <v>5889</v>
      </c>
      <c r="B9619">
        <v>39366</v>
      </c>
      <c r="C9619" t="s">
        <v>9836</v>
      </c>
      <c r="D9619" t="s">
        <v>5694</v>
      </c>
      <c r="E9619" s="285">
        <v>3119.29</v>
      </c>
      <c r="F9619" s="284"/>
      <c r="G9619" s="284">
        <f t="shared" si="150"/>
        <v>3119.29</v>
      </c>
    </row>
    <row r="9620" spans="1:7" x14ac:dyDescent="0.25">
      <c r="A9620" s="261" t="s">
        <v>5889</v>
      </c>
      <c r="B9620">
        <v>39367</v>
      </c>
      <c r="C9620" t="s">
        <v>9837</v>
      </c>
      <c r="D9620" t="s">
        <v>5694</v>
      </c>
      <c r="E9620" s="285">
        <v>5344.7</v>
      </c>
      <c r="F9620" s="284"/>
      <c r="G9620" s="284">
        <f t="shared" si="150"/>
        <v>5344.7</v>
      </c>
    </row>
    <row r="9621" spans="1:7" x14ac:dyDescent="0.25">
      <c r="A9621" s="261" t="s">
        <v>5889</v>
      </c>
      <c r="B9621">
        <v>37394</v>
      </c>
      <c r="C9621" t="s">
        <v>9838</v>
      </c>
      <c r="D9621" t="s">
        <v>5708</v>
      </c>
      <c r="E9621" s="285">
        <v>42.47</v>
      </c>
      <c r="F9621" s="284"/>
      <c r="G9621" s="284">
        <f t="shared" si="150"/>
        <v>42.47</v>
      </c>
    </row>
    <row r="9622" spans="1:7" x14ac:dyDescent="0.25">
      <c r="A9622" s="261" t="s">
        <v>5889</v>
      </c>
      <c r="B9622">
        <v>14146</v>
      </c>
      <c r="C9622" t="s">
        <v>9839</v>
      </c>
      <c r="D9622" t="s">
        <v>5708</v>
      </c>
      <c r="E9622" s="285">
        <v>68.3</v>
      </c>
      <c r="F9622" s="284"/>
      <c r="G9622" s="284">
        <f t="shared" si="150"/>
        <v>68.3</v>
      </c>
    </row>
    <row r="9623" spans="1:7" x14ac:dyDescent="0.25">
      <c r="A9623" s="261" t="s">
        <v>5889</v>
      </c>
      <c r="B9623">
        <v>938</v>
      </c>
      <c r="C9623" t="s">
        <v>9840</v>
      </c>
      <c r="D9623" t="s">
        <v>5695</v>
      </c>
      <c r="E9623" s="285">
        <v>1.46</v>
      </c>
      <c r="F9623" s="284"/>
      <c r="G9623" s="284">
        <f t="shared" si="150"/>
        <v>1.46</v>
      </c>
    </row>
    <row r="9624" spans="1:7" x14ac:dyDescent="0.25">
      <c r="A9624" s="261" t="s">
        <v>5889</v>
      </c>
      <c r="B9624">
        <v>937</v>
      </c>
      <c r="C9624" t="s">
        <v>9841</v>
      </c>
      <c r="D9624" t="s">
        <v>5695</v>
      </c>
      <c r="E9624" s="285">
        <v>8.52</v>
      </c>
      <c r="F9624" s="284"/>
      <c r="G9624" s="284">
        <f t="shared" si="150"/>
        <v>8.52</v>
      </c>
    </row>
    <row r="9625" spans="1:7" x14ac:dyDescent="0.25">
      <c r="A9625" s="261" t="s">
        <v>5889</v>
      </c>
      <c r="B9625">
        <v>939</v>
      </c>
      <c r="C9625" t="s">
        <v>9842</v>
      </c>
      <c r="D9625" t="s">
        <v>5695</v>
      </c>
      <c r="E9625" s="285">
        <v>2.36</v>
      </c>
      <c r="F9625" s="284"/>
      <c r="G9625" s="284">
        <f t="shared" si="150"/>
        <v>2.36</v>
      </c>
    </row>
    <row r="9626" spans="1:7" x14ac:dyDescent="0.25">
      <c r="A9626" s="261" t="s">
        <v>5889</v>
      </c>
      <c r="B9626">
        <v>944</v>
      </c>
      <c r="C9626" t="s">
        <v>9843</v>
      </c>
      <c r="D9626" t="s">
        <v>5695</v>
      </c>
      <c r="E9626" s="285">
        <v>3.73</v>
      </c>
      <c r="F9626" s="284"/>
      <c r="G9626" s="284">
        <f t="shared" si="150"/>
        <v>3.73</v>
      </c>
    </row>
    <row r="9627" spans="1:7" x14ac:dyDescent="0.25">
      <c r="A9627" s="261" t="s">
        <v>5889</v>
      </c>
      <c r="B9627">
        <v>940</v>
      </c>
      <c r="C9627" t="s">
        <v>9844</v>
      </c>
      <c r="D9627" t="s">
        <v>5695</v>
      </c>
      <c r="E9627" s="285">
        <v>5.39</v>
      </c>
      <c r="F9627" s="284"/>
      <c r="G9627" s="284">
        <f t="shared" si="150"/>
        <v>5.39</v>
      </c>
    </row>
    <row r="9628" spans="1:7" x14ac:dyDescent="0.25">
      <c r="A9628" s="261" t="s">
        <v>5889</v>
      </c>
      <c r="B9628">
        <v>44397</v>
      </c>
      <c r="C9628" t="s">
        <v>9845</v>
      </c>
      <c r="D9628" t="s">
        <v>5695</v>
      </c>
      <c r="E9628" s="285">
        <v>2.81</v>
      </c>
      <c r="F9628" s="284"/>
      <c r="G9628" s="284">
        <f t="shared" si="150"/>
        <v>2.81</v>
      </c>
    </row>
    <row r="9629" spans="1:7" x14ac:dyDescent="0.25">
      <c r="A9629" s="261" t="s">
        <v>5889</v>
      </c>
      <c r="B9629">
        <v>406</v>
      </c>
      <c r="C9629" t="s">
        <v>9846</v>
      </c>
      <c r="D9629" t="s">
        <v>5694</v>
      </c>
      <c r="E9629" s="285">
        <v>111.99</v>
      </c>
      <c r="F9629" s="284"/>
      <c r="G9629" s="284">
        <f t="shared" si="150"/>
        <v>111.99</v>
      </c>
    </row>
    <row r="9630" spans="1:7" x14ac:dyDescent="0.25">
      <c r="A9630" s="261" t="s">
        <v>5889</v>
      </c>
      <c r="B9630">
        <v>42529</v>
      </c>
      <c r="C9630" t="s">
        <v>9847</v>
      </c>
      <c r="D9630" t="s">
        <v>5695</v>
      </c>
      <c r="E9630" s="285">
        <v>1.31</v>
      </c>
      <c r="F9630" s="284"/>
      <c r="G9630" s="284">
        <f t="shared" si="150"/>
        <v>1.31</v>
      </c>
    </row>
    <row r="9631" spans="1:7" x14ac:dyDescent="0.25">
      <c r="A9631" s="261" t="s">
        <v>5889</v>
      </c>
      <c r="B9631">
        <v>39634</v>
      </c>
      <c r="C9631" t="s">
        <v>9848</v>
      </c>
      <c r="D9631" t="s">
        <v>5695</v>
      </c>
      <c r="E9631" s="285">
        <v>8.18</v>
      </c>
      <c r="F9631" s="284"/>
      <c r="G9631" s="284">
        <f t="shared" si="150"/>
        <v>8.18</v>
      </c>
    </row>
    <row r="9632" spans="1:7" x14ac:dyDescent="0.25">
      <c r="A9632" s="261" t="s">
        <v>5889</v>
      </c>
      <c r="B9632">
        <v>39701</v>
      </c>
      <c r="C9632" t="s">
        <v>9849</v>
      </c>
      <c r="D9632" t="s">
        <v>5694</v>
      </c>
      <c r="E9632" s="285">
        <v>126.22</v>
      </c>
      <c r="F9632" s="284"/>
      <c r="G9632" s="284">
        <f t="shared" si="150"/>
        <v>126.22</v>
      </c>
    </row>
    <row r="9633" spans="1:7" x14ac:dyDescent="0.25">
      <c r="A9633" s="261" t="s">
        <v>5889</v>
      </c>
      <c r="B9633">
        <v>12815</v>
      </c>
      <c r="C9633" t="s">
        <v>9850</v>
      </c>
      <c r="D9633" t="s">
        <v>5694</v>
      </c>
      <c r="E9633" s="285">
        <v>11.23</v>
      </c>
      <c r="F9633" s="284"/>
      <c r="G9633" s="284">
        <f t="shared" si="150"/>
        <v>11.23</v>
      </c>
    </row>
    <row r="9634" spans="1:7" x14ac:dyDescent="0.25">
      <c r="A9634" s="261" t="s">
        <v>5889</v>
      </c>
      <c r="B9634">
        <v>39431</v>
      </c>
      <c r="C9634" t="s">
        <v>9851</v>
      </c>
      <c r="D9634" t="s">
        <v>5695</v>
      </c>
      <c r="E9634" s="285">
        <v>0.36</v>
      </c>
      <c r="F9634" s="284"/>
      <c r="G9634" s="284">
        <f t="shared" si="150"/>
        <v>0.36</v>
      </c>
    </row>
    <row r="9635" spans="1:7" x14ac:dyDescent="0.25">
      <c r="A9635" s="261" t="s">
        <v>5889</v>
      </c>
      <c r="B9635">
        <v>39432</v>
      </c>
      <c r="C9635" t="s">
        <v>9852</v>
      </c>
      <c r="D9635" t="s">
        <v>5695</v>
      </c>
      <c r="E9635" s="285">
        <v>3.23</v>
      </c>
      <c r="F9635" s="284"/>
      <c r="G9635" s="284">
        <f t="shared" si="150"/>
        <v>3.23</v>
      </c>
    </row>
    <row r="9636" spans="1:7" x14ac:dyDescent="0.25">
      <c r="A9636" s="261" t="s">
        <v>5889</v>
      </c>
      <c r="B9636">
        <v>20111</v>
      </c>
      <c r="C9636" t="s">
        <v>9853</v>
      </c>
      <c r="D9636" t="s">
        <v>5694</v>
      </c>
      <c r="E9636" s="285">
        <v>7.73</v>
      </c>
      <c r="F9636" s="284"/>
      <c r="G9636" s="284">
        <f t="shared" si="150"/>
        <v>7.73</v>
      </c>
    </row>
    <row r="9637" spans="1:7" x14ac:dyDescent="0.25">
      <c r="A9637" s="261" t="s">
        <v>5889</v>
      </c>
      <c r="B9637">
        <v>21127</v>
      </c>
      <c r="C9637" t="s">
        <v>9854</v>
      </c>
      <c r="D9637" t="s">
        <v>5694</v>
      </c>
      <c r="E9637" s="285">
        <v>2.92</v>
      </c>
      <c r="F9637" s="284"/>
      <c r="G9637" s="284">
        <f t="shared" si="150"/>
        <v>2.92</v>
      </c>
    </row>
    <row r="9638" spans="1:7" x14ac:dyDescent="0.25">
      <c r="A9638" s="261" t="s">
        <v>5889</v>
      </c>
      <c r="B9638">
        <v>404</v>
      </c>
      <c r="C9638" t="s">
        <v>9855</v>
      </c>
      <c r="D9638" t="s">
        <v>5695</v>
      </c>
      <c r="E9638" s="285">
        <v>1.05</v>
      </c>
      <c r="F9638" s="284"/>
      <c r="G9638" s="284">
        <f t="shared" si="150"/>
        <v>1.05</v>
      </c>
    </row>
    <row r="9639" spans="1:7" x14ac:dyDescent="0.25">
      <c r="A9639" s="261" t="s">
        <v>5889</v>
      </c>
      <c r="B9639">
        <v>14151</v>
      </c>
      <c r="C9639" t="s">
        <v>9856</v>
      </c>
      <c r="D9639" t="s">
        <v>5694</v>
      </c>
      <c r="E9639" s="285">
        <v>49.09</v>
      </c>
      <c r="F9639" s="284"/>
      <c r="G9639" s="284">
        <f t="shared" si="150"/>
        <v>49.09</v>
      </c>
    </row>
    <row r="9640" spans="1:7" x14ac:dyDescent="0.25">
      <c r="A9640" s="261" t="s">
        <v>5889</v>
      </c>
      <c r="B9640">
        <v>14153</v>
      </c>
      <c r="C9640" t="s">
        <v>9857</v>
      </c>
      <c r="D9640" t="s">
        <v>5694</v>
      </c>
      <c r="E9640" s="285">
        <v>55.49</v>
      </c>
      <c r="F9640" s="284"/>
      <c r="G9640" s="284">
        <f t="shared" si="150"/>
        <v>55.49</v>
      </c>
    </row>
    <row r="9641" spans="1:7" x14ac:dyDescent="0.25">
      <c r="A9641" s="261" t="s">
        <v>5889</v>
      </c>
      <c r="B9641">
        <v>14152</v>
      </c>
      <c r="C9641" t="s">
        <v>9858</v>
      </c>
      <c r="D9641" t="s">
        <v>5694</v>
      </c>
      <c r="E9641" s="285">
        <v>42.6</v>
      </c>
      <c r="F9641" s="284"/>
      <c r="G9641" s="284">
        <f t="shared" si="150"/>
        <v>42.6</v>
      </c>
    </row>
    <row r="9642" spans="1:7" x14ac:dyDescent="0.25">
      <c r="A9642" s="261" t="s">
        <v>5889</v>
      </c>
      <c r="B9642">
        <v>14154</v>
      </c>
      <c r="C9642" t="s">
        <v>9859</v>
      </c>
      <c r="D9642" t="s">
        <v>5694</v>
      </c>
      <c r="E9642" s="285">
        <v>149.1</v>
      </c>
      <c r="F9642" s="284"/>
      <c r="G9642" s="284">
        <f t="shared" si="150"/>
        <v>149.1</v>
      </c>
    </row>
    <row r="9643" spans="1:7" x14ac:dyDescent="0.25">
      <c r="A9643" s="261" t="s">
        <v>5889</v>
      </c>
      <c r="B9643">
        <v>3146</v>
      </c>
      <c r="C9643" t="s">
        <v>9860</v>
      </c>
      <c r="D9643" t="s">
        <v>5694</v>
      </c>
      <c r="E9643" s="285">
        <v>4.2</v>
      </c>
      <c r="F9643" s="284"/>
      <c r="G9643" s="284">
        <f t="shared" si="150"/>
        <v>4.2</v>
      </c>
    </row>
    <row r="9644" spans="1:7" x14ac:dyDescent="0.25">
      <c r="A9644" s="261" t="s">
        <v>5889</v>
      </c>
      <c r="B9644">
        <v>3143</v>
      </c>
      <c r="C9644" t="s">
        <v>9861</v>
      </c>
      <c r="D9644" t="s">
        <v>5694</v>
      </c>
      <c r="E9644" s="285">
        <v>9.5500000000000007</v>
      </c>
      <c r="F9644" s="284"/>
      <c r="G9644" s="284">
        <f t="shared" si="150"/>
        <v>9.5500000000000007</v>
      </c>
    </row>
    <row r="9645" spans="1:7" x14ac:dyDescent="0.25">
      <c r="A9645" s="261" t="s">
        <v>5889</v>
      </c>
      <c r="B9645">
        <v>3148</v>
      </c>
      <c r="C9645" t="s">
        <v>9862</v>
      </c>
      <c r="D9645" t="s">
        <v>5694</v>
      </c>
      <c r="E9645" s="285">
        <v>15.49</v>
      </c>
      <c r="F9645" s="284"/>
      <c r="G9645" s="284">
        <f t="shared" si="150"/>
        <v>15.49</v>
      </c>
    </row>
    <row r="9646" spans="1:7" x14ac:dyDescent="0.25">
      <c r="A9646" s="261" t="s">
        <v>5889</v>
      </c>
      <c r="B9646">
        <v>4310</v>
      </c>
      <c r="C9646" t="s">
        <v>9863</v>
      </c>
      <c r="D9646" t="s">
        <v>5694</v>
      </c>
      <c r="E9646" s="285">
        <v>3.15</v>
      </c>
      <c r="F9646" s="284"/>
      <c r="G9646" s="284">
        <f t="shared" si="150"/>
        <v>3.15</v>
      </c>
    </row>
    <row r="9647" spans="1:7" x14ac:dyDescent="0.25">
      <c r="A9647" s="261" t="s">
        <v>5889</v>
      </c>
      <c r="B9647">
        <v>4311</v>
      </c>
      <c r="C9647" t="s">
        <v>9864</v>
      </c>
      <c r="D9647" t="s">
        <v>5694</v>
      </c>
      <c r="E9647" s="285">
        <v>2.2200000000000002</v>
      </c>
      <c r="F9647" s="284"/>
      <c r="G9647" s="284">
        <f t="shared" si="150"/>
        <v>2.2200000000000002</v>
      </c>
    </row>
    <row r="9648" spans="1:7" x14ac:dyDescent="0.25">
      <c r="A9648" s="261" t="s">
        <v>5889</v>
      </c>
      <c r="B9648">
        <v>4312</v>
      </c>
      <c r="C9648" t="s">
        <v>9865</v>
      </c>
      <c r="D9648" t="s">
        <v>5694</v>
      </c>
      <c r="E9648" s="285">
        <v>3.11</v>
      </c>
      <c r="F9648" s="284"/>
      <c r="G9648" s="284">
        <f t="shared" si="150"/>
        <v>3.11</v>
      </c>
    </row>
    <row r="9649" spans="1:7" x14ac:dyDescent="0.25">
      <c r="A9649" s="261" t="s">
        <v>5889</v>
      </c>
      <c r="B9649">
        <v>13261</v>
      </c>
      <c r="C9649" t="s">
        <v>9866</v>
      </c>
      <c r="D9649" t="s">
        <v>5694</v>
      </c>
      <c r="E9649" s="285">
        <v>2.79</v>
      </c>
      <c r="F9649" s="284"/>
      <c r="G9649" s="284">
        <f t="shared" si="150"/>
        <v>2.79</v>
      </c>
    </row>
    <row r="9650" spans="1:7" x14ac:dyDescent="0.25">
      <c r="A9650" s="261" t="s">
        <v>5889</v>
      </c>
      <c r="B9650">
        <v>3272</v>
      </c>
      <c r="C9650" t="s">
        <v>9867</v>
      </c>
      <c r="D9650" t="s">
        <v>5694</v>
      </c>
      <c r="E9650" s="285">
        <v>48.78</v>
      </c>
      <c r="F9650" s="284"/>
      <c r="G9650" s="284">
        <f t="shared" si="150"/>
        <v>48.78</v>
      </c>
    </row>
    <row r="9651" spans="1:7" x14ac:dyDescent="0.25">
      <c r="A9651" s="261" t="s">
        <v>5889</v>
      </c>
      <c r="B9651">
        <v>3265</v>
      </c>
      <c r="C9651" t="s">
        <v>9868</v>
      </c>
      <c r="D9651" t="s">
        <v>5694</v>
      </c>
      <c r="E9651" s="285">
        <v>38.75</v>
      </c>
      <c r="F9651" s="284"/>
      <c r="G9651" s="284">
        <f t="shared" si="150"/>
        <v>38.75</v>
      </c>
    </row>
    <row r="9652" spans="1:7" x14ac:dyDescent="0.25">
      <c r="A9652" s="261" t="s">
        <v>5889</v>
      </c>
      <c r="B9652">
        <v>3262</v>
      </c>
      <c r="C9652" t="s">
        <v>9869</v>
      </c>
      <c r="D9652" t="s">
        <v>5694</v>
      </c>
      <c r="E9652" s="285">
        <v>16.96</v>
      </c>
      <c r="F9652" s="284"/>
      <c r="G9652" s="284">
        <f t="shared" si="150"/>
        <v>16.96</v>
      </c>
    </row>
    <row r="9653" spans="1:7" x14ac:dyDescent="0.25">
      <c r="A9653" s="261" t="s">
        <v>5889</v>
      </c>
      <c r="B9653">
        <v>3264</v>
      </c>
      <c r="C9653" t="s">
        <v>9870</v>
      </c>
      <c r="D9653" t="s">
        <v>5694</v>
      </c>
      <c r="E9653" s="285">
        <v>27.86</v>
      </c>
      <c r="F9653" s="284"/>
      <c r="G9653" s="284">
        <f t="shared" si="150"/>
        <v>27.86</v>
      </c>
    </row>
    <row r="9654" spans="1:7" x14ac:dyDescent="0.25">
      <c r="A9654" s="261" t="s">
        <v>5889</v>
      </c>
      <c r="B9654">
        <v>3267</v>
      </c>
      <c r="C9654" t="s">
        <v>9871</v>
      </c>
      <c r="D9654" t="s">
        <v>5694</v>
      </c>
      <c r="E9654" s="285">
        <v>91</v>
      </c>
      <c r="F9654" s="284"/>
      <c r="G9654" s="284">
        <f t="shared" si="150"/>
        <v>91</v>
      </c>
    </row>
    <row r="9655" spans="1:7" x14ac:dyDescent="0.25">
      <c r="A9655" s="261" t="s">
        <v>5889</v>
      </c>
      <c r="B9655">
        <v>3266</v>
      </c>
      <c r="C9655" t="s">
        <v>9872</v>
      </c>
      <c r="D9655" t="s">
        <v>5694</v>
      </c>
      <c r="E9655" s="285">
        <v>57.9</v>
      </c>
      <c r="F9655" s="284"/>
      <c r="G9655" s="284">
        <f t="shared" si="150"/>
        <v>57.9</v>
      </c>
    </row>
    <row r="9656" spans="1:7" x14ac:dyDescent="0.25">
      <c r="A9656" s="261" t="s">
        <v>5889</v>
      </c>
      <c r="B9656">
        <v>3263</v>
      </c>
      <c r="C9656" t="s">
        <v>9873</v>
      </c>
      <c r="D9656" t="s">
        <v>5694</v>
      </c>
      <c r="E9656" s="285">
        <v>23.17</v>
      </c>
      <c r="F9656" s="284"/>
      <c r="G9656" s="284">
        <f t="shared" si="150"/>
        <v>23.17</v>
      </c>
    </row>
    <row r="9657" spans="1:7" x14ac:dyDescent="0.25">
      <c r="A9657" s="261" t="s">
        <v>5889</v>
      </c>
      <c r="B9657">
        <v>3268</v>
      </c>
      <c r="C9657" t="s">
        <v>9874</v>
      </c>
      <c r="D9657" t="s">
        <v>5694</v>
      </c>
      <c r="E9657" s="285">
        <v>123.04</v>
      </c>
      <c r="F9657" s="284"/>
      <c r="G9657" s="284">
        <f t="shared" si="150"/>
        <v>123.04</v>
      </c>
    </row>
    <row r="9658" spans="1:7" x14ac:dyDescent="0.25">
      <c r="A9658" s="261" t="s">
        <v>5889</v>
      </c>
      <c r="B9658">
        <v>3271</v>
      </c>
      <c r="C9658" t="s">
        <v>9875</v>
      </c>
      <c r="D9658" t="s">
        <v>5694</v>
      </c>
      <c r="E9658" s="285">
        <v>181.91</v>
      </c>
      <c r="F9658" s="284"/>
      <c r="G9658" s="284">
        <f t="shared" si="150"/>
        <v>181.91</v>
      </c>
    </row>
    <row r="9659" spans="1:7" x14ac:dyDescent="0.25">
      <c r="A9659" s="261" t="s">
        <v>5889</v>
      </c>
      <c r="B9659">
        <v>3270</v>
      </c>
      <c r="C9659" t="s">
        <v>9876</v>
      </c>
      <c r="D9659" t="s">
        <v>5694</v>
      </c>
      <c r="E9659" s="285">
        <v>305.62</v>
      </c>
      <c r="F9659" s="284"/>
      <c r="G9659" s="284">
        <f t="shared" si="150"/>
        <v>305.62</v>
      </c>
    </row>
    <row r="9660" spans="1:7" x14ac:dyDescent="0.25">
      <c r="A9660" s="261" t="s">
        <v>5889</v>
      </c>
      <c r="B9660">
        <v>3275</v>
      </c>
      <c r="C9660" t="s">
        <v>9877</v>
      </c>
      <c r="D9660" t="s">
        <v>5701</v>
      </c>
      <c r="E9660" s="285">
        <v>150.99</v>
      </c>
      <c r="F9660" s="284"/>
      <c r="G9660" s="284">
        <f t="shared" si="150"/>
        <v>150.99</v>
      </c>
    </row>
    <row r="9661" spans="1:7" x14ac:dyDescent="0.25">
      <c r="A9661" s="261" t="s">
        <v>5889</v>
      </c>
      <c r="B9661">
        <v>39512</v>
      </c>
      <c r="C9661" t="s">
        <v>9878</v>
      </c>
      <c r="D9661" t="s">
        <v>5701</v>
      </c>
      <c r="E9661" s="285">
        <v>97.75</v>
      </c>
      <c r="F9661" s="284"/>
      <c r="G9661" s="284">
        <f t="shared" si="150"/>
        <v>97.75</v>
      </c>
    </row>
    <row r="9662" spans="1:7" x14ac:dyDescent="0.25">
      <c r="A9662" s="261" t="s">
        <v>5889</v>
      </c>
      <c r="B9662">
        <v>39511</v>
      </c>
      <c r="C9662" t="s">
        <v>9879</v>
      </c>
      <c r="D9662" t="s">
        <v>5701</v>
      </c>
      <c r="E9662" s="285">
        <v>106.62</v>
      </c>
      <c r="F9662" s="284"/>
      <c r="G9662" s="284">
        <f t="shared" si="150"/>
        <v>106.62</v>
      </c>
    </row>
    <row r="9663" spans="1:7" x14ac:dyDescent="0.25">
      <c r="A9663" s="261" t="s">
        <v>5889</v>
      </c>
      <c r="B9663">
        <v>39513</v>
      </c>
      <c r="C9663" t="s">
        <v>9880</v>
      </c>
      <c r="D9663" t="s">
        <v>5701</v>
      </c>
      <c r="E9663" s="285">
        <v>114.36</v>
      </c>
      <c r="F9663" s="284"/>
      <c r="G9663" s="284">
        <f t="shared" si="150"/>
        <v>114.36</v>
      </c>
    </row>
    <row r="9664" spans="1:7" x14ac:dyDescent="0.25">
      <c r="A9664" s="261" t="s">
        <v>5889</v>
      </c>
      <c r="B9664">
        <v>3286</v>
      </c>
      <c r="C9664" t="s">
        <v>9881</v>
      </c>
      <c r="D9664" t="s">
        <v>5701</v>
      </c>
      <c r="E9664" s="285">
        <v>78.88</v>
      </c>
      <c r="F9664" s="284"/>
      <c r="G9664" s="284">
        <f t="shared" si="150"/>
        <v>78.88</v>
      </c>
    </row>
    <row r="9665" spans="1:7" x14ac:dyDescent="0.25">
      <c r="A9665" s="261" t="s">
        <v>5889</v>
      </c>
      <c r="B9665">
        <v>3287</v>
      </c>
      <c r="C9665" t="s">
        <v>9882</v>
      </c>
      <c r="D9665" t="s">
        <v>5701</v>
      </c>
      <c r="E9665" s="285">
        <v>119.2</v>
      </c>
      <c r="F9665" s="284"/>
      <c r="G9665" s="284">
        <f t="shared" si="150"/>
        <v>119.2</v>
      </c>
    </row>
    <row r="9666" spans="1:7" x14ac:dyDescent="0.25">
      <c r="A9666" s="261" t="s">
        <v>5889</v>
      </c>
      <c r="B9666">
        <v>3283</v>
      </c>
      <c r="C9666" t="s">
        <v>9883</v>
      </c>
      <c r="D9666" t="s">
        <v>5701</v>
      </c>
      <c r="E9666" s="285">
        <v>25.04</v>
      </c>
      <c r="F9666" s="284"/>
      <c r="G9666" s="284">
        <f t="shared" si="150"/>
        <v>25.04</v>
      </c>
    </row>
    <row r="9667" spans="1:7" x14ac:dyDescent="0.25">
      <c r="A9667" s="261" t="s">
        <v>5889</v>
      </c>
      <c r="B9667">
        <v>11587</v>
      </c>
      <c r="C9667" t="s">
        <v>9884</v>
      </c>
      <c r="D9667" t="s">
        <v>5701</v>
      </c>
      <c r="E9667" s="285">
        <v>103.53</v>
      </c>
      <c r="F9667" s="284"/>
      <c r="G9667" s="284">
        <f t="shared" ref="G9667:G9730" si="151">E9667-F9667</f>
        <v>103.53</v>
      </c>
    </row>
    <row r="9668" spans="1:7" x14ac:dyDescent="0.25">
      <c r="A9668" s="261" t="s">
        <v>5889</v>
      </c>
      <c r="B9668">
        <v>36225</v>
      </c>
      <c r="C9668" t="s">
        <v>9885</v>
      </c>
      <c r="D9668" t="s">
        <v>5701</v>
      </c>
      <c r="E9668" s="285">
        <v>42.06</v>
      </c>
      <c r="F9668" s="284"/>
      <c r="G9668" s="284">
        <f t="shared" si="151"/>
        <v>42.06</v>
      </c>
    </row>
    <row r="9669" spans="1:7" x14ac:dyDescent="0.25">
      <c r="A9669" s="261" t="s">
        <v>5889</v>
      </c>
      <c r="B9669">
        <v>36230</v>
      </c>
      <c r="C9669" t="s">
        <v>9886</v>
      </c>
      <c r="D9669" t="s">
        <v>5701</v>
      </c>
      <c r="E9669" s="285">
        <v>30.9</v>
      </c>
      <c r="F9669" s="284"/>
      <c r="G9669" s="284">
        <f t="shared" si="151"/>
        <v>30.9</v>
      </c>
    </row>
    <row r="9670" spans="1:7" x14ac:dyDescent="0.25">
      <c r="A9670" s="261" t="s">
        <v>5889</v>
      </c>
      <c r="B9670">
        <v>36238</v>
      </c>
      <c r="C9670" t="s">
        <v>9887</v>
      </c>
      <c r="D9670" t="s">
        <v>5701</v>
      </c>
      <c r="E9670" s="285">
        <v>30.19</v>
      </c>
      <c r="F9670" s="284"/>
      <c r="G9670" s="284">
        <f t="shared" si="151"/>
        <v>30.19</v>
      </c>
    </row>
    <row r="9671" spans="1:7" x14ac:dyDescent="0.25">
      <c r="A9671" s="261" t="s">
        <v>5889</v>
      </c>
      <c r="B9671">
        <v>39363</v>
      </c>
      <c r="C9671" t="s">
        <v>9888</v>
      </c>
      <c r="D9671" t="s">
        <v>5694</v>
      </c>
      <c r="E9671" s="285">
        <v>6060.39</v>
      </c>
      <c r="F9671" s="284"/>
      <c r="G9671" s="284">
        <f t="shared" si="151"/>
        <v>6060.39</v>
      </c>
    </row>
    <row r="9672" spans="1:7" x14ac:dyDescent="0.25">
      <c r="A9672" s="261" t="s">
        <v>5889</v>
      </c>
      <c r="B9672">
        <v>39361</v>
      </c>
      <c r="C9672" t="s">
        <v>9889</v>
      </c>
      <c r="D9672" t="s">
        <v>5694</v>
      </c>
      <c r="E9672" s="285">
        <v>1851.49</v>
      </c>
      <c r="F9672" s="284"/>
      <c r="G9672" s="284">
        <f t="shared" si="151"/>
        <v>1851.49</v>
      </c>
    </row>
    <row r="9673" spans="1:7" x14ac:dyDescent="0.25">
      <c r="A9673" s="261" t="s">
        <v>5889</v>
      </c>
      <c r="B9673">
        <v>39362</v>
      </c>
      <c r="C9673" t="s">
        <v>9890</v>
      </c>
      <c r="D9673" t="s">
        <v>5694</v>
      </c>
      <c r="E9673" s="285">
        <v>3270.75</v>
      </c>
      <c r="F9673" s="284"/>
      <c r="G9673" s="284">
        <f t="shared" si="151"/>
        <v>3270.75</v>
      </c>
    </row>
    <row r="9674" spans="1:7" x14ac:dyDescent="0.25">
      <c r="A9674" s="261" t="s">
        <v>5889</v>
      </c>
      <c r="B9674">
        <v>39364</v>
      </c>
      <c r="C9674" t="s">
        <v>9891</v>
      </c>
      <c r="D9674" t="s">
        <v>5694</v>
      </c>
      <c r="E9674" s="285">
        <v>12782.97</v>
      </c>
      <c r="F9674" s="284"/>
      <c r="G9674" s="284">
        <f t="shared" si="151"/>
        <v>12782.97</v>
      </c>
    </row>
    <row r="9675" spans="1:7" x14ac:dyDescent="0.25">
      <c r="A9675" s="261" t="s">
        <v>5889</v>
      </c>
      <c r="B9675">
        <v>14576</v>
      </c>
      <c r="C9675" t="s">
        <v>9892</v>
      </c>
      <c r="D9675" t="s">
        <v>5694</v>
      </c>
      <c r="E9675" s="285">
        <v>5349878.32</v>
      </c>
      <c r="F9675" s="284"/>
      <c r="G9675" s="284">
        <f t="shared" si="151"/>
        <v>5349878.32</v>
      </c>
    </row>
    <row r="9676" spans="1:7" x14ac:dyDescent="0.25">
      <c r="A9676" s="261" t="s">
        <v>5889</v>
      </c>
      <c r="B9676">
        <v>13877</v>
      </c>
      <c r="C9676" t="s">
        <v>9893</v>
      </c>
      <c r="D9676" t="s">
        <v>5694</v>
      </c>
      <c r="E9676" s="285">
        <v>2290203.11</v>
      </c>
      <c r="F9676" s="284"/>
      <c r="G9676" s="284">
        <f t="shared" si="151"/>
        <v>2290203.11</v>
      </c>
    </row>
    <row r="9677" spans="1:7" x14ac:dyDescent="0.25">
      <c r="A9677" s="261" t="s">
        <v>5889</v>
      </c>
      <c r="B9677">
        <v>7307</v>
      </c>
      <c r="C9677" t="s">
        <v>9894</v>
      </c>
      <c r="D9677" t="s">
        <v>5697</v>
      </c>
      <c r="E9677" s="285">
        <v>42.32</v>
      </c>
      <c r="F9677" s="284"/>
      <c r="G9677" s="284">
        <f t="shared" si="151"/>
        <v>42.32</v>
      </c>
    </row>
    <row r="9678" spans="1:7" x14ac:dyDescent="0.25">
      <c r="A9678" s="261" t="s">
        <v>5889</v>
      </c>
      <c r="B9678">
        <v>38122</v>
      </c>
      <c r="C9678" t="s">
        <v>9895</v>
      </c>
      <c r="D9678" t="s">
        <v>5697</v>
      </c>
      <c r="E9678" s="285">
        <v>14.68</v>
      </c>
      <c r="F9678" s="284"/>
      <c r="G9678" s="284">
        <f t="shared" si="151"/>
        <v>14.68</v>
      </c>
    </row>
    <row r="9679" spans="1:7" x14ac:dyDescent="0.25">
      <c r="A9679" s="261" t="s">
        <v>5889</v>
      </c>
      <c r="B9679">
        <v>43653</v>
      </c>
      <c r="C9679" t="s">
        <v>9896</v>
      </c>
      <c r="D9679" t="s">
        <v>5697</v>
      </c>
      <c r="E9679" s="285">
        <v>45.84</v>
      </c>
      <c r="F9679" s="284"/>
      <c r="G9679" s="284">
        <f t="shared" si="151"/>
        <v>45.84</v>
      </c>
    </row>
    <row r="9680" spans="1:7" x14ac:dyDescent="0.25">
      <c r="A9680" s="261" t="s">
        <v>5889</v>
      </c>
      <c r="B9680">
        <v>38633</v>
      </c>
      <c r="C9680" t="s">
        <v>9897</v>
      </c>
      <c r="D9680" t="s">
        <v>5694</v>
      </c>
      <c r="E9680" s="285">
        <v>22.57</v>
      </c>
      <c r="F9680" s="284"/>
      <c r="G9680" s="284">
        <f t="shared" si="151"/>
        <v>22.57</v>
      </c>
    </row>
    <row r="9681" spans="1:7" x14ac:dyDescent="0.25">
      <c r="A9681" s="261" t="s">
        <v>5889</v>
      </c>
      <c r="B9681">
        <v>12344</v>
      </c>
      <c r="C9681" t="s">
        <v>9898</v>
      </c>
      <c r="D9681" t="s">
        <v>5694</v>
      </c>
      <c r="E9681" s="285">
        <v>4.01</v>
      </c>
      <c r="F9681" s="284"/>
      <c r="G9681" s="284">
        <f t="shared" si="151"/>
        <v>4.01</v>
      </c>
    </row>
    <row r="9682" spans="1:7" x14ac:dyDescent="0.25">
      <c r="A9682" s="261" t="s">
        <v>5889</v>
      </c>
      <c r="B9682">
        <v>12343</v>
      </c>
      <c r="C9682" t="s">
        <v>9899</v>
      </c>
      <c r="D9682" t="s">
        <v>5694</v>
      </c>
      <c r="E9682" s="285">
        <v>6.22</v>
      </c>
      <c r="F9682" s="284"/>
      <c r="G9682" s="284">
        <f t="shared" si="151"/>
        <v>6.22</v>
      </c>
    </row>
    <row r="9683" spans="1:7" x14ac:dyDescent="0.25">
      <c r="A9683" s="261" t="s">
        <v>5889</v>
      </c>
      <c r="B9683">
        <v>3295</v>
      </c>
      <c r="C9683" t="s">
        <v>9900</v>
      </c>
      <c r="D9683" t="s">
        <v>5694</v>
      </c>
      <c r="E9683" s="285">
        <v>21.75</v>
      </c>
      <c r="F9683" s="284"/>
      <c r="G9683" s="284">
        <f t="shared" si="151"/>
        <v>21.75</v>
      </c>
    </row>
    <row r="9684" spans="1:7" x14ac:dyDescent="0.25">
      <c r="A9684" s="261" t="s">
        <v>5889</v>
      </c>
      <c r="B9684">
        <v>3302</v>
      </c>
      <c r="C9684" t="s">
        <v>9901</v>
      </c>
      <c r="D9684" t="s">
        <v>5694</v>
      </c>
      <c r="E9684" s="285">
        <v>22.74</v>
      </c>
      <c r="F9684" s="284"/>
      <c r="G9684" s="284">
        <f t="shared" si="151"/>
        <v>22.74</v>
      </c>
    </row>
    <row r="9685" spans="1:7" x14ac:dyDescent="0.25">
      <c r="A9685" s="261" t="s">
        <v>5889</v>
      </c>
      <c r="B9685">
        <v>3297</v>
      </c>
      <c r="C9685" t="s">
        <v>9902</v>
      </c>
      <c r="D9685" t="s">
        <v>5694</v>
      </c>
      <c r="E9685" s="285">
        <v>24.27</v>
      </c>
      <c r="F9685" s="284"/>
      <c r="G9685" s="284">
        <f t="shared" si="151"/>
        <v>24.27</v>
      </c>
    </row>
    <row r="9686" spans="1:7" x14ac:dyDescent="0.25">
      <c r="A9686" s="261" t="s">
        <v>5889</v>
      </c>
      <c r="B9686">
        <v>3294</v>
      </c>
      <c r="C9686" t="s">
        <v>9903</v>
      </c>
      <c r="D9686" t="s">
        <v>5694</v>
      </c>
      <c r="E9686" s="285">
        <v>24.64</v>
      </c>
      <c r="F9686" s="284"/>
      <c r="G9686" s="284">
        <f t="shared" si="151"/>
        <v>24.64</v>
      </c>
    </row>
    <row r="9687" spans="1:7" x14ac:dyDescent="0.25">
      <c r="A9687" s="261" t="s">
        <v>5889</v>
      </c>
      <c r="B9687">
        <v>3292</v>
      </c>
      <c r="C9687" t="s">
        <v>9904</v>
      </c>
      <c r="D9687" t="s">
        <v>5694</v>
      </c>
      <c r="E9687" s="285">
        <v>23.15</v>
      </c>
      <c r="F9687" s="284"/>
      <c r="G9687" s="284">
        <f t="shared" si="151"/>
        <v>23.15</v>
      </c>
    </row>
    <row r="9688" spans="1:7" x14ac:dyDescent="0.25">
      <c r="A9688" s="261" t="s">
        <v>5889</v>
      </c>
      <c r="B9688">
        <v>3298</v>
      </c>
      <c r="C9688" t="s">
        <v>9905</v>
      </c>
      <c r="D9688" t="s">
        <v>5694</v>
      </c>
      <c r="E9688" s="285">
        <v>54.25</v>
      </c>
      <c r="F9688" s="284"/>
      <c r="G9688" s="284">
        <f t="shared" si="151"/>
        <v>54.25</v>
      </c>
    </row>
    <row r="9689" spans="1:7" x14ac:dyDescent="0.25">
      <c r="A9689" s="261" t="s">
        <v>5889</v>
      </c>
      <c r="B9689">
        <v>11596</v>
      </c>
      <c r="C9689" t="s">
        <v>9906</v>
      </c>
      <c r="D9689" t="s">
        <v>5694</v>
      </c>
      <c r="E9689" s="285">
        <v>424.6</v>
      </c>
      <c r="F9689" s="284"/>
      <c r="G9689" s="284">
        <f t="shared" si="151"/>
        <v>424.6</v>
      </c>
    </row>
    <row r="9690" spans="1:7" x14ac:dyDescent="0.25">
      <c r="A9690" s="261" t="s">
        <v>5889</v>
      </c>
      <c r="B9690">
        <v>34802</v>
      </c>
      <c r="C9690" t="s">
        <v>9907</v>
      </c>
      <c r="D9690" t="s">
        <v>5694</v>
      </c>
      <c r="E9690" s="285">
        <v>1166.0899999999999</v>
      </c>
      <c r="F9690" s="284"/>
      <c r="G9690" s="284">
        <f t="shared" si="151"/>
        <v>1166.0899999999999</v>
      </c>
    </row>
    <row r="9691" spans="1:7" x14ac:dyDescent="0.25">
      <c r="A9691" s="261" t="s">
        <v>5889</v>
      </c>
      <c r="B9691">
        <v>11588</v>
      </c>
      <c r="C9691" t="s">
        <v>9908</v>
      </c>
      <c r="D9691" t="s">
        <v>5694</v>
      </c>
      <c r="E9691" s="285">
        <v>1258.02</v>
      </c>
      <c r="F9691" s="284"/>
      <c r="G9691" s="284">
        <f t="shared" si="151"/>
        <v>1258.02</v>
      </c>
    </row>
    <row r="9692" spans="1:7" x14ac:dyDescent="0.25">
      <c r="A9692" s="261" t="s">
        <v>5889</v>
      </c>
      <c r="B9692">
        <v>34383</v>
      </c>
      <c r="C9692" t="s">
        <v>9909</v>
      </c>
      <c r="D9692" t="s">
        <v>5694</v>
      </c>
      <c r="E9692" s="285">
        <v>1383.91</v>
      </c>
      <c r="F9692" s="284"/>
      <c r="G9692" s="284">
        <f t="shared" si="151"/>
        <v>1383.91</v>
      </c>
    </row>
    <row r="9693" spans="1:7" x14ac:dyDescent="0.25">
      <c r="A9693" s="261" t="s">
        <v>5889</v>
      </c>
      <c r="B9693">
        <v>40451</v>
      </c>
      <c r="C9693" t="s">
        <v>9910</v>
      </c>
      <c r="D9693" t="s">
        <v>5701</v>
      </c>
      <c r="E9693" s="285">
        <v>111.86</v>
      </c>
      <c r="F9693" s="284"/>
      <c r="G9693" s="284">
        <f t="shared" si="151"/>
        <v>111.86</v>
      </c>
    </row>
    <row r="9694" spans="1:7" x14ac:dyDescent="0.25">
      <c r="A9694" s="261" t="s">
        <v>5889</v>
      </c>
      <c r="B9694">
        <v>40453</v>
      </c>
      <c r="C9694" t="s">
        <v>9911</v>
      </c>
      <c r="D9694" t="s">
        <v>5701</v>
      </c>
      <c r="E9694" s="285">
        <v>121.04</v>
      </c>
      <c r="F9694" s="284"/>
      <c r="G9694" s="284">
        <f t="shared" si="151"/>
        <v>121.04</v>
      </c>
    </row>
    <row r="9695" spans="1:7" x14ac:dyDescent="0.25">
      <c r="A9695" s="261" t="s">
        <v>5889</v>
      </c>
      <c r="B9695">
        <v>40452</v>
      </c>
      <c r="C9695" t="s">
        <v>9912</v>
      </c>
      <c r="D9695" t="s">
        <v>5701</v>
      </c>
      <c r="E9695" s="285">
        <v>132.76</v>
      </c>
      <c r="F9695" s="284"/>
      <c r="G9695" s="284">
        <f t="shared" si="151"/>
        <v>132.76</v>
      </c>
    </row>
    <row r="9696" spans="1:7" x14ac:dyDescent="0.25">
      <c r="A9696" s="261" t="s">
        <v>5889</v>
      </c>
      <c r="B9696">
        <v>11594</v>
      </c>
      <c r="C9696" t="s">
        <v>9913</v>
      </c>
      <c r="D9696" t="s">
        <v>5694</v>
      </c>
      <c r="E9696" s="285">
        <v>400.97</v>
      </c>
      <c r="F9696" s="284"/>
      <c r="G9696" s="284">
        <f t="shared" si="151"/>
        <v>400.97</v>
      </c>
    </row>
    <row r="9697" spans="1:7" x14ac:dyDescent="0.25">
      <c r="A9697" s="261" t="s">
        <v>5889</v>
      </c>
      <c r="B9697">
        <v>3311</v>
      </c>
      <c r="C9697" t="s">
        <v>9914</v>
      </c>
      <c r="D9697" t="s">
        <v>5698</v>
      </c>
      <c r="E9697" s="285">
        <v>400.97</v>
      </c>
      <c r="F9697" s="284"/>
      <c r="G9697" s="284">
        <f t="shared" si="151"/>
        <v>400.97</v>
      </c>
    </row>
    <row r="9698" spans="1:7" x14ac:dyDescent="0.25">
      <c r="A9698" s="261" t="s">
        <v>5889</v>
      </c>
      <c r="B9698">
        <v>11599</v>
      </c>
      <c r="C9698" t="s">
        <v>9915</v>
      </c>
      <c r="D9698" t="s">
        <v>5694</v>
      </c>
      <c r="E9698" s="285">
        <v>533.24</v>
      </c>
      <c r="F9698" s="284"/>
      <c r="G9698" s="284">
        <f t="shared" si="151"/>
        <v>533.24</v>
      </c>
    </row>
    <row r="9699" spans="1:7" x14ac:dyDescent="0.25">
      <c r="A9699" s="261" t="s">
        <v>5889</v>
      </c>
      <c r="B9699">
        <v>11593</v>
      </c>
      <c r="C9699" t="s">
        <v>9916</v>
      </c>
      <c r="D9699" t="s">
        <v>5694</v>
      </c>
      <c r="E9699" s="285">
        <v>747.57</v>
      </c>
      <c r="F9699" s="284"/>
      <c r="G9699" s="284">
        <f t="shared" si="151"/>
        <v>747.57</v>
      </c>
    </row>
    <row r="9700" spans="1:7" x14ac:dyDescent="0.25">
      <c r="A9700" s="261" t="s">
        <v>5889</v>
      </c>
      <c r="B9700">
        <v>3314</v>
      </c>
      <c r="C9700" t="s">
        <v>9917</v>
      </c>
      <c r="D9700" t="s">
        <v>5698</v>
      </c>
      <c r="E9700" s="285">
        <v>534.66</v>
      </c>
      <c r="F9700" s="284"/>
      <c r="G9700" s="284">
        <f t="shared" si="151"/>
        <v>534.66</v>
      </c>
    </row>
    <row r="9701" spans="1:7" x14ac:dyDescent="0.25">
      <c r="A9701" s="261" t="s">
        <v>5889</v>
      </c>
      <c r="B9701">
        <v>11597</v>
      </c>
      <c r="C9701" t="s">
        <v>9918</v>
      </c>
      <c r="D9701" t="s">
        <v>5694</v>
      </c>
      <c r="E9701" s="285">
        <v>621.75</v>
      </c>
      <c r="F9701" s="284"/>
      <c r="G9701" s="284">
        <f t="shared" si="151"/>
        <v>621.75</v>
      </c>
    </row>
    <row r="9702" spans="1:7" x14ac:dyDescent="0.25">
      <c r="A9702" s="261" t="s">
        <v>5889</v>
      </c>
      <c r="B9702">
        <v>3309</v>
      </c>
      <c r="C9702" t="s">
        <v>9919</v>
      </c>
      <c r="D9702" t="s">
        <v>5698</v>
      </c>
      <c r="E9702" s="285">
        <v>424.6</v>
      </c>
      <c r="F9702" s="284"/>
      <c r="G9702" s="284">
        <f t="shared" si="151"/>
        <v>424.6</v>
      </c>
    </row>
    <row r="9703" spans="1:7" x14ac:dyDescent="0.25">
      <c r="A9703" s="261" t="s">
        <v>5889</v>
      </c>
      <c r="B9703">
        <v>34612</v>
      </c>
      <c r="C9703" t="s">
        <v>9920</v>
      </c>
      <c r="D9703" t="s">
        <v>5694</v>
      </c>
      <c r="E9703" s="285">
        <v>768.99</v>
      </c>
      <c r="F9703" s="284"/>
      <c r="G9703" s="284">
        <f t="shared" si="151"/>
        <v>768.99</v>
      </c>
    </row>
    <row r="9704" spans="1:7" x14ac:dyDescent="0.25">
      <c r="A9704" s="261" t="s">
        <v>5889</v>
      </c>
      <c r="B9704">
        <v>34635</v>
      </c>
      <c r="C9704" t="s">
        <v>9921</v>
      </c>
      <c r="D9704" t="s">
        <v>5694</v>
      </c>
      <c r="E9704" s="285">
        <v>988.89</v>
      </c>
      <c r="F9704" s="284"/>
      <c r="G9704" s="284">
        <f t="shared" si="151"/>
        <v>988.89</v>
      </c>
    </row>
    <row r="9705" spans="1:7" x14ac:dyDescent="0.25">
      <c r="A9705" s="261" t="s">
        <v>5889</v>
      </c>
      <c r="B9705">
        <v>34633</v>
      </c>
      <c r="C9705" t="s">
        <v>9922</v>
      </c>
      <c r="D9705" t="s">
        <v>5694</v>
      </c>
      <c r="E9705" s="285">
        <v>1090.02</v>
      </c>
      <c r="F9705" s="284"/>
      <c r="G9705" s="284">
        <f t="shared" si="151"/>
        <v>1090.02</v>
      </c>
    </row>
    <row r="9706" spans="1:7" x14ac:dyDescent="0.25">
      <c r="A9706" s="261" t="s">
        <v>5889</v>
      </c>
      <c r="B9706">
        <v>40440</v>
      </c>
      <c r="C9706" t="s">
        <v>9923</v>
      </c>
      <c r="D9706" t="s">
        <v>5698</v>
      </c>
      <c r="E9706" s="285">
        <v>556.9</v>
      </c>
      <c r="F9706" s="284"/>
      <c r="G9706" s="284">
        <f t="shared" si="151"/>
        <v>556.9</v>
      </c>
    </row>
    <row r="9707" spans="1:7" x14ac:dyDescent="0.25">
      <c r="A9707" s="261" t="s">
        <v>5889</v>
      </c>
      <c r="B9707">
        <v>40441</v>
      </c>
      <c r="C9707" t="s">
        <v>9924</v>
      </c>
      <c r="D9707" t="s">
        <v>5698</v>
      </c>
      <c r="E9707" s="285">
        <v>355.55</v>
      </c>
      <c r="F9707" s="284"/>
      <c r="G9707" s="284">
        <f t="shared" si="151"/>
        <v>355.55</v>
      </c>
    </row>
    <row r="9708" spans="1:7" x14ac:dyDescent="0.25">
      <c r="A9708" s="261" t="s">
        <v>5889</v>
      </c>
      <c r="B9708">
        <v>40449</v>
      </c>
      <c r="C9708" t="s">
        <v>9925</v>
      </c>
      <c r="D9708" t="s">
        <v>5698</v>
      </c>
      <c r="E9708" s="285">
        <v>298.89999999999998</v>
      </c>
      <c r="F9708" s="284"/>
      <c r="G9708" s="284">
        <f t="shared" si="151"/>
        <v>298.89999999999998</v>
      </c>
    </row>
    <row r="9709" spans="1:7" x14ac:dyDescent="0.25">
      <c r="A9709" s="261" t="s">
        <v>5889</v>
      </c>
      <c r="B9709">
        <v>34800</v>
      </c>
      <c r="C9709" t="s">
        <v>9926</v>
      </c>
      <c r="D9709" t="s">
        <v>5698</v>
      </c>
      <c r="E9709" s="285">
        <v>373.78</v>
      </c>
      <c r="F9709" s="284"/>
      <c r="G9709" s="284">
        <f t="shared" si="151"/>
        <v>373.78</v>
      </c>
    </row>
    <row r="9710" spans="1:7" x14ac:dyDescent="0.25">
      <c r="A9710" s="261" t="s">
        <v>5889</v>
      </c>
      <c r="B9710">
        <v>11592</v>
      </c>
      <c r="C9710" t="s">
        <v>9927</v>
      </c>
      <c r="D9710" t="s">
        <v>5694</v>
      </c>
      <c r="E9710" s="285">
        <v>534.66</v>
      </c>
      <c r="F9710" s="284"/>
      <c r="G9710" s="284">
        <f t="shared" si="151"/>
        <v>534.66</v>
      </c>
    </row>
    <row r="9711" spans="1:7" x14ac:dyDescent="0.25">
      <c r="A9711" s="261" t="s">
        <v>5889</v>
      </c>
      <c r="B9711">
        <v>40438</v>
      </c>
      <c r="C9711" t="s">
        <v>9928</v>
      </c>
      <c r="D9711" t="s">
        <v>5698</v>
      </c>
      <c r="E9711" s="285">
        <v>249.02</v>
      </c>
      <c r="F9711" s="284"/>
      <c r="G9711" s="284">
        <f t="shared" si="151"/>
        <v>249.02</v>
      </c>
    </row>
    <row r="9712" spans="1:7" x14ac:dyDescent="0.25">
      <c r="A9712" s="261" t="s">
        <v>5889</v>
      </c>
      <c r="B9712">
        <v>40436</v>
      </c>
      <c r="C9712" t="s">
        <v>9929</v>
      </c>
      <c r="D9712" t="s">
        <v>5698</v>
      </c>
      <c r="E9712" s="285">
        <v>310.5</v>
      </c>
      <c r="F9712" s="284"/>
      <c r="G9712" s="284">
        <f t="shared" si="151"/>
        <v>310.5</v>
      </c>
    </row>
    <row r="9713" spans="1:7" x14ac:dyDescent="0.25">
      <c r="A9713" s="261" t="s">
        <v>5889</v>
      </c>
      <c r="B9713">
        <v>4315</v>
      </c>
      <c r="C9713" t="s">
        <v>9930</v>
      </c>
      <c r="D9713" t="s">
        <v>5694</v>
      </c>
      <c r="E9713" s="285">
        <v>2.2799999999999998</v>
      </c>
      <c r="F9713" s="284"/>
      <c r="G9713" s="284">
        <f t="shared" si="151"/>
        <v>2.2799999999999998</v>
      </c>
    </row>
    <row r="9714" spans="1:7" x14ac:dyDescent="0.25">
      <c r="A9714" s="261" t="s">
        <v>5889</v>
      </c>
      <c r="B9714">
        <v>402</v>
      </c>
      <c r="C9714" t="s">
        <v>9931</v>
      </c>
      <c r="D9714" t="s">
        <v>5694</v>
      </c>
      <c r="E9714" s="285">
        <v>18.170000000000002</v>
      </c>
      <c r="F9714" s="284"/>
      <c r="G9714" s="284">
        <f t="shared" si="151"/>
        <v>18.170000000000002</v>
      </c>
    </row>
    <row r="9715" spans="1:7" x14ac:dyDescent="0.25">
      <c r="A9715" s="261" t="s">
        <v>5889</v>
      </c>
      <c r="B9715">
        <v>4226</v>
      </c>
      <c r="C9715" t="s">
        <v>9932</v>
      </c>
      <c r="D9715" t="s">
        <v>5696</v>
      </c>
      <c r="E9715" s="285">
        <v>8.0500000000000007</v>
      </c>
      <c r="F9715" s="284"/>
      <c r="G9715" s="284">
        <f t="shared" si="151"/>
        <v>8.0500000000000007</v>
      </c>
    </row>
    <row r="9716" spans="1:7" x14ac:dyDescent="0.25">
      <c r="A9716" s="261" t="s">
        <v>5889</v>
      </c>
      <c r="B9716">
        <v>4222</v>
      </c>
      <c r="C9716" t="s">
        <v>9933</v>
      </c>
      <c r="D9716" t="s">
        <v>5697</v>
      </c>
      <c r="E9716" s="285">
        <v>5.5</v>
      </c>
      <c r="F9716" s="284"/>
      <c r="G9716" s="284">
        <f t="shared" si="151"/>
        <v>5.5</v>
      </c>
    </row>
    <row r="9717" spans="1:7" x14ac:dyDescent="0.25">
      <c r="A9717" s="261" t="s">
        <v>5889</v>
      </c>
      <c r="B9717">
        <v>34804</v>
      </c>
      <c r="C9717" t="s">
        <v>9934</v>
      </c>
      <c r="D9717" t="s">
        <v>5701</v>
      </c>
      <c r="E9717" s="285">
        <v>45.13</v>
      </c>
      <c r="F9717" s="284"/>
      <c r="G9717" s="284">
        <f t="shared" si="151"/>
        <v>45.13</v>
      </c>
    </row>
    <row r="9718" spans="1:7" x14ac:dyDescent="0.25">
      <c r="A9718" s="261" t="s">
        <v>5889</v>
      </c>
      <c r="B9718">
        <v>4013</v>
      </c>
      <c r="C9718" t="s">
        <v>9935</v>
      </c>
      <c r="D9718" t="s">
        <v>5701</v>
      </c>
      <c r="E9718" s="285">
        <v>8.9</v>
      </c>
      <c r="F9718" s="284"/>
      <c r="G9718" s="284">
        <f t="shared" si="151"/>
        <v>8.9</v>
      </c>
    </row>
    <row r="9719" spans="1:7" x14ac:dyDescent="0.25">
      <c r="A9719" s="261" t="s">
        <v>5889</v>
      </c>
      <c r="B9719">
        <v>4011</v>
      </c>
      <c r="C9719" t="s">
        <v>9936</v>
      </c>
      <c r="D9719" t="s">
        <v>5701</v>
      </c>
      <c r="E9719" s="285">
        <v>9.94</v>
      </c>
      <c r="F9719" s="284"/>
      <c r="G9719" s="284">
        <f t="shared" si="151"/>
        <v>9.94</v>
      </c>
    </row>
    <row r="9720" spans="1:7" x14ac:dyDescent="0.25">
      <c r="A9720" s="261" t="s">
        <v>5889</v>
      </c>
      <c r="B9720">
        <v>4021</v>
      </c>
      <c r="C9720" t="s">
        <v>9937</v>
      </c>
      <c r="D9720" t="s">
        <v>5701</v>
      </c>
      <c r="E9720" s="285">
        <v>12.4</v>
      </c>
      <c r="F9720" s="284"/>
      <c r="G9720" s="284">
        <f t="shared" si="151"/>
        <v>12.4</v>
      </c>
    </row>
    <row r="9721" spans="1:7" x14ac:dyDescent="0.25">
      <c r="A9721" s="261" t="s">
        <v>5889</v>
      </c>
      <c r="B9721">
        <v>4019</v>
      </c>
      <c r="C9721" t="s">
        <v>9938</v>
      </c>
      <c r="D9721" t="s">
        <v>5701</v>
      </c>
      <c r="E9721" s="285">
        <v>14.89</v>
      </c>
      <c r="F9721" s="284"/>
      <c r="G9721" s="284">
        <f t="shared" si="151"/>
        <v>14.89</v>
      </c>
    </row>
    <row r="9722" spans="1:7" x14ac:dyDescent="0.25">
      <c r="A9722" s="261" t="s">
        <v>5889</v>
      </c>
      <c r="B9722">
        <v>4012</v>
      </c>
      <c r="C9722" t="s">
        <v>9939</v>
      </c>
      <c r="D9722" t="s">
        <v>5701</v>
      </c>
      <c r="E9722" s="285">
        <v>19.95</v>
      </c>
      <c r="F9722" s="284"/>
      <c r="G9722" s="284">
        <f t="shared" si="151"/>
        <v>19.95</v>
      </c>
    </row>
    <row r="9723" spans="1:7" x14ac:dyDescent="0.25">
      <c r="A9723" s="261" t="s">
        <v>5889</v>
      </c>
      <c r="B9723">
        <v>4020</v>
      </c>
      <c r="C9723" t="s">
        <v>9940</v>
      </c>
      <c r="D9723" t="s">
        <v>5701</v>
      </c>
      <c r="E9723" s="285">
        <v>24.98</v>
      </c>
      <c r="F9723" s="284"/>
      <c r="G9723" s="284">
        <f t="shared" si="151"/>
        <v>24.98</v>
      </c>
    </row>
    <row r="9724" spans="1:7" x14ac:dyDescent="0.25">
      <c r="A9724" s="261" t="s">
        <v>5889</v>
      </c>
      <c r="B9724">
        <v>4018</v>
      </c>
      <c r="C9724" t="s">
        <v>9941</v>
      </c>
      <c r="D9724" t="s">
        <v>5701</v>
      </c>
      <c r="E9724" s="285">
        <v>29.93</v>
      </c>
      <c r="F9724" s="284"/>
      <c r="G9724" s="284">
        <f t="shared" si="151"/>
        <v>29.93</v>
      </c>
    </row>
    <row r="9725" spans="1:7" x14ac:dyDescent="0.25">
      <c r="A9725" s="261" t="s">
        <v>5889</v>
      </c>
      <c r="B9725">
        <v>36498</v>
      </c>
      <c r="C9725" t="s">
        <v>9942</v>
      </c>
      <c r="D9725" t="s">
        <v>5694</v>
      </c>
      <c r="E9725" s="285">
        <v>8600.61</v>
      </c>
      <c r="F9725" s="284"/>
      <c r="G9725" s="284">
        <f t="shared" si="151"/>
        <v>8600.61</v>
      </c>
    </row>
    <row r="9726" spans="1:7" x14ac:dyDescent="0.25">
      <c r="A9726" s="261" t="s">
        <v>5889</v>
      </c>
      <c r="B9726">
        <v>12872</v>
      </c>
      <c r="C9726" t="s">
        <v>9943</v>
      </c>
      <c r="D9726" t="s">
        <v>5699</v>
      </c>
      <c r="E9726" s="285">
        <v>17.829999999999998</v>
      </c>
      <c r="F9726" s="284"/>
      <c r="G9726" s="284">
        <f t="shared" si="151"/>
        <v>17.829999999999998</v>
      </c>
    </row>
    <row r="9727" spans="1:7" x14ac:dyDescent="0.25">
      <c r="A9727" s="261" t="s">
        <v>5889</v>
      </c>
      <c r="B9727">
        <v>41075</v>
      </c>
      <c r="C9727" t="s">
        <v>9944</v>
      </c>
      <c r="D9727" t="s">
        <v>5700</v>
      </c>
      <c r="E9727" s="285">
        <v>3126.98</v>
      </c>
      <c r="F9727" s="284"/>
      <c r="G9727" s="284">
        <f t="shared" si="151"/>
        <v>3126.98</v>
      </c>
    </row>
    <row r="9728" spans="1:7" x14ac:dyDescent="0.25">
      <c r="A9728" s="261" t="s">
        <v>5889</v>
      </c>
      <c r="B9728">
        <v>44324</v>
      </c>
      <c r="C9728" t="s">
        <v>9945</v>
      </c>
      <c r="D9728" t="s">
        <v>5696</v>
      </c>
      <c r="E9728" s="285">
        <v>3.21</v>
      </c>
      <c r="F9728" s="284"/>
      <c r="G9728" s="284">
        <f t="shared" si="151"/>
        <v>3.21</v>
      </c>
    </row>
    <row r="9729" spans="1:7" x14ac:dyDescent="0.25">
      <c r="A9729" s="261" t="s">
        <v>5889</v>
      </c>
      <c r="B9729">
        <v>3315</v>
      </c>
      <c r="C9729" t="s">
        <v>9946</v>
      </c>
      <c r="D9729" t="s">
        <v>5696</v>
      </c>
      <c r="E9729" s="285">
        <v>0.93</v>
      </c>
      <c r="F9729" s="284"/>
      <c r="G9729" s="284">
        <f t="shared" si="151"/>
        <v>0.93</v>
      </c>
    </row>
    <row r="9730" spans="1:7" x14ac:dyDescent="0.25">
      <c r="A9730" s="261" t="s">
        <v>5889</v>
      </c>
      <c r="B9730">
        <v>36870</v>
      </c>
      <c r="C9730" t="s">
        <v>9947</v>
      </c>
      <c r="D9730" t="s">
        <v>5696</v>
      </c>
      <c r="E9730" s="285">
        <v>0.72</v>
      </c>
      <c r="F9730" s="284"/>
      <c r="G9730" s="284">
        <f t="shared" si="151"/>
        <v>0.72</v>
      </c>
    </row>
    <row r="9731" spans="1:7" x14ac:dyDescent="0.25">
      <c r="A9731" s="261" t="s">
        <v>5889</v>
      </c>
      <c r="B9731">
        <v>5092</v>
      </c>
      <c r="C9731" t="s">
        <v>9948</v>
      </c>
      <c r="D9731" t="s">
        <v>5702</v>
      </c>
      <c r="E9731" s="285">
        <v>19.03</v>
      </c>
      <c r="F9731" s="284"/>
      <c r="G9731" s="284">
        <f t="shared" ref="G9731:G9794" si="152">E9731-F9731</f>
        <v>19.03</v>
      </c>
    </row>
    <row r="9732" spans="1:7" x14ac:dyDescent="0.25">
      <c r="A9732" s="261" t="s">
        <v>5889</v>
      </c>
      <c r="B9732">
        <v>11462</v>
      </c>
      <c r="C9732" t="s">
        <v>9949</v>
      </c>
      <c r="D9732" t="s">
        <v>5702</v>
      </c>
      <c r="E9732" s="285">
        <v>19.46</v>
      </c>
      <c r="F9732" s="284"/>
      <c r="G9732" s="284">
        <f t="shared" si="152"/>
        <v>19.46</v>
      </c>
    </row>
    <row r="9733" spans="1:7" x14ac:dyDescent="0.25">
      <c r="A9733" s="261" t="s">
        <v>5889</v>
      </c>
      <c r="B9733">
        <v>36529</v>
      </c>
      <c r="C9733" t="s">
        <v>9950</v>
      </c>
      <c r="D9733" t="s">
        <v>5694</v>
      </c>
      <c r="E9733" s="285">
        <v>81632.649999999994</v>
      </c>
      <c r="F9733" s="284"/>
      <c r="G9733" s="284">
        <f t="shared" si="152"/>
        <v>81632.649999999994</v>
      </c>
    </row>
    <row r="9734" spans="1:7" x14ac:dyDescent="0.25">
      <c r="A9734" s="261" t="s">
        <v>5889</v>
      </c>
      <c r="B9734">
        <v>3318</v>
      </c>
      <c r="C9734" t="s">
        <v>9951</v>
      </c>
      <c r="D9734" t="s">
        <v>5694</v>
      </c>
      <c r="E9734" s="285">
        <v>64000</v>
      </c>
      <c r="F9734" s="284"/>
      <c r="G9734" s="284">
        <f t="shared" si="152"/>
        <v>64000</v>
      </c>
    </row>
    <row r="9735" spans="1:7" x14ac:dyDescent="0.25">
      <c r="A9735" s="261" t="s">
        <v>5889</v>
      </c>
      <c r="B9735">
        <v>3324</v>
      </c>
      <c r="C9735" t="s">
        <v>9952</v>
      </c>
      <c r="D9735" t="s">
        <v>5701</v>
      </c>
      <c r="E9735" s="285">
        <v>18.53</v>
      </c>
      <c r="F9735" s="284"/>
      <c r="G9735" s="284">
        <f t="shared" si="152"/>
        <v>18.53</v>
      </c>
    </row>
    <row r="9736" spans="1:7" x14ac:dyDescent="0.25">
      <c r="A9736" s="261" t="s">
        <v>5889</v>
      </c>
      <c r="B9736">
        <v>3322</v>
      </c>
      <c r="C9736" t="s">
        <v>9953</v>
      </c>
      <c r="D9736" t="s">
        <v>5701</v>
      </c>
      <c r="E9736" s="285">
        <v>25.95</v>
      </c>
      <c r="F9736" s="284"/>
      <c r="G9736" s="284">
        <f t="shared" si="152"/>
        <v>25.95</v>
      </c>
    </row>
    <row r="9737" spans="1:7" x14ac:dyDescent="0.25">
      <c r="A9737" s="261" t="s">
        <v>5889</v>
      </c>
      <c r="B9737">
        <v>5076</v>
      </c>
      <c r="C9737" t="s">
        <v>9954</v>
      </c>
      <c r="D9737" t="s">
        <v>5696</v>
      </c>
      <c r="E9737" s="285">
        <v>13.66</v>
      </c>
      <c r="F9737" s="284"/>
      <c r="G9737" s="284">
        <f t="shared" si="152"/>
        <v>13.66</v>
      </c>
    </row>
    <row r="9738" spans="1:7" x14ac:dyDescent="0.25">
      <c r="A9738" s="261" t="s">
        <v>5889</v>
      </c>
      <c r="B9738">
        <v>5077</v>
      </c>
      <c r="C9738" t="s">
        <v>9955</v>
      </c>
      <c r="D9738" t="s">
        <v>5696</v>
      </c>
      <c r="E9738" s="285">
        <v>15.1</v>
      </c>
      <c r="F9738" s="284"/>
      <c r="G9738" s="284">
        <f t="shared" si="152"/>
        <v>15.1</v>
      </c>
    </row>
    <row r="9739" spans="1:7" x14ac:dyDescent="0.25">
      <c r="A9739" s="261" t="s">
        <v>5889</v>
      </c>
      <c r="B9739">
        <v>11837</v>
      </c>
      <c r="C9739" t="s">
        <v>9956</v>
      </c>
      <c r="D9739" t="s">
        <v>5694</v>
      </c>
      <c r="E9739" s="285">
        <v>97.13</v>
      </c>
      <c r="F9739" s="284"/>
      <c r="G9739" s="284">
        <f t="shared" si="152"/>
        <v>97.13</v>
      </c>
    </row>
    <row r="9740" spans="1:7" x14ac:dyDescent="0.25">
      <c r="A9740" s="261" t="s">
        <v>5889</v>
      </c>
      <c r="B9740">
        <v>38055</v>
      </c>
      <c r="C9740" t="s">
        <v>9957</v>
      </c>
      <c r="D9740" t="s">
        <v>5694</v>
      </c>
      <c r="E9740" s="285">
        <v>8.81</v>
      </c>
      <c r="F9740" s="284"/>
      <c r="G9740" s="284">
        <f t="shared" si="152"/>
        <v>8.81</v>
      </c>
    </row>
    <row r="9741" spans="1:7" x14ac:dyDescent="0.25">
      <c r="A9741" s="261" t="s">
        <v>5889</v>
      </c>
      <c r="B9741">
        <v>415</v>
      </c>
      <c r="C9741" t="s">
        <v>9958</v>
      </c>
      <c r="D9741" t="s">
        <v>5694</v>
      </c>
      <c r="E9741" s="285">
        <v>39.83</v>
      </c>
      <c r="F9741" s="284"/>
      <c r="G9741" s="284">
        <f t="shared" si="152"/>
        <v>39.83</v>
      </c>
    </row>
    <row r="9742" spans="1:7" x14ac:dyDescent="0.25">
      <c r="A9742" s="261" t="s">
        <v>5889</v>
      </c>
      <c r="B9742">
        <v>416</v>
      </c>
      <c r="C9742" t="s">
        <v>9959</v>
      </c>
      <c r="D9742" t="s">
        <v>5694</v>
      </c>
      <c r="E9742" s="285">
        <v>14.58</v>
      </c>
      <c r="F9742" s="284"/>
      <c r="G9742" s="284">
        <f t="shared" si="152"/>
        <v>14.58</v>
      </c>
    </row>
    <row r="9743" spans="1:7" x14ac:dyDescent="0.25">
      <c r="A9743" s="261" t="s">
        <v>5889</v>
      </c>
      <c r="B9743">
        <v>425</v>
      </c>
      <c r="C9743" t="s">
        <v>9960</v>
      </c>
      <c r="D9743" t="s">
        <v>5694</v>
      </c>
      <c r="E9743" s="285">
        <v>9.0399999999999991</v>
      </c>
      <c r="F9743" s="284"/>
      <c r="G9743" s="284">
        <f t="shared" si="152"/>
        <v>9.0399999999999991</v>
      </c>
    </row>
    <row r="9744" spans="1:7" x14ac:dyDescent="0.25">
      <c r="A9744" s="261" t="s">
        <v>5889</v>
      </c>
      <c r="B9744">
        <v>426</v>
      </c>
      <c r="C9744" t="s">
        <v>9961</v>
      </c>
      <c r="D9744" t="s">
        <v>5694</v>
      </c>
      <c r="E9744" s="285">
        <v>49.78</v>
      </c>
      <c r="F9744" s="284"/>
      <c r="G9744" s="284">
        <f t="shared" si="152"/>
        <v>49.78</v>
      </c>
    </row>
    <row r="9745" spans="1:7" x14ac:dyDescent="0.25">
      <c r="A9745" s="261" t="s">
        <v>5889</v>
      </c>
      <c r="B9745">
        <v>38056</v>
      </c>
      <c r="C9745" t="s">
        <v>9962</v>
      </c>
      <c r="D9745" t="s">
        <v>5694</v>
      </c>
      <c r="E9745" s="285">
        <v>48.61</v>
      </c>
      <c r="F9745" s="284"/>
      <c r="G9745" s="284">
        <f t="shared" si="152"/>
        <v>48.61</v>
      </c>
    </row>
    <row r="9746" spans="1:7" x14ac:dyDescent="0.25">
      <c r="A9746" s="261" t="s">
        <v>5889</v>
      </c>
      <c r="B9746">
        <v>1564</v>
      </c>
      <c r="C9746" t="s">
        <v>9963</v>
      </c>
      <c r="D9746" t="s">
        <v>5694</v>
      </c>
      <c r="E9746" s="285">
        <v>18.55</v>
      </c>
      <c r="F9746" s="284"/>
      <c r="G9746" s="284">
        <f t="shared" si="152"/>
        <v>18.55</v>
      </c>
    </row>
    <row r="9747" spans="1:7" x14ac:dyDescent="0.25">
      <c r="A9747" s="261" t="s">
        <v>5889</v>
      </c>
      <c r="B9747">
        <v>11032</v>
      </c>
      <c r="C9747" t="s">
        <v>9964</v>
      </c>
      <c r="D9747" t="s">
        <v>5694</v>
      </c>
      <c r="E9747" s="285">
        <v>12.88</v>
      </c>
      <c r="F9747" s="284"/>
      <c r="G9747" s="284">
        <f t="shared" si="152"/>
        <v>12.88</v>
      </c>
    </row>
    <row r="9748" spans="1:7" x14ac:dyDescent="0.25">
      <c r="A9748" s="261" t="s">
        <v>5889</v>
      </c>
      <c r="B9748">
        <v>36786</v>
      </c>
      <c r="C9748" t="s">
        <v>9965</v>
      </c>
      <c r="D9748" t="s">
        <v>5709</v>
      </c>
      <c r="E9748" s="285">
        <v>159.07</v>
      </c>
      <c r="F9748" s="284"/>
      <c r="G9748" s="284">
        <f t="shared" si="152"/>
        <v>159.07</v>
      </c>
    </row>
    <row r="9749" spans="1:7" x14ac:dyDescent="0.25">
      <c r="A9749" s="261" t="s">
        <v>5889</v>
      </c>
      <c r="B9749">
        <v>36785</v>
      </c>
      <c r="C9749" t="s">
        <v>9966</v>
      </c>
      <c r="D9749" t="s">
        <v>5709</v>
      </c>
      <c r="E9749" s="285">
        <v>138.22</v>
      </c>
      <c r="F9749" s="284"/>
      <c r="G9749" s="284">
        <f t="shared" si="152"/>
        <v>138.22</v>
      </c>
    </row>
    <row r="9750" spans="1:7" x14ac:dyDescent="0.25">
      <c r="A9750" s="261" t="s">
        <v>5889</v>
      </c>
      <c r="B9750">
        <v>36782</v>
      </c>
      <c r="C9750" t="s">
        <v>9967</v>
      </c>
      <c r="D9750" t="s">
        <v>5709</v>
      </c>
      <c r="E9750" s="285">
        <v>164.99</v>
      </c>
      <c r="F9750" s="284"/>
      <c r="G9750" s="284">
        <f t="shared" si="152"/>
        <v>164.99</v>
      </c>
    </row>
    <row r="9751" spans="1:7" x14ac:dyDescent="0.25">
      <c r="A9751" s="261" t="s">
        <v>5889</v>
      </c>
      <c r="B9751">
        <v>44481</v>
      </c>
      <c r="C9751" t="s">
        <v>9968</v>
      </c>
      <c r="D9751" t="s">
        <v>5709</v>
      </c>
      <c r="E9751" s="285">
        <v>185.85</v>
      </c>
      <c r="F9751" s="284"/>
      <c r="G9751" s="284">
        <f t="shared" si="152"/>
        <v>185.85</v>
      </c>
    </row>
    <row r="9752" spans="1:7" x14ac:dyDescent="0.25">
      <c r="A9752" s="261" t="s">
        <v>5889</v>
      </c>
      <c r="B9752">
        <v>4824</v>
      </c>
      <c r="C9752" t="s">
        <v>9969</v>
      </c>
      <c r="D9752" t="s">
        <v>5696</v>
      </c>
      <c r="E9752" s="285">
        <v>0.6</v>
      </c>
      <c r="F9752" s="284"/>
      <c r="G9752" s="284">
        <f t="shared" si="152"/>
        <v>0.6</v>
      </c>
    </row>
    <row r="9753" spans="1:7" x14ac:dyDescent="0.25">
      <c r="A9753" s="261" t="s">
        <v>5889</v>
      </c>
      <c r="B9753">
        <v>11795</v>
      </c>
      <c r="C9753" t="s">
        <v>9970</v>
      </c>
      <c r="D9753" t="s">
        <v>5701</v>
      </c>
      <c r="E9753" s="285">
        <v>588.66999999999996</v>
      </c>
      <c r="F9753" s="284"/>
      <c r="G9753" s="284">
        <f t="shared" si="152"/>
        <v>588.66999999999996</v>
      </c>
    </row>
    <row r="9754" spans="1:7" x14ac:dyDescent="0.25">
      <c r="A9754" s="261" t="s">
        <v>5889</v>
      </c>
      <c r="B9754">
        <v>134</v>
      </c>
      <c r="C9754" t="s">
        <v>9971</v>
      </c>
      <c r="D9754" t="s">
        <v>5696</v>
      </c>
      <c r="E9754" s="285">
        <v>1.77</v>
      </c>
      <c r="F9754" s="284"/>
      <c r="G9754" s="284">
        <f t="shared" si="152"/>
        <v>1.77</v>
      </c>
    </row>
    <row r="9755" spans="1:7" x14ac:dyDescent="0.25">
      <c r="A9755" s="261" t="s">
        <v>5889</v>
      </c>
      <c r="B9755">
        <v>4229</v>
      </c>
      <c r="C9755" t="s">
        <v>9972</v>
      </c>
      <c r="D9755" t="s">
        <v>5696</v>
      </c>
      <c r="E9755" s="285">
        <v>43.94</v>
      </c>
      <c r="F9755" s="284"/>
      <c r="G9755" s="284">
        <f t="shared" si="152"/>
        <v>43.94</v>
      </c>
    </row>
    <row r="9756" spans="1:7" x14ac:dyDescent="0.25">
      <c r="A9756" s="261" t="s">
        <v>5889</v>
      </c>
      <c r="B9756">
        <v>11731</v>
      </c>
      <c r="C9756" t="s">
        <v>9973</v>
      </c>
      <c r="D9756" t="s">
        <v>5694</v>
      </c>
      <c r="E9756" s="285">
        <v>9.7899999999999991</v>
      </c>
      <c r="F9756" s="284"/>
      <c r="G9756" s="284">
        <f t="shared" si="152"/>
        <v>9.7899999999999991</v>
      </c>
    </row>
    <row r="9757" spans="1:7" x14ac:dyDescent="0.25">
      <c r="A9757" s="261" t="s">
        <v>5889</v>
      </c>
      <c r="B9757">
        <v>11732</v>
      </c>
      <c r="C9757" t="s">
        <v>9974</v>
      </c>
      <c r="D9757" t="s">
        <v>5694</v>
      </c>
      <c r="E9757" s="285">
        <v>25.67</v>
      </c>
      <c r="F9757" s="284"/>
      <c r="G9757" s="284">
        <f t="shared" si="152"/>
        <v>25.67</v>
      </c>
    </row>
    <row r="9758" spans="1:7" x14ac:dyDescent="0.25">
      <c r="A9758" s="261" t="s">
        <v>5889</v>
      </c>
      <c r="B9758">
        <v>11244</v>
      </c>
      <c r="C9758" t="s">
        <v>9975</v>
      </c>
      <c r="D9758" t="s">
        <v>5694</v>
      </c>
      <c r="E9758" s="285">
        <v>282.8</v>
      </c>
      <c r="F9758" s="284"/>
      <c r="G9758" s="284">
        <f t="shared" si="152"/>
        <v>282.8</v>
      </c>
    </row>
    <row r="9759" spans="1:7" x14ac:dyDescent="0.25">
      <c r="A9759" s="261" t="s">
        <v>5889</v>
      </c>
      <c r="B9759">
        <v>11245</v>
      </c>
      <c r="C9759" t="s">
        <v>9976</v>
      </c>
      <c r="D9759" t="s">
        <v>5694</v>
      </c>
      <c r="E9759" s="285">
        <v>391.16</v>
      </c>
      <c r="F9759" s="284"/>
      <c r="G9759" s="284">
        <f t="shared" si="152"/>
        <v>391.16</v>
      </c>
    </row>
    <row r="9760" spans="1:7" x14ac:dyDescent="0.25">
      <c r="A9760" s="261" t="s">
        <v>5889</v>
      </c>
      <c r="B9760">
        <v>11235</v>
      </c>
      <c r="C9760" t="s">
        <v>9977</v>
      </c>
      <c r="D9760" t="s">
        <v>5694</v>
      </c>
      <c r="E9760" s="285">
        <v>215.81</v>
      </c>
      <c r="F9760" s="284"/>
      <c r="G9760" s="284">
        <f t="shared" si="152"/>
        <v>215.81</v>
      </c>
    </row>
    <row r="9761" spans="1:7" x14ac:dyDescent="0.25">
      <c r="A9761" s="261" t="s">
        <v>5889</v>
      </c>
      <c r="B9761">
        <v>11236</v>
      </c>
      <c r="C9761" t="s">
        <v>9978</v>
      </c>
      <c r="D9761" t="s">
        <v>5694</v>
      </c>
      <c r="E9761" s="285">
        <v>274.26</v>
      </c>
      <c r="F9761" s="284"/>
      <c r="G9761" s="284">
        <f t="shared" si="152"/>
        <v>274.26</v>
      </c>
    </row>
    <row r="9762" spans="1:7" x14ac:dyDescent="0.25">
      <c r="A9762" s="261" t="s">
        <v>5889</v>
      </c>
      <c r="B9762">
        <v>36494</v>
      </c>
      <c r="C9762" t="s">
        <v>9979</v>
      </c>
      <c r="D9762" t="s">
        <v>5694</v>
      </c>
      <c r="E9762" s="285">
        <v>691549.37</v>
      </c>
      <c r="F9762" s="284"/>
      <c r="G9762" s="284">
        <f t="shared" si="152"/>
        <v>691549.37</v>
      </c>
    </row>
    <row r="9763" spans="1:7" x14ac:dyDescent="0.25">
      <c r="A9763" s="261" t="s">
        <v>5889</v>
      </c>
      <c r="B9763">
        <v>36493</v>
      </c>
      <c r="C9763" t="s">
        <v>9980</v>
      </c>
      <c r="D9763" t="s">
        <v>5694</v>
      </c>
      <c r="E9763" s="285">
        <v>783497.35</v>
      </c>
      <c r="F9763" s="284"/>
      <c r="G9763" s="284">
        <f t="shared" si="152"/>
        <v>783497.35</v>
      </c>
    </row>
    <row r="9764" spans="1:7" x14ac:dyDescent="0.25">
      <c r="A9764" s="261" t="s">
        <v>5889</v>
      </c>
      <c r="B9764">
        <v>36492</v>
      </c>
      <c r="C9764" t="s">
        <v>9981</v>
      </c>
      <c r="D9764" t="s">
        <v>5694</v>
      </c>
      <c r="E9764" s="285">
        <v>1455440.93</v>
      </c>
      <c r="F9764" s="284"/>
      <c r="G9764" s="284">
        <f t="shared" si="152"/>
        <v>1455440.93</v>
      </c>
    </row>
    <row r="9765" spans="1:7" x14ac:dyDescent="0.25">
      <c r="A9765" s="261" t="s">
        <v>5889</v>
      </c>
      <c r="B9765">
        <v>36499</v>
      </c>
      <c r="C9765" t="s">
        <v>9982</v>
      </c>
      <c r="D9765" t="s">
        <v>5694</v>
      </c>
      <c r="E9765" s="285">
        <v>4644.33</v>
      </c>
      <c r="F9765" s="284"/>
      <c r="G9765" s="284">
        <f t="shared" si="152"/>
        <v>4644.33</v>
      </c>
    </row>
    <row r="9766" spans="1:7" x14ac:dyDescent="0.25">
      <c r="A9766" s="261" t="s">
        <v>5889</v>
      </c>
      <c r="B9766">
        <v>13533</v>
      </c>
      <c r="C9766" t="s">
        <v>9983</v>
      </c>
      <c r="D9766" t="s">
        <v>5694</v>
      </c>
      <c r="E9766" s="285">
        <v>212898.11</v>
      </c>
      <c r="F9766" s="284"/>
      <c r="G9766" s="284">
        <f t="shared" si="152"/>
        <v>212898.11</v>
      </c>
    </row>
    <row r="9767" spans="1:7" x14ac:dyDescent="0.25">
      <c r="A9767" s="261" t="s">
        <v>5889</v>
      </c>
      <c r="B9767">
        <v>13333</v>
      </c>
      <c r="C9767" t="s">
        <v>9984</v>
      </c>
      <c r="D9767" t="s">
        <v>5694</v>
      </c>
      <c r="E9767" s="285">
        <v>238170.66</v>
      </c>
      <c r="F9767" s="284"/>
      <c r="G9767" s="284">
        <f t="shared" si="152"/>
        <v>238170.66</v>
      </c>
    </row>
    <row r="9768" spans="1:7" x14ac:dyDescent="0.25">
      <c r="A9768" s="261" t="s">
        <v>5889</v>
      </c>
      <c r="B9768">
        <v>39585</v>
      </c>
      <c r="C9768" t="s">
        <v>9985</v>
      </c>
      <c r="D9768" t="s">
        <v>5694</v>
      </c>
      <c r="E9768" s="285">
        <v>153786.79</v>
      </c>
      <c r="F9768" s="284"/>
      <c r="G9768" s="284">
        <f t="shared" si="152"/>
        <v>153786.79</v>
      </c>
    </row>
    <row r="9769" spans="1:7" x14ac:dyDescent="0.25">
      <c r="A9769" s="261" t="s">
        <v>5889</v>
      </c>
      <c r="B9769">
        <v>39586</v>
      </c>
      <c r="C9769" t="s">
        <v>9986</v>
      </c>
      <c r="D9769" t="s">
        <v>5694</v>
      </c>
      <c r="E9769" s="285">
        <v>180381.49</v>
      </c>
      <c r="F9769" s="284"/>
      <c r="G9769" s="284">
        <f t="shared" si="152"/>
        <v>180381.49</v>
      </c>
    </row>
    <row r="9770" spans="1:7" x14ac:dyDescent="0.25">
      <c r="A9770" s="261" t="s">
        <v>5889</v>
      </c>
      <c r="B9770">
        <v>39587</v>
      </c>
      <c r="C9770" t="s">
        <v>9987</v>
      </c>
      <c r="D9770" t="s">
        <v>5694</v>
      </c>
      <c r="E9770" s="285">
        <v>219695.42</v>
      </c>
      <c r="F9770" s="284"/>
      <c r="G9770" s="284">
        <f t="shared" si="152"/>
        <v>219695.42</v>
      </c>
    </row>
    <row r="9771" spans="1:7" x14ac:dyDescent="0.25">
      <c r="A9771" s="261" t="s">
        <v>5889</v>
      </c>
      <c r="B9771">
        <v>39588</v>
      </c>
      <c r="C9771" t="s">
        <v>9988</v>
      </c>
      <c r="D9771" t="s">
        <v>5694</v>
      </c>
      <c r="E9771" s="285">
        <v>254384.16</v>
      </c>
      <c r="F9771" s="284"/>
      <c r="G9771" s="284">
        <f t="shared" si="152"/>
        <v>254384.16</v>
      </c>
    </row>
    <row r="9772" spans="1:7" x14ac:dyDescent="0.25">
      <c r="A9772" s="261" t="s">
        <v>5889</v>
      </c>
      <c r="B9772">
        <v>39584</v>
      </c>
      <c r="C9772" t="s">
        <v>9989</v>
      </c>
      <c r="D9772" t="s">
        <v>5694</v>
      </c>
      <c r="E9772" s="285">
        <v>136951.18</v>
      </c>
      <c r="F9772" s="284"/>
      <c r="G9772" s="284">
        <f t="shared" si="152"/>
        <v>136951.18</v>
      </c>
    </row>
    <row r="9773" spans="1:7" x14ac:dyDescent="0.25">
      <c r="A9773" s="261" t="s">
        <v>5889</v>
      </c>
      <c r="B9773">
        <v>39590</v>
      </c>
      <c r="C9773" t="s">
        <v>9990</v>
      </c>
      <c r="D9773" t="s">
        <v>5694</v>
      </c>
      <c r="E9773" s="285">
        <v>133667.32</v>
      </c>
      <c r="F9773" s="284"/>
      <c r="G9773" s="284">
        <f t="shared" si="152"/>
        <v>133667.32</v>
      </c>
    </row>
    <row r="9774" spans="1:7" x14ac:dyDescent="0.25">
      <c r="A9774" s="261" t="s">
        <v>5889</v>
      </c>
      <c r="B9774">
        <v>39592</v>
      </c>
      <c r="C9774" t="s">
        <v>9991</v>
      </c>
      <c r="D9774" t="s">
        <v>5694</v>
      </c>
      <c r="E9774" s="285">
        <v>192083.16</v>
      </c>
      <c r="F9774" s="284"/>
      <c r="G9774" s="284">
        <f t="shared" si="152"/>
        <v>192083.16</v>
      </c>
    </row>
    <row r="9775" spans="1:7" x14ac:dyDescent="0.25">
      <c r="A9775" s="261" t="s">
        <v>5889</v>
      </c>
      <c r="B9775">
        <v>39593</v>
      </c>
      <c r="C9775" t="s">
        <v>9992</v>
      </c>
      <c r="D9775" t="s">
        <v>5694</v>
      </c>
      <c r="E9775" s="285">
        <v>219695.42</v>
      </c>
      <c r="F9775" s="284"/>
      <c r="G9775" s="284">
        <f t="shared" si="152"/>
        <v>219695.42</v>
      </c>
    </row>
    <row r="9776" spans="1:7" x14ac:dyDescent="0.25">
      <c r="A9776" s="261" t="s">
        <v>5889</v>
      </c>
      <c r="B9776">
        <v>14254</v>
      </c>
      <c r="C9776" t="s">
        <v>9993</v>
      </c>
      <c r="D9776" t="s">
        <v>5694</v>
      </c>
      <c r="E9776" s="285">
        <v>124879.5</v>
      </c>
      <c r="F9776" s="284"/>
      <c r="G9776" s="284">
        <f t="shared" si="152"/>
        <v>124879.5</v>
      </c>
    </row>
    <row r="9777" spans="1:7" x14ac:dyDescent="0.25">
      <c r="A9777" s="261" t="s">
        <v>5889</v>
      </c>
      <c r="B9777">
        <v>44494</v>
      </c>
      <c r="C9777" t="s">
        <v>9994</v>
      </c>
      <c r="D9777" t="s">
        <v>5694</v>
      </c>
      <c r="E9777" s="285">
        <v>104284.34</v>
      </c>
      <c r="F9777" s="284"/>
      <c r="G9777" s="284">
        <f t="shared" si="152"/>
        <v>104284.34</v>
      </c>
    </row>
    <row r="9778" spans="1:7" x14ac:dyDescent="0.25">
      <c r="A9778" s="261" t="s">
        <v>5889</v>
      </c>
      <c r="B9778">
        <v>25019</v>
      </c>
      <c r="C9778" t="s">
        <v>9995</v>
      </c>
      <c r="D9778" t="s">
        <v>5694</v>
      </c>
      <c r="E9778" s="285">
        <v>178755.02</v>
      </c>
      <c r="F9778" s="284"/>
      <c r="G9778" s="284">
        <f t="shared" si="152"/>
        <v>178755.02</v>
      </c>
    </row>
    <row r="9779" spans="1:7" x14ac:dyDescent="0.25">
      <c r="A9779" s="261" t="s">
        <v>5889</v>
      </c>
      <c r="B9779">
        <v>36501</v>
      </c>
      <c r="C9779" t="s">
        <v>9996</v>
      </c>
      <c r="D9779" t="s">
        <v>5694</v>
      </c>
      <c r="E9779" s="285">
        <v>159153.57</v>
      </c>
      <c r="F9779" s="284"/>
      <c r="G9779" s="284">
        <f t="shared" si="152"/>
        <v>159153.57</v>
      </c>
    </row>
    <row r="9780" spans="1:7" x14ac:dyDescent="0.25">
      <c r="A9780" s="261" t="s">
        <v>5889</v>
      </c>
      <c r="B9780">
        <v>44493</v>
      </c>
      <c r="C9780" t="s">
        <v>9997</v>
      </c>
      <c r="D9780" t="s">
        <v>5694</v>
      </c>
      <c r="E9780" s="285">
        <v>191333.08</v>
      </c>
      <c r="F9780" s="284"/>
      <c r="G9780" s="284">
        <f t="shared" si="152"/>
        <v>191333.08</v>
      </c>
    </row>
    <row r="9781" spans="1:7" x14ac:dyDescent="0.25">
      <c r="A9781" s="261" t="s">
        <v>5889</v>
      </c>
      <c r="B9781">
        <v>36500</v>
      </c>
      <c r="C9781" t="s">
        <v>9998</v>
      </c>
      <c r="D9781" t="s">
        <v>5694</v>
      </c>
      <c r="E9781" s="285">
        <v>112469.48</v>
      </c>
      <c r="F9781" s="284"/>
      <c r="G9781" s="284">
        <f t="shared" si="152"/>
        <v>112469.48</v>
      </c>
    </row>
    <row r="9782" spans="1:7" x14ac:dyDescent="0.25">
      <c r="A9782" s="261" t="s">
        <v>5889</v>
      </c>
      <c r="B9782">
        <v>20017</v>
      </c>
      <c r="C9782" t="s">
        <v>9999</v>
      </c>
      <c r="D9782" t="s">
        <v>5695</v>
      </c>
      <c r="E9782" s="285">
        <v>12.73</v>
      </c>
      <c r="F9782" s="284"/>
      <c r="G9782" s="284">
        <f t="shared" si="152"/>
        <v>12.73</v>
      </c>
    </row>
    <row r="9783" spans="1:7" x14ac:dyDescent="0.25">
      <c r="A9783" s="261" t="s">
        <v>5889</v>
      </c>
      <c r="B9783">
        <v>20007</v>
      </c>
      <c r="C9783" t="s">
        <v>10000</v>
      </c>
      <c r="D9783" t="s">
        <v>5695</v>
      </c>
      <c r="E9783" s="285">
        <v>7.59</v>
      </c>
      <c r="F9783" s="284"/>
      <c r="G9783" s="284">
        <f t="shared" si="152"/>
        <v>7.59</v>
      </c>
    </row>
    <row r="9784" spans="1:7" x14ac:dyDescent="0.25">
      <c r="A9784" s="261" t="s">
        <v>5889</v>
      </c>
      <c r="B9784">
        <v>39831</v>
      </c>
      <c r="C9784" t="s">
        <v>10001</v>
      </c>
      <c r="D9784" t="s">
        <v>5703</v>
      </c>
      <c r="E9784" s="285">
        <v>250.45</v>
      </c>
      <c r="F9784" s="284"/>
      <c r="G9784" s="284">
        <f t="shared" si="152"/>
        <v>250.45</v>
      </c>
    </row>
    <row r="9785" spans="1:7" x14ac:dyDescent="0.25">
      <c r="A9785" s="261" t="s">
        <v>5889</v>
      </c>
      <c r="B9785">
        <v>36888</v>
      </c>
      <c r="C9785" t="s">
        <v>10002</v>
      </c>
      <c r="D9785" t="s">
        <v>5695</v>
      </c>
      <c r="E9785" s="285">
        <v>33.4</v>
      </c>
      <c r="F9785" s="284"/>
      <c r="G9785" s="284">
        <f t="shared" si="152"/>
        <v>33.4</v>
      </c>
    </row>
    <row r="9786" spans="1:7" x14ac:dyDescent="0.25">
      <c r="A9786" s="261" t="s">
        <v>5889</v>
      </c>
      <c r="B9786">
        <v>39836</v>
      </c>
      <c r="C9786" t="s">
        <v>10003</v>
      </c>
      <c r="D9786" t="s">
        <v>5703</v>
      </c>
      <c r="E9786" s="285">
        <v>220.07</v>
      </c>
      <c r="F9786" s="284"/>
      <c r="G9786" s="284">
        <f t="shared" si="152"/>
        <v>220.07</v>
      </c>
    </row>
    <row r="9787" spans="1:7" x14ac:dyDescent="0.25">
      <c r="A9787" s="261" t="s">
        <v>5889</v>
      </c>
      <c r="B9787">
        <v>39830</v>
      </c>
      <c r="C9787" t="s">
        <v>10004</v>
      </c>
      <c r="D9787" t="s">
        <v>5703</v>
      </c>
      <c r="E9787" s="285">
        <v>250.99</v>
      </c>
      <c r="F9787" s="284"/>
      <c r="G9787" s="284">
        <f t="shared" si="152"/>
        <v>250.99</v>
      </c>
    </row>
    <row r="9788" spans="1:7" x14ac:dyDescent="0.25">
      <c r="A9788" s="261" t="s">
        <v>5889</v>
      </c>
      <c r="B9788">
        <v>40527</v>
      </c>
      <c r="C9788" t="s">
        <v>10005</v>
      </c>
      <c r="D9788" t="s">
        <v>5694</v>
      </c>
      <c r="E9788" s="285">
        <v>2052.52</v>
      </c>
      <c r="F9788" s="284"/>
      <c r="G9788" s="284">
        <f t="shared" si="152"/>
        <v>2052.52</v>
      </c>
    </row>
    <row r="9789" spans="1:7" x14ac:dyDescent="0.25">
      <c r="A9789" s="261" t="s">
        <v>5889</v>
      </c>
      <c r="B9789">
        <v>36497</v>
      </c>
      <c r="C9789" t="s">
        <v>10006</v>
      </c>
      <c r="D9789" t="s">
        <v>5694</v>
      </c>
      <c r="E9789" s="285">
        <v>2343.17</v>
      </c>
      <c r="F9789" s="284"/>
      <c r="G9789" s="284">
        <f t="shared" si="152"/>
        <v>2343.17</v>
      </c>
    </row>
    <row r="9790" spans="1:7" x14ac:dyDescent="0.25">
      <c r="A9790" s="261" t="s">
        <v>5889</v>
      </c>
      <c r="B9790">
        <v>36487</v>
      </c>
      <c r="C9790" t="s">
        <v>10007</v>
      </c>
      <c r="D9790" t="s">
        <v>5694</v>
      </c>
      <c r="E9790" s="285">
        <v>4079.82</v>
      </c>
      <c r="F9790" s="284"/>
      <c r="G9790" s="284">
        <f t="shared" si="152"/>
        <v>4079.82</v>
      </c>
    </row>
    <row r="9791" spans="1:7" x14ac:dyDescent="0.25">
      <c r="A9791" s="261" t="s">
        <v>5889</v>
      </c>
      <c r="B9791">
        <v>44475</v>
      </c>
      <c r="C9791" t="s">
        <v>10008</v>
      </c>
      <c r="D9791" t="s">
        <v>5694</v>
      </c>
      <c r="E9791" s="285">
        <v>1209280.3999999999</v>
      </c>
      <c r="F9791" s="284"/>
      <c r="G9791" s="284">
        <f t="shared" si="152"/>
        <v>1209280.3999999999</v>
      </c>
    </row>
    <row r="9792" spans="1:7" x14ac:dyDescent="0.25">
      <c r="A9792" s="261" t="s">
        <v>5889</v>
      </c>
      <c r="B9792">
        <v>44474</v>
      </c>
      <c r="C9792" t="s">
        <v>10009</v>
      </c>
      <c r="D9792" t="s">
        <v>5694</v>
      </c>
      <c r="E9792" s="285">
        <v>2325539.2200000002</v>
      </c>
      <c r="F9792" s="284"/>
      <c r="G9792" s="284">
        <f t="shared" si="152"/>
        <v>2325539.2200000002</v>
      </c>
    </row>
    <row r="9793" spans="1:7" x14ac:dyDescent="0.25">
      <c r="A9793" s="261" t="s">
        <v>5889</v>
      </c>
      <c r="B9793">
        <v>44490</v>
      </c>
      <c r="C9793" t="s">
        <v>10010</v>
      </c>
      <c r="D9793" t="s">
        <v>5694</v>
      </c>
      <c r="E9793" s="285">
        <v>3953416.66</v>
      </c>
      <c r="F9793" s="284"/>
      <c r="G9793" s="284">
        <f t="shared" si="152"/>
        <v>3953416.66</v>
      </c>
    </row>
    <row r="9794" spans="1:7" x14ac:dyDescent="0.25">
      <c r="A9794" s="261" t="s">
        <v>5889</v>
      </c>
      <c r="B9794">
        <v>37776</v>
      </c>
      <c r="C9794" t="s">
        <v>10011</v>
      </c>
      <c r="D9794" t="s">
        <v>5694</v>
      </c>
      <c r="E9794" s="285">
        <v>242293.91</v>
      </c>
      <c r="F9794" s="284"/>
      <c r="G9794" s="284">
        <f t="shared" si="152"/>
        <v>242293.91</v>
      </c>
    </row>
    <row r="9795" spans="1:7" x14ac:dyDescent="0.25">
      <c r="A9795" s="261" t="s">
        <v>5889</v>
      </c>
      <c r="B9795">
        <v>37775</v>
      </c>
      <c r="C9795" t="s">
        <v>10012</v>
      </c>
      <c r="D9795" t="s">
        <v>5694</v>
      </c>
      <c r="E9795" s="285">
        <v>381631.25</v>
      </c>
      <c r="F9795" s="284"/>
      <c r="G9795" s="284">
        <f t="shared" ref="G9795:G9858" si="153">E9795-F9795</f>
        <v>381631.25</v>
      </c>
    </row>
    <row r="9796" spans="1:7" x14ac:dyDescent="0.25">
      <c r="A9796" s="261" t="s">
        <v>5889</v>
      </c>
      <c r="B9796">
        <v>36491</v>
      </c>
      <c r="C9796" t="s">
        <v>10013</v>
      </c>
      <c r="D9796" t="s">
        <v>5694</v>
      </c>
      <c r="E9796" s="285">
        <v>1413293.75</v>
      </c>
      <c r="F9796" s="284"/>
      <c r="G9796" s="284">
        <f t="shared" si="153"/>
        <v>1413293.75</v>
      </c>
    </row>
    <row r="9797" spans="1:7" x14ac:dyDescent="0.25">
      <c r="A9797" s="261" t="s">
        <v>5889</v>
      </c>
      <c r="B9797">
        <v>10712</v>
      </c>
      <c r="C9797" t="s">
        <v>10014</v>
      </c>
      <c r="D9797" t="s">
        <v>5694</v>
      </c>
      <c r="E9797" s="285">
        <v>95407.81</v>
      </c>
      <c r="F9797" s="284"/>
      <c r="G9797" s="284">
        <f t="shared" si="153"/>
        <v>95407.81</v>
      </c>
    </row>
    <row r="9798" spans="1:7" x14ac:dyDescent="0.25">
      <c r="A9798" s="261" t="s">
        <v>5889</v>
      </c>
      <c r="B9798">
        <v>3363</v>
      </c>
      <c r="C9798" t="s">
        <v>10015</v>
      </c>
      <c r="D9798" t="s">
        <v>5694</v>
      </c>
      <c r="E9798" s="285">
        <v>134200</v>
      </c>
      <c r="F9798" s="284"/>
      <c r="G9798" s="284">
        <f t="shared" si="153"/>
        <v>134200</v>
      </c>
    </row>
    <row r="9799" spans="1:7" x14ac:dyDescent="0.25">
      <c r="A9799" s="261" t="s">
        <v>5889</v>
      </c>
      <c r="B9799">
        <v>3365</v>
      </c>
      <c r="C9799" t="s">
        <v>10016</v>
      </c>
      <c r="D9799" t="s">
        <v>5694</v>
      </c>
      <c r="E9799" s="285">
        <v>313692.5</v>
      </c>
      <c r="F9799" s="284"/>
      <c r="G9799" s="284">
        <f t="shared" si="153"/>
        <v>313692.5</v>
      </c>
    </row>
    <row r="9800" spans="1:7" x14ac:dyDescent="0.25">
      <c r="A9800" s="261" t="s">
        <v>5889</v>
      </c>
      <c r="B9800">
        <v>7569</v>
      </c>
      <c r="C9800" t="s">
        <v>10017</v>
      </c>
      <c r="D9800" t="s">
        <v>5694</v>
      </c>
      <c r="E9800" s="285">
        <v>84.88</v>
      </c>
      <c r="F9800" s="284"/>
      <c r="G9800" s="284">
        <f t="shared" si="153"/>
        <v>84.88</v>
      </c>
    </row>
    <row r="9801" spans="1:7" x14ac:dyDescent="0.25">
      <c r="A9801" s="261" t="s">
        <v>5889</v>
      </c>
      <c r="B9801">
        <v>34349</v>
      </c>
      <c r="C9801" t="s">
        <v>10018</v>
      </c>
      <c r="D9801" t="s">
        <v>5694</v>
      </c>
      <c r="E9801" s="285">
        <v>25.64</v>
      </c>
      <c r="F9801" s="284"/>
      <c r="G9801" s="284">
        <f t="shared" si="153"/>
        <v>25.64</v>
      </c>
    </row>
    <row r="9802" spans="1:7" x14ac:dyDescent="0.25">
      <c r="A9802" s="261" t="s">
        <v>5889</v>
      </c>
      <c r="B9802">
        <v>3378</v>
      </c>
      <c r="C9802" t="s">
        <v>10019</v>
      </c>
      <c r="D9802" t="s">
        <v>5694</v>
      </c>
      <c r="E9802" s="285">
        <v>140.97999999999999</v>
      </c>
      <c r="F9802" s="284"/>
      <c r="G9802" s="284">
        <f t="shared" si="153"/>
        <v>140.97999999999999</v>
      </c>
    </row>
    <row r="9803" spans="1:7" x14ac:dyDescent="0.25">
      <c r="A9803" s="261" t="s">
        <v>5889</v>
      </c>
      <c r="B9803">
        <v>3380</v>
      </c>
      <c r="C9803" t="s">
        <v>10020</v>
      </c>
      <c r="D9803" t="s">
        <v>5694</v>
      </c>
      <c r="E9803" s="285">
        <v>98.69</v>
      </c>
      <c r="F9803" s="284"/>
      <c r="G9803" s="284">
        <f t="shared" si="153"/>
        <v>98.69</v>
      </c>
    </row>
    <row r="9804" spans="1:7" x14ac:dyDescent="0.25">
      <c r="A9804" s="261" t="s">
        <v>5889</v>
      </c>
      <c r="B9804">
        <v>3379</v>
      </c>
      <c r="C9804" t="s">
        <v>10021</v>
      </c>
      <c r="D9804" t="s">
        <v>5694</v>
      </c>
      <c r="E9804" s="285">
        <v>95.28</v>
      </c>
      <c r="F9804" s="284"/>
      <c r="G9804" s="284">
        <f t="shared" si="153"/>
        <v>95.28</v>
      </c>
    </row>
    <row r="9805" spans="1:7" x14ac:dyDescent="0.25">
      <c r="A9805" s="261" t="s">
        <v>5889</v>
      </c>
      <c r="B9805">
        <v>11991</v>
      </c>
      <c r="C9805" t="s">
        <v>10022</v>
      </c>
      <c r="D9805" t="s">
        <v>5694</v>
      </c>
      <c r="E9805" s="285">
        <v>110.63</v>
      </c>
      <c r="F9805" s="284"/>
      <c r="G9805" s="284">
        <f t="shared" si="153"/>
        <v>110.63</v>
      </c>
    </row>
    <row r="9806" spans="1:7" x14ac:dyDescent="0.25">
      <c r="A9806" s="261" t="s">
        <v>5889</v>
      </c>
      <c r="B9806">
        <v>11029</v>
      </c>
      <c r="C9806" t="s">
        <v>10023</v>
      </c>
      <c r="D9806" t="s">
        <v>5705</v>
      </c>
      <c r="E9806" s="285">
        <v>1.97</v>
      </c>
      <c r="F9806" s="284"/>
      <c r="G9806" s="284">
        <f t="shared" si="153"/>
        <v>1.97</v>
      </c>
    </row>
    <row r="9807" spans="1:7" x14ac:dyDescent="0.25">
      <c r="A9807" s="261" t="s">
        <v>5889</v>
      </c>
      <c r="B9807">
        <v>4316</v>
      </c>
      <c r="C9807" t="s">
        <v>10024</v>
      </c>
      <c r="D9807" t="s">
        <v>5694</v>
      </c>
      <c r="E9807" s="285">
        <v>1.99</v>
      </c>
      <c r="F9807" s="284"/>
      <c r="G9807" s="284">
        <f t="shared" si="153"/>
        <v>1.99</v>
      </c>
    </row>
    <row r="9808" spans="1:7" x14ac:dyDescent="0.25">
      <c r="A9808" s="261" t="s">
        <v>5889</v>
      </c>
      <c r="B9808">
        <v>4313</v>
      </c>
      <c r="C9808" t="s">
        <v>10025</v>
      </c>
      <c r="D9808" t="s">
        <v>5705</v>
      </c>
      <c r="E9808" s="285">
        <v>2.86</v>
      </c>
      <c r="F9808" s="284"/>
      <c r="G9808" s="284">
        <f t="shared" si="153"/>
        <v>2.86</v>
      </c>
    </row>
    <row r="9809" spans="1:7" x14ac:dyDescent="0.25">
      <c r="A9809" s="261" t="s">
        <v>5889</v>
      </c>
      <c r="B9809">
        <v>4317</v>
      </c>
      <c r="C9809" t="s">
        <v>10026</v>
      </c>
      <c r="D9809" t="s">
        <v>5694</v>
      </c>
      <c r="E9809" s="285">
        <v>3.26</v>
      </c>
      <c r="F9809" s="284"/>
      <c r="G9809" s="284">
        <f t="shared" si="153"/>
        <v>3.26</v>
      </c>
    </row>
    <row r="9810" spans="1:7" x14ac:dyDescent="0.25">
      <c r="A9810" s="261" t="s">
        <v>5889</v>
      </c>
      <c r="B9810">
        <v>4314</v>
      </c>
      <c r="C9810" t="s">
        <v>10027</v>
      </c>
      <c r="D9810" t="s">
        <v>5705</v>
      </c>
      <c r="E9810" s="285">
        <v>3.82</v>
      </c>
      <c r="F9810" s="284"/>
      <c r="G9810" s="284">
        <f t="shared" si="153"/>
        <v>3.82</v>
      </c>
    </row>
    <row r="9811" spans="1:7" x14ac:dyDescent="0.25">
      <c r="A9811" s="261" t="s">
        <v>5889</v>
      </c>
      <c r="B9811">
        <v>10921</v>
      </c>
      <c r="C9811" t="s">
        <v>10028</v>
      </c>
      <c r="D9811" t="s">
        <v>5694</v>
      </c>
      <c r="E9811" s="285">
        <v>5970</v>
      </c>
      <c r="F9811" s="284"/>
      <c r="G9811" s="284">
        <f t="shared" si="153"/>
        <v>5970</v>
      </c>
    </row>
    <row r="9812" spans="1:7" x14ac:dyDescent="0.25">
      <c r="A9812" s="261" t="s">
        <v>5889</v>
      </c>
      <c r="B9812">
        <v>10922</v>
      </c>
      <c r="C9812" t="s">
        <v>10029</v>
      </c>
      <c r="D9812" t="s">
        <v>5694</v>
      </c>
      <c r="E9812" s="285">
        <v>5407.47</v>
      </c>
      <c r="F9812" s="284"/>
      <c r="G9812" s="284">
        <f t="shared" si="153"/>
        <v>5407.47</v>
      </c>
    </row>
    <row r="9813" spans="1:7" x14ac:dyDescent="0.25">
      <c r="A9813" s="261" t="s">
        <v>5889</v>
      </c>
      <c r="B9813">
        <v>10923</v>
      </c>
      <c r="C9813" t="s">
        <v>10030</v>
      </c>
      <c r="D9813" t="s">
        <v>5694</v>
      </c>
      <c r="E9813" s="285">
        <v>3196.05</v>
      </c>
      <c r="F9813" s="284"/>
      <c r="G9813" s="284">
        <f t="shared" si="153"/>
        <v>3196.05</v>
      </c>
    </row>
    <row r="9814" spans="1:7" x14ac:dyDescent="0.25">
      <c r="A9814" s="261" t="s">
        <v>5889</v>
      </c>
      <c r="B9814">
        <v>10924</v>
      </c>
      <c r="C9814" t="s">
        <v>10031</v>
      </c>
      <c r="D9814" t="s">
        <v>5694</v>
      </c>
      <c r="E9814" s="285">
        <v>3366.06</v>
      </c>
      <c r="F9814" s="284"/>
      <c r="G9814" s="284">
        <f t="shared" si="153"/>
        <v>3366.06</v>
      </c>
    </row>
    <row r="9815" spans="1:7" x14ac:dyDescent="0.25">
      <c r="A9815" s="261" t="s">
        <v>5889</v>
      </c>
      <c r="B9815">
        <v>37772</v>
      </c>
      <c r="C9815" t="s">
        <v>10032</v>
      </c>
      <c r="D9815" t="s">
        <v>5694</v>
      </c>
      <c r="E9815" s="285">
        <v>342998.8</v>
      </c>
      <c r="F9815" s="284"/>
      <c r="G9815" s="284">
        <f t="shared" si="153"/>
        <v>342998.8</v>
      </c>
    </row>
    <row r="9816" spans="1:7" x14ac:dyDescent="0.25">
      <c r="A9816" s="261" t="s">
        <v>5889</v>
      </c>
      <c r="B9816">
        <v>37771</v>
      </c>
      <c r="C9816" t="s">
        <v>10033</v>
      </c>
      <c r="D9816" t="s">
        <v>5694</v>
      </c>
      <c r="E9816" s="285">
        <v>364896.09</v>
      </c>
      <c r="F9816" s="284"/>
      <c r="G9816" s="284">
        <f t="shared" si="153"/>
        <v>364896.09</v>
      </c>
    </row>
    <row r="9817" spans="1:7" x14ac:dyDescent="0.25">
      <c r="A9817" s="261" t="s">
        <v>5889</v>
      </c>
      <c r="B9817">
        <v>12772</v>
      </c>
      <c r="C9817" t="s">
        <v>10034</v>
      </c>
      <c r="D9817" t="s">
        <v>5694</v>
      </c>
      <c r="E9817" s="285">
        <v>1415.56</v>
      </c>
      <c r="F9817" s="284"/>
      <c r="G9817" s="284">
        <f t="shared" si="153"/>
        <v>1415.56</v>
      </c>
    </row>
    <row r="9818" spans="1:7" x14ac:dyDescent="0.25">
      <c r="A9818" s="261" t="s">
        <v>5889</v>
      </c>
      <c r="B9818">
        <v>12770</v>
      </c>
      <c r="C9818" t="s">
        <v>10035</v>
      </c>
      <c r="D9818" t="s">
        <v>5694</v>
      </c>
      <c r="E9818" s="285">
        <v>851.73</v>
      </c>
      <c r="F9818" s="284"/>
      <c r="G9818" s="284">
        <f t="shared" si="153"/>
        <v>851.73</v>
      </c>
    </row>
    <row r="9819" spans="1:7" x14ac:dyDescent="0.25">
      <c r="A9819" s="261" t="s">
        <v>5889</v>
      </c>
      <c r="B9819">
        <v>12775</v>
      </c>
      <c r="C9819" t="s">
        <v>10036</v>
      </c>
      <c r="D9819" t="s">
        <v>5694</v>
      </c>
      <c r="E9819" s="285">
        <v>623.79999999999995</v>
      </c>
      <c r="F9819" s="284"/>
      <c r="G9819" s="284">
        <f t="shared" si="153"/>
        <v>623.79999999999995</v>
      </c>
    </row>
    <row r="9820" spans="1:7" x14ac:dyDescent="0.25">
      <c r="A9820" s="261" t="s">
        <v>5889</v>
      </c>
      <c r="B9820">
        <v>12768</v>
      </c>
      <c r="C9820" t="s">
        <v>10037</v>
      </c>
      <c r="D9820" t="s">
        <v>5694</v>
      </c>
      <c r="E9820" s="285">
        <v>1991.38</v>
      </c>
      <c r="F9820" s="284"/>
      <c r="G9820" s="284">
        <f t="shared" si="153"/>
        <v>1991.38</v>
      </c>
    </row>
    <row r="9821" spans="1:7" x14ac:dyDescent="0.25">
      <c r="A9821" s="261" t="s">
        <v>5889</v>
      </c>
      <c r="B9821">
        <v>12769</v>
      </c>
      <c r="C9821" t="s">
        <v>10038</v>
      </c>
      <c r="D9821" t="s">
        <v>5694</v>
      </c>
      <c r="E9821" s="285">
        <v>163.15</v>
      </c>
      <c r="F9821" s="284"/>
      <c r="G9821" s="284">
        <f t="shared" si="153"/>
        <v>163.15</v>
      </c>
    </row>
    <row r="9822" spans="1:7" x14ac:dyDescent="0.25">
      <c r="A9822" s="261" t="s">
        <v>5889</v>
      </c>
      <c r="B9822">
        <v>12773</v>
      </c>
      <c r="C9822" t="s">
        <v>10039</v>
      </c>
      <c r="D9822" t="s">
        <v>5694</v>
      </c>
      <c r="E9822" s="285">
        <v>175.14</v>
      </c>
      <c r="F9822" s="284"/>
      <c r="G9822" s="284">
        <f t="shared" si="153"/>
        <v>175.14</v>
      </c>
    </row>
    <row r="9823" spans="1:7" x14ac:dyDescent="0.25">
      <c r="A9823" s="261" t="s">
        <v>5889</v>
      </c>
      <c r="B9823">
        <v>12774</v>
      </c>
      <c r="C9823" t="s">
        <v>10040</v>
      </c>
      <c r="D9823" t="s">
        <v>5694</v>
      </c>
      <c r="E9823" s="285">
        <v>215.93</v>
      </c>
      <c r="F9823" s="284"/>
      <c r="G9823" s="284">
        <f t="shared" si="153"/>
        <v>215.93</v>
      </c>
    </row>
    <row r="9824" spans="1:7" x14ac:dyDescent="0.25">
      <c r="A9824" s="261" t="s">
        <v>5889</v>
      </c>
      <c r="B9824">
        <v>12776</v>
      </c>
      <c r="C9824" t="s">
        <v>10041</v>
      </c>
      <c r="D9824" t="s">
        <v>5694</v>
      </c>
      <c r="E9824" s="285">
        <v>3215.01</v>
      </c>
      <c r="F9824" s="284"/>
      <c r="G9824" s="284">
        <f t="shared" si="153"/>
        <v>3215.01</v>
      </c>
    </row>
    <row r="9825" spans="1:7" x14ac:dyDescent="0.25">
      <c r="A9825" s="261" t="s">
        <v>5889</v>
      </c>
      <c r="B9825">
        <v>12777</v>
      </c>
      <c r="C9825" t="s">
        <v>10042</v>
      </c>
      <c r="D9825" t="s">
        <v>5694</v>
      </c>
      <c r="E9825" s="285">
        <v>4198.71</v>
      </c>
      <c r="F9825" s="284"/>
      <c r="G9825" s="284">
        <f t="shared" si="153"/>
        <v>4198.71</v>
      </c>
    </row>
    <row r="9826" spans="1:7" x14ac:dyDescent="0.25">
      <c r="A9826" s="261" t="s">
        <v>5889</v>
      </c>
      <c r="B9826">
        <v>3391</v>
      </c>
      <c r="C9826" t="s">
        <v>10043</v>
      </c>
      <c r="D9826" t="s">
        <v>5694</v>
      </c>
      <c r="E9826" s="285">
        <v>49.34</v>
      </c>
      <c r="F9826" s="284"/>
      <c r="G9826" s="284">
        <f t="shared" si="153"/>
        <v>49.34</v>
      </c>
    </row>
    <row r="9827" spans="1:7" x14ac:dyDescent="0.25">
      <c r="A9827" s="261" t="s">
        <v>5889</v>
      </c>
      <c r="B9827">
        <v>3389</v>
      </c>
      <c r="C9827" t="s">
        <v>10044</v>
      </c>
      <c r="D9827" t="s">
        <v>5694</v>
      </c>
      <c r="E9827" s="285">
        <v>25.6</v>
      </c>
      <c r="F9827" s="284"/>
      <c r="G9827" s="284">
        <f t="shared" si="153"/>
        <v>25.6</v>
      </c>
    </row>
    <row r="9828" spans="1:7" x14ac:dyDescent="0.25">
      <c r="A9828" s="261" t="s">
        <v>5889</v>
      </c>
      <c r="B9828">
        <v>3390</v>
      </c>
      <c r="C9828" t="s">
        <v>10045</v>
      </c>
      <c r="D9828" t="s">
        <v>5694</v>
      </c>
      <c r="E9828" s="285">
        <v>28.81</v>
      </c>
      <c r="F9828" s="284"/>
      <c r="G9828" s="284">
        <f t="shared" si="153"/>
        <v>28.81</v>
      </c>
    </row>
    <row r="9829" spans="1:7" x14ac:dyDescent="0.25">
      <c r="A9829" s="261" t="s">
        <v>5889</v>
      </c>
      <c r="B9829">
        <v>12873</v>
      </c>
      <c r="C9829" t="s">
        <v>10046</v>
      </c>
      <c r="D9829" t="s">
        <v>5699</v>
      </c>
      <c r="E9829" s="285">
        <v>19.03</v>
      </c>
      <c r="F9829" s="284"/>
      <c r="G9829" s="284">
        <f t="shared" si="153"/>
        <v>19.03</v>
      </c>
    </row>
    <row r="9830" spans="1:7" x14ac:dyDescent="0.25">
      <c r="A9830" s="261" t="s">
        <v>5889</v>
      </c>
      <c r="B9830">
        <v>41076</v>
      </c>
      <c r="C9830" t="s">
        <v>10047</v>
      </c>
      <c r="D9830" t="s">
        <v>5700</v>
      </c>
      <c r="E9830" s="285">
        <v>3341.69</v>
      </c>
      <c r="F9830" s="284"/>
      <c r="G9830" s="284">
        <f t="shared" si="153"/>
        <v>3341.69</v>
      </c>
    </row>
    <row r="9831" spans="1:7" x14ac:dyDescent="0.25">
      <c r="A9831" s="261" t="s">
        <v>5889</v>
      </c>
      <c r="B9831">
        <v>140</v>
      </c>
      <c r="C9831" t="s">
        <v>10048</v>
      </c>
      <c r="D9831" t="s">
        <v>5696</v>
      </c>
      <c r="E9831" s="285">
        <v>19.77</v>
      </c>
      <c r="F9831" s="284"/>
      <c r="G9831" s="284">
        <f t="shared" si="153"/>
        <v>19.77</v>
      </c>
    </row>
    <row r="9832" spans="1:7" x14ac:dyDescent="0.25">
      <c r="A9832" s="261" t="s">
        <v>5889</v>
      </c>
      <c r="B9832">
        <v>151</v>
      </c>
      <c r="C9832" t="s">
        <v>10049</v>
      </c>
      <c r="D9832" t="s">
        <v>5697</v>
      </c>
      <c r="E9832" s="285">
        <v>29.18</v>
      </c>
      <c r="F9832" s="284"/>
      <c r="G9832" s="284">
        <f t="shared" si="153"/>
        <v>29.18</v>
      </c>
    </row>
    <row r="9833" spans="1:7" x14ac:dyDescent="0.25">
      <c r="A9833" s="261" t="s">
        <v>5889</v>
      </c>
      <c r="B9833">
        <v>7340</v>
      </c>
      <c r="C9833" t="s">
        <v>10050</v>
      </c>
      <c r="D9833" t="s">
        <v>5697</v>
      </c>
      <c r="E9833" s="285">
        <v>33.47</v>
      </c>
      <c r="F9833" s="284"/>
      <c r="G9833" s="284">
        <f t="shared" si="153"/>
        <v>33.47</v>
      </c>
    </row>
    <row r="9834" spans="1:7" x14ac:dyDescent="0.25">
      <c r="A9834" s="261" t="s">
        <v>5889</v>
      </c>
      <c r="B9834">
        <v>40929</v>
      </c>
      <c r="C9834" t="s">
        <v>10051</v>
      </c>
      <c r="D9834" t="s">
        <v>5700</v>
      </c>
      <c r="E9834" s="285">
        <v>5703.5</v>
      </c>
      <c r="F9834" s="284"/>
      <c r="G9834" s="284">
        <f t="shared" si="153"/>
        <v>5703.5</v>
      </c>
    </row>
    <row r="9835" spans="1:7" x14ac:dyDescent="0.25">
      <c r="A9835" s="261" t="s">
        <v>5889</v>
      </c>
      <c r="B9835">
        <v>2701</v>
      </c>
      <c r="C9835" t="s">
        <v>10052</v>
      </c>
      <c r="D9835" t="s">
        <v>5699</v>
      </c>
      <c r="E9835" s="285">
        <v>32.5</v>
      </c>
      <c r="F9835" s="284"/>
      <c r="G9835" s="284">
        <f t="shared" si="153"/>
        <v>32.5</v>
      </c>
    </row>
    <row r="9836" spans="1:7" x14ac:dyDescent="0.25">
      <c r="A9836" s="261" t="s">
        <v>5889</v>
      </c>
      <c r="B9836">
        <v>38114</v>
      </c>
      <c r="C9836" t="s">
        <v>10053</v>
      </c>
      <c r="D9836" t="s">
        <v>5694</v>
      </c>
      <c r="E9836" s="285">
        <v>20.63</v>
      </c>
      <c r="F9836" s="284"/>
      <c r="G9836" s="284">
        <f t="shared" si="153"/>
        <v>20.63</v>
      </c>
    </row>
    <row r="9837" spans="1:7" x14ac:dyDescent="0.25">
      <c r="A9837" s="261" t="s">
        <v>5889</v>
      </c>
      <c r="B9837">
        <v>38064</v>
      </c>
      <c r="C9837" t="s">
        <v>10054</v>
      </c>
      <c r="D9837" t="s">
        <v>5694</v>
      </c>
      <c r="E9837" s="285">
        <v>23.07</v>
      </c>
      <c r="F9837" s="284"/>
      <c r="G9837" s="284">
        <f t="shared" si="153"/>
        <v>23.07</v>
      </c>
    </row>
    <row r="9838" spans="1:7" x14ac:dyDescent="0.25">
      <c r="A9838" s="261" t="s">
        <v>5889</v>
      </c>
      <c r="B9838">
        <v>38115</v>
      </c>
      <c r="C9838" t="s">
        <v>10055</v>
      </c>
      <c r="D9838" t="s">
        <v>5694</v>
      </c>
      <c r="E9838" s="285">
        <v>22.03</v>
      </c>
      <c r="F9838" s="284"/>
      <c r="G9838" s="284">
        <f t="shared" si="153"/>
        <v>22.03</v>
      </c>
    </row>
    <row r="9839" spans="1:7" x14ac:dyDescent="0.25">
      <c r="A9839" s="261" t="s">
        <v>5889</v>
      </c>
      <c r="B9839">
        <v>38065</v>
      </c>
      <c r="C9839" t="s">
        <v>10056</v>
      </c>
      <c r="D9839" t="s">
        <v>5694</v>
      </c>
      <c r="E9839" s="285">
        <v>32.729999999999997</v>
      </c>
      <c r="F9839" s="284"/>
      <c r="G9839" s="284">
        <f t="shared" si="153"/>
        <v>32.729999999999997</v>
      </c>
    </row>
    <row r="9840" spans="1:7" x14ac:dyDescent="0.25">
      <c r="A9840" s="261" t="s">
        <v>5889</v>
      </c>
      <c r="B9840">
        <v>38078</v>
      </c>
      <c r="C9840" t="s">
        <v>10057</v>
      </c>
      <c r="D9840" t="s">
        <v>5694</v>
      </c>
      <c r="E9840" s="285">
        <v>19.100000000000001</v>
      </c>
      <c r="F9840" s="284"/>
      <c r="G9840" s="284">
        <f t="shared" si="153"/>
        <v>19.100000000000001</v>
      </c>
    </row>
    <row r="9841" spans="1:7" x14ac:dyDescent="0.25">
      <c r="A9841" s="261" t="s">
        <v>5889</v>
      </c>
      <c r="B9841">
        <v>38113</v>
      </c>
      <c r="C9841" t="s">
        <v>10058</v>
      </c>
      <c r="D9841" t="s">
        <v>5694</v>
      </c>
      <c r="E9841" s="285">
        <v>10.37</v>
      </c>
      <c r="F9841" s="284"/>
      <c r="G9841" s="284">
        <f t="shared" si="153"/>
        <v>10.37</v>
      </c>
    </row>
    <row r="9842" spans="1:7" x14ac:dyDescent="0.25">
      <c r="A9842" s="261" t="s">
        <v>5889</v>
      </c>
      <c r="B9842">
        <v>38063</v>
      </c>
      <c r="C9842" t="s">
        <v>10059</v>
      </c>
      <c r="D9842" t="s">
        <v>5694</v>
      </c>
      <c r="E9842" s="285">
        <v>11.13</v>
      </c>
      <c r="F9842" s="284"/>
      <c r="G9842" s="284">
        <f t="shared" si="153"/>
        <v>11.13</v>
      </c>
    </row>
    <row r="9843" spans="1:7" x14ac:dyDescent="0.25">
      <c r="A9843" s="261" t="s">
        <v>5889</v>
      </c>
      <c r="B9843">
        <v>38080</v>
      </c>
      <c r="C9843" t="s">
        <v>10060</v>
      </c>
      <c r="D9843" t="s">
        <v>5694</v>
      </c>
      <c r="E9843" s="285">
        <v>33.17</v>
      </c>
      <c r="F9843" s="284"/>
      <c r="G9843" s="284">
        <f t="shared" si="153"/>
        <v>33.17</v>
      </c>
    </row>
    <row r="9844" spans="1:7" x14ac:dyDescent="0.25">
      <c r="A9844" s="261" t="s">
        <v>5889</v>
      </c>
      <c r="B9844">
        <v>38069</v>
      </c>
      <c r="C9844" t="s">
        <v>10061</v>
      </c>
      <c r="D9844" t="s">
        <v>5694</v>
      </c>
      <c r="E9844" s="285">
        <v>18.14</v>
      </c>
      <c r="F9844" s="284"/>
      <c r="G9844" s="284">
        <f t="shared" si="153"/>
        <v>18.14</v>
      </c>
    </row>
    <row r="9845" spans="1:7" x14ac:dyDescent="0.25">
      <c r="A9845" s="261" t="s">
        <v>5889</v>
      </c>
      <c r="B9845">
        <v>38077</v>
      </c>
      <c r="C9845" t="s">
        <v>10062</v>
      </c>
      <c r="D9845" t="s">
        <v>5694</v>
      </c>
      <c r="E9845" s="285">
        <v>17.72</v>
      </c>
      <c r="F9845" s="284"/>
      <c r="G9845" s="284">
        <f t="shared" si="153"/>
        <v>17.72</v>
      </c>
    </row>
    <row r="9846" spans="1:7" x14ac:dyDescent="0.25">
      <c r="A9846" s="261" t="s">
        <v>5889</v>
      </c>
      <c r="B9846">
        <v>38073</v>
      </c>
      <c r="C9846" t="s">
        <v>10063</v>
      </c>
      <c r="D9846" t="s">
        <v>5694</v>
      </c>
      <c r="E9846" s="285">
        <v>27</v>
      </c>
      <c r="F9846" s="284"/>
      <c r="G9846" s="284">
        <f t="shared" si="153"/>
        <v>27</v>
      </c>
    </row>
    <row r="9847" spans="1:7" x14ac:dyDescent="0.25">
      <c r="A9847" s="261" t="s">
        <v>5889</v>
      </c>
      <c r="B9847">
        <v>38112</v>
      </c>
      <c r="C9847" t="s">
        <v>10064</v>
      </c>
      <c r="D9847" t="s">
        <v>5694</v>
      </c>
      <c r="E9847" s="285">
        <v>7.96</v>
      </c>
      <c r="F9847" s="284"/>
      <c r="G9847" s="284">
        <f t="shared" si="153"/>
        <v>7.96</v>
      </c>
    </row>
    <row r="9848" spans="1:7" x14ac:dyDescent="0.25">
      <c r="A9848" s="261" t="s">
        <v>5889</v>
      </c>
      <c r="B9848">
        <v>38062</v>
      </c>
      <c r="C9848" t="s">
        <v>10065</v>
      </c>
      <c r="D9848" t="s">
        <v>5694</v>
      </c>
      <c r="E9848" s="285">
        <v>8.17</v>
      </c>
      <c r="F9848" s="284"/>
      <c r="G9848" s="284">
        <f t="shared" si="153"/>
        <v>8.17</v>
      </c>
    </row>
    <row r="9849" spans="1:7" x14ac:dyDescent="0.25">
      <c r="A9849" s="261" t="s">
        <v>5889</v>
      </c>
      <c r="B9849">
        <v>12128</v>
      </c>
      <c r="C9849" t="s">
        <v>10066</v>
      </c>
      <c r="D9849" t="s">
        <v>5694</v>
      </c>
      <c r="E9849" s="285">
        <v>10.93</v>
      </c>
      <c r="F9849" s="284"/>
      <c r="G9849" s="284">
        <f t="shared" si="153"/>
        <v>10.93</v>
      </c>
    </row>
    <row r="9850" spans="1:7" x14ac:dyDescent="0.25">
      <c r="A9850" s="261" t="s">
        <v>5889</v>
      </c>
      <c r="B9850">
        <v>12129</v>
      </c>
      <c r="C9850" t="s">
        <v>10067</v>
      </c>
      <c r="D9850" t="s">
        <v>5694</v>
      </c>
      <c r="E9850" s="285">
        <v>14.44</v>
      </c>
      <c r="F9850" s="284"/>
      <c r="G9850" s="284">
        <f t="shared" si="153"/>
        <v>14.44</v>
      </c>
    </row>
    <row r="9851" spans="1:7" x14ac:dyDescent="0.25">
      <c r="A9851" s="261" t="s">
        <v>5889</v>
      </c>
      <c r="B9851">
        <v>38081</v>
      </c>
      <c r="C9851" t="s">
        <v>10068</v>
      </c>
      <c r="D9851" t="s">
        <v>5694</v>
      </c>
      <c r="E9851" s="285">
        <v>28.13</v>
      </c>
      <c r="F9851" s="284"/>
      <c r="G9851" s="284">
        <f t="shared" si="153"/>
        <v>28.13</v>
      </c>
    </row>
    <row r="9852" spans="1:7" x14ac:dyDescent="0.25">
      <c r="A9852" s="261" t="s">
        <v>5889</v>
      </c>
      <c r="B9852">
        <v>38070</v>
      </c>
      <c r="C9852" t="s">
        <v>10069</v>
      </c>
      <c r="D9852" t="s">
        <v>5694</v>
      </c>
      <c r="E9852" s="285">
        <v>19.38</v>
      </c>
      <c r="F9852" s="284"/>
      <c r="G9852" s="284">
        <f t="shared" si="153"/>
        <v>19.38</v>
      </c>
    </row>
    <row r="9853" spans="1:7" x14ac:dyDescent="0.25">
      <c r="A9853" s="261" t="s">
        <v>5889</v>
      </c>
      <c r="B9853">
        <v>38074</v>
      </c>
      <c r="C9853" t="s">
        <v>10070</v>
      </c>
      <c r="D9853" t="s">
        <v>5694</v>
      </c>
      <c r="E9853" s="285">
        <v>29.47</v>
      </c>
      <c r="F9853" s="284"/>
      <c r="G9853" s="284">
        <f t="shared" si="153"/>
        <v>29.47</v>
      </c>
    </row>
    <row r="9854" spans="1:7" x14ac:dyDescent="0.25">
      <c r="A9854" s="261" t="s">
        <v>5889</v>
      </c>
      <c r="B9854">
        <v>38079</v>
      </c>
      <c r="C9854" t="s">
        <v>10071</v>
      </c>
      <c r="D9854" t="s">
        <v>5694</v>
      </c>
      <c r="E9854" s="285">
        <v>25.3</v>
      </c>
      <c r="F9854" s="284"/>
      <c r="G9854" s="284">
        <f t="shared" si="153"/>
        <v>25.3</v>
      </c>
    </row>
    <row r="9855" spans="1:7" x14ac:dyDescent="0.25">
      <c r="A9855" s="261" t="s">
        <v>5889</v>
      </c>
      <c r="B9855">
        <v>38072</v>
      </c>
      <c r="C9855" t="s">
        <v>10072</v>
      </c>
      <c r="D9855" t="s">
        <v>5694</v>
      </c>
      <c r="E9855" s="285">
        <v>24.31</v>
      </c>
      <c r="F9855" s="284"/>
      <c r="G9855" s="284">
        <f t="shared" si="153"/>
        <v>24.31</v>
      </c>
    </row>
    <row r="9856" spans="1:7" x14ac:dyDescent="0.25">
      <c r="A9856" s="261" t="s">
        <v>5889</v>
      </c>
      <c r="B9856">
        <v>38068</v>
      </c>
      <c r="C9856" t="s">
        <v>10073</v>
      </c>
      <c r="D9856" t="s">
        <v>5694</v>
      </c>
      <c r="E9856" s="285">
        <v>16.78</v>
      </c>
      <c r="F9856" s="284"/>
      <c r="G9856" s="284">
        <f t="shared" si="153"/>
        <v>16.78</v>
      </c>
    </row>
    <row r="9857" spans="1:7" x14ac:dyDescent="0.25">
      <c r="A9857" s="261" t="s">
        <v>5889</v>
      </c>
      <c r="B9857">
        <v>38071</v>
      </c>
      <c r="C9857" t="s">
        <v>10074</v>
      </c>
      <c r="D9857" t="s">
        <v>5694</v>
      </c>
      <c r="E9857" s="285">
        <v>20.059999999999999</v>
      </c>
      <c r="F9857" s="284"/>
      <c r="G9857" s="284">
        <f t="shared" si="153"/>
        <v>20.059999999999999</v>
      </c>
    </row>
    <row r="9858" spans="1:7" x14ac:dyDescent="0.25">
      <c r="A9858" s="261" t="s">
        <v>5889</v>
      </c>
      <c r="B9858">
        <v>38412</v>
      </c>
      <c r="C9858" t="s">
        <v>10075</v>
      </c>
      <c r="D9858" t="s">
        <v>5694</v>
      </c>
      <c r="E9858" s="285">
        <v>945.25</v>
      </c>
      <c r="F9858" s="284"/>
      <c r="G9858" s="284">
        <f t="shared" si="153"/>
        <v>945.25</v>
      </c>
    </row>
    <row r="9859" spans="1:7" x14ac:dyDescent="0.25">
      <c r="A9859" s="261" t="s">
        <v>5889</v>
      </c>
      <c r="B9859">
        <v>3405</v>
      </c>
      <c r="C9859" t="s">
        <v>10076</v>
      </c>
      <c r="D9859" t="s">
        <v>5694</v>
      </c>
      <c r="E9859" s="285">
        <v>96.54</v>
      </c>
      <c r="F9859" s="284"/>
      <c r="G9859" s="284">
        <f t="shared" ref="G9859:G9922" si="154">E9859-F9859</f>
        <v>96.54</v>
      </c>
    </row>
    <row r="9860" spans="1:7" x14ac:dyDescent="0.25">
      <c r="A9860" s="261" t="s">
        <v>5889</v>
      </c>
      <c r="B9860">
        <v>3394</v>
      </c>
      <c r="C9860" t="s">
        <v>10077</v>
      </c>
      <c r="D9860" t="s">
        <v>5694</v>
      </c>
      <c r="E9860" s="285">
        <v>509.6</v>
      </c>
      <c r="F9860" s="284"/>
      <c r="G9860" s="284">
        <f t="shared" si="154"/>
        <v>509.6</v>
      </c>
    </row>
    <row r="9861" spans="1:7" x14ac:dyDescent="0.25">
      <c r="A9861" s="261" t="s">
        <v>5889</v>
      </c>
      <c r="B9861">
        <v>3393</v>
      </c>
      <c r="C9861" t="s">
        <v>10078</v>
      </c>
      <c r="D9861" t="s">
        <v>5694</v>
      </c>
      <c r="E9861" s="285">
        <v>867.65</v>
      </c>
      <c r="F9861" s="284"/>
      <c r="G9861" s="284">
        <f t="shared" si="154"/>
        <v>867.65</v>
      </c>
    </row>
    <row r="9862" spans="1:7" x14ac:dyDescent="0.25">
      <c r="A9862" s="261" t="s">
        <v>5889</v>
      </c>
      <c r="B9862">
        <v>3406</v>
      </c>
      <c r="C9862" t="s">
        <v>10079</v>
      </c>
      <c r="D9862" t="s">
        <v>5694</v>
      </c>
      <c r="E9862" s="285">
        <v>29.55</v>
      </c>
      <c r="F9862" s="284"/>
      <c r="G9862" s="284">
        <f t="shared" si="154"/>
        <v>29.55</v>
      </c>
    </row>
    <row r="9863" spans="1:7" x14ac:dyDescent="0.25">
      <c r="A9863" s="261" t="s">
        <v>5889</v>
      </c>
      <c r="B9863">
        <v>3395</v>
      </c>
      <c r="C9863" t="s">
        <v>10080</v>
      </c>
      <c r="D9863" t="s">
        <v>5694</v>
      </c>
      <c r="E9863" s="285">
        <v>124.65</v>
      </c>
      <c r="F9863" s="284"/>
      <c r="G9863" s="284">
        <f t="shared" si="154"/>
        <v>124.65</v>
      </c>
    </row>
    <row r="9864" spans="1:7" x14ac:dyDescent="0.25">
      <c r="A9864" s="261" t="s">
        <v>5889</v>
      </c>
      <c r="B9864">
        <v>3398</v>
      </c>
      <c r="C9864" t="s">
        <v>10081</v>
      </c>
      <c r="D9864" t="s">
        <v>5694</v>
      </c>
      <c r="E9864" s="285">
        <v>5.92</v>
      </c>
      <c r="F9864" s="284"/>
      <c r="G9864" s="284">
        <f t="shared" si="154"/>
        <v>5.92</v>
      </c>
    </row>
    <row r="9865" spans="1:7" x14ac:dyDescent="0.25">
      <c r="A9865" s="261" t="s">
        <v>5889</v>
      </c>
      <c r="B9865">
        <v>40662</v>
      </c>
      <c r="C9865" t="s">
        <v>10082</v>
      </c>
      <c r="D9865" t="s">
        <v>5694</v>
      </c>
      <c r="E9865" s="285">
        <v>317.41000000000003</v>
      </c>
      <c r="F9865" s="284"/>
      <c r="G9865" s="284">
        <f t="shared" si="154"/>
        <v>317.41000000000003</v>
      </c>
    </row>
    <row r="9866" spans="1:7" x14ac:dyDescent="0.25">
      <c r="A9866" s="261" t="s">
        <v>5889</v>
      </c>
      <c r="B9866">
        <v>3437</v>
      </c>
      <c r="C9866" t="s">
        <v>10083</v>
      </c>
      <c r="D9866" t="s">
        <v>5701</v>
      </c>
      <c r="E9866" s="285">
        <v>881.7</v>
      </c>
      <c r="F9866" s="284"/>
      <c r="G9866" s="284">
        <f t="shared" si="154"/>
        <v>881.7</v>
      </c>
    </row>
    <row r="9867" spans="1:7" x14ac:dyDescent="0.25">
      <c r="A9867" s="261" t="s">
        <v>5889</v>
      </c>
      <c r="B9867">
        <v>11190</v>
      </c>
      <c r="C9867" t="s">
        <v>10084</v>
      </c>
      <c r="D9867" t="s">
        <v>5694</v>
      </c>
      <c r="E9867" s="285">
        <v>161.44999999999999</v>
      </c>
      <c r="F9867" s="284"/>
      <c r="G9867" s="284">
        <f t="shared" si="154"/>
        <v>161.44999999999999</v>
      </c>
    </row>
    <row r="9868" spans="1:7" x14ac:dyDescent="0.25">
      <c r="A9868" s="261" t="s">
        <v>5889</v>
      </c>
      <c r="B9868">
        <v>34377</v>
      </c>
      <c r="C9868" t="s">
        <v>10085</v>
      </c>
      <c r="D9868" t="s">
        <v>5694</v>
      </c>
      <c r="E9868" s="285">
        <v>235.18</v>
      </c>
      <c r="F9868" s="284"/>
      <c r="G9868" s="284">
        <f t="shared" si="154"/>
        <v>235.18</v>
      </c>
    </row>
    <row r="9869" spans="1:7" x14ac:dyDescent="0.25">
      <c r="A9869" s="261" t="s">
        <v>5889</v>
      </c>
      <c r="B9869">
        <v>3428</v>
      </c>
      <c r="C9869" t="s">
        <v>10086</v>
      </c>
      <c r="D9869" t="s">
        <v>5701</v>
      </c>
      <c r="E9869" s="285">
        <v>1307.8499999999999</v>
      </c>
      <c r="F9869" s="284"/>
      <c r="G9869" s="284">
        <f t="shared" si="154"/>
        <v>1307.8499999999999</v>
      </c>
    </row>
    <row r="9870" spans="1:7" x14ac:dyDescent="0.25">
      <c r="A9870" s="261" t="s">
        <v>5889</v>
      </c>
      <c r="B9870">
        <v>3429</v>
      </c>
      <c r="C9870" t="s">
        <v>10087</v>
      </c>
      <c r="D9870" t="s">
        <v>5701</v>
      </c>
      <c r="E9870" s="285">
        <v>747.23</v>
      </c>
      <c r="F9870" s="284"/>
      <c r="G9870" s="284">
        <f t="shared" si="154"/>
        <v>747.23</v>
      </c>
    </row>
    <row r="9871" spans="1:7" x14ac:dyDescent="0.25">
      <c r="A9871" s="261" t="s">
        <v>5889</v>
      </c>
      <c r="B9871">
        <v>11199</v>
      </c>
      <c r="C9871" t="s">
        <v>10088</v>
      </c>
      <c r="D9871" t="s">
        <v>5694</v>
      </c>
      <c r="E9871" s="285">
        <v>891.66</v>
      </c>
      <c r="F9871" s="284"/>
      <c r="G9871" s="284">
        <f t="shared" si="154"/>
        <v>891.66</v>
      </c>
    </row>
    <row r="9872" spans="1:7" x14ac:dyDescent="0.25">
      <c r="A9872" s="261" t="s">
        <v>5889</v>
      </c>
      <c r="B9872">
        <v>34369</v>
      </c>
      <c r="C9872" t="s">
        <v>10089</v>
      </c>
      <c r="D9872" t="s">
        <v>5694</v>
      </c>
      <c r="E9872" s="285">
        <v>817.99</v>
      </c>
      <c r="F9872" s="284"/>
      <c r="G9872" s="284">
        <f t="shared" si="154"/>
        <v>817.99</v>
      </c>
    </row>
    <row r="9873" spans="1:7" x14ac:dyDescent="0.25">
      <c r="A9873" s="261" t="s">
        <v>5889</v>
      </c>
      <c r="B9873">
        <v>36896</v>
      </c>
      <c r="C9873" t="s">
        <v>10090</v>
      </c>
      <c r="D9873" t="s">
        <v>5694</v>
      </c>
      <c r="E9873" s="285">
        <v>455.5</v>
      </c>
      <c r="F9873" s="284"/>
      <c r="G9873" s="284">
        <f t="shared" si="154"/>
        <v>455.5</v>
      </c>
    </row>
    <row r="9874" spans="1:7" x14ac:dyDescent="0.25">
      <c r="A9874" s="261" t="s">
        <v>5889</v>
      </c>
      <c r="B9874">
        <v>34367</v>
      </c>
      <c r="C9874" t="s">
        <v>10091</v>
      </c>
      <c r="D9874" t="s">
        <v>5694</v>
      </c>
      <c r="E9874" s="285">
        <v>587.07000000000005</v>
      </c>
      <c r="F9874" s="284"/>
      <c r="G9874" s="284">
        <f t="shared" si="154"/>
        <v>587.07000000000005</v>
      </c>
    </row>
    <row r="9875" spans="1:7" x14ac:dyDescent="0.25">
      <c r="A9875" s="261" t="s">
        <v>5889</v>
      </c>
      <c r="B9875">
        <v>36897</v>
      </c>
      <c r="C9875" t="s">
        <v>10092</v>
      </c>
      <c r="D9875" t="s">
        <v>5694</v>
      </c>
      <c r="E9875" s="285">
        <v>710.8</v>
      </c>
      <c r="F9875" s="284"/>
      <c r="G9875" s="284">
        <f t="shared" si="154"/>
        <v>710.8</v>
      </c>
    </row>
    <row r="9876" spans="1:7" x14ac:dyDescent="0.25">
      <c r="A9876" s="261" t="s">
        <v>5889</v>
      </c>
      <c r="B9876">
        <v>34364</v>
      </c>
      <c r="C9876" t="s">
        <v>10093</v>
      </c>
      <c r="D9876" t="s">
        <v>5694</v>
      </c>
      <c r="E9876" s="285">
        <v>771.68</v>
      </c>
      <c r="F9876" s="284"/>
      <c r="G9876" s="284">
        <f t="shared" si="154"/>
        <v>771.68</v>
      </c>
    </row>
    <row r="9877" spans="1:7" x14ac:dyDescent="0.25">
      <c r="A9877" s="261" t="s">
        <v>5889</v>
      </c>
      <c r="B9877">
        <v>40659</v>
      </c>
      <c r="C9877" t="s">
        <v>10094</v>
      </c>
      <c r="D9877" t="s">
        <v>5701</v>
      </c>
      <c r="E9877" s="285">
        <v>1247.48</v>
      </c>
      <c r="F9877" s="284"/>
      <c r="G9877" s="284">
        <f t="shared" si="154"/>
        <v>1247.48</v>
      </c>
    </row>
    <row r="9878" spans="1:7" x14ac:dyDescent="0.25">
      <c r="A9878" s="261" t="s">
        <v>5889</v>
      </c>
      <c r="B9878">
        <v>40660</v>
      </c>
      <c r="C9878" t="s">
        <v>10095</v>
      </c>
      <c r="D9878" t="s">
        <v>5701</v>
      </c>
      <c r="E9878" s="285">
        <v>1581.03</v>
      </c>
      <c r="F9878" s="284"/>
      <c r="G9878" s="284">
        <f t="shared" si="154"/>
        <v>1581.03</v>
      </c>
    </row>
    <row r="9879" spans="1:7" x14ac:dyDescent="0.25">
      <c r="A9879" s="261" t="s">
        <v>5889</v>
      </c>
      <c r="B9879">
        <v>40661</v>
      </c>
      <c r="C9879" t="s">
        <v>10096</v>
      </c>
      <c r="D9879" t="s">
        <v>5701</v>
      </c>
      <c r="E9879" s="285">
        <v>972.06</v>
      </c>
      <c r="F9879" s="284"/>
      <c r="G9879" s="284">
        <f t="shared" si="154"/>
        <v>972.06</v>
      </c>
    </row>
    <row r="9880" spans="1:7" x14ac:dyDescent="0.25">
      <c r="A9880" s="261" t="s">
        <v>5889</v>
      </c>
      <c r="B9880">
        <v>3421</v>
      </c>
      <c r="C9880" t="s">
        <v>10097</v>
      </c>
      <c r="D9880" t="s">
        <v>5701</v>
      </c>
      <c r="E9880" s="285">
        <v>979.5</v>
      </c>
      <c r="F9880" s="284"/>
      <c r="G9880" s="284">
        <f t="shared" si="154"/>
        <v>979.5</v>
      </c>
    </row>
    <row r="9881" spans="1:7" x14ac:dyDescent="0.25">
      <c r="A9881" s="261" t="s">
        <v>5889</v>
      </c>
      <c r="B9881">
        <v>599</v>
      </c>
      <c r="C9881" t="s">
        <v>10098</v>
      </c>
      <c r="D9881" t="s">
        <v>5701</v>
      </c>
      <c r="E9881" s="285">
        <v>830.73</v>
      </c>
      <c r="F9881" s="284"/>
      <c r="G9881" s="284">
        <f t="shared" si="154"/>
        <v>830.73</v>
      </c>
    </row>
    <row r="9882" spans="1:7" x14ac:dyDescent="0.25">
      <c r="A9882" s="261" t="s">
        <v>5889</v>
      </c>
      <c r="B9882">
        <v>44053</v>
      </c>
      <c r="C9882" t="s">
        <v>10099</v>
      </c>
      <c r="D9882" t="s">
        <v>5694</v>
      </c>
      <c r="E9882" s="285">
        <v>1843.84</v>
      </c>
      <c r="F9882" s="284"/>
      <c r="G9882" s="284">
        <f t="shared" si="154"/>
        <v>1843.84</v>
      </c>
    </row>
    <row r="9883" spans="1:7" x14ac:dyDescent="0.25">
      <c r="A9883" s="261" t="s">
        <v>5889</v>
      </c>
      <c r="B9883">
        <v>3423</v>
      </c>
      <c r="C9883" t="s">
        <v>10100</v>
      </c>
      <c r="D9883" t="s">
        <v>5701</v>
      </c>
      <c r="E9883" s="285">
        <v>1381.32</v>
      </c>
      <c r="F9883" s="284"/>
      <c r="G9883" s="284">
        <f t="shared" si="154"/>
        <v>1381.32</v>
      </c>
    </row>
    <row r="9884" spans="1:7" x14ac:dyDescent="0.25">
      <c r="A9884" s="261" t="s">
        <v>5889</v>
      </c>
      <c r="B9884">
        <v>34381</v>
      </c>
      <c r="C9884" t="s">
        <v>10101</v>
      </c>
      <c r="D9884" t="s">
        <v>5694</v>
      </c>
      <c r="E9884" s="285">
        <v>335.43</v>
      </c>
      <c r="F9884" s="284"/>
      <c r="G9884" s="284">
        <f t="shared" si="154"/>
        <v>335.43</v>
      </c>
    </row>
    <row r="9885" spans="1:7" x14ac:dyDescent="0.25">
      <c r="A9885" s="261" t="s">
        <v>5889</v>
      </c>
      <c r="B9885">
        <v>34797</v>
      </c>
      <c r="C9885" t="s">
        <v>10102</v>
      </c>
      <c r="D9885" t="s">
        <v>5694</v>
      </c>
      <c r="E9885" s="285">
        <v>351.66</v>
      </c>
      <c r="F9885" s="284"/>
      <c r="G9885" s="284">
        <f t="shared" si="154"/>
        <v>351.66</v>
      </c>
    </row>
    <row r="9886" spans="1:7" x14ac:dyDescent="0.25">
      <c r="A9886" s="261" t="s">
        <v>5889</v>
      </c>
      <c r="B9886">
        <v>44054</v>
      </c>
      <c r="C9886" t="s">
        <v>10103</v>
      </c>
      <c r="D9886" t="s">
        <v>5694</v>
      </c>
      <c r="E9886" s="285">
        <v>661.46</v>
      </c>
      <c r="F9886" s="284"/>
      <c r="G9886" s="284">
        <f t="shared" si="154"/>
        <v>661.46</v>
      </c>
    </row>
    <row r="9887" spans="1:7" x14ac:dyDescent="0.25">
      <c r="A9887" s="261" t="s">
        <v>5889</v>
      </c>
      <c r="B9887">
        <v>44399</v>
      </c>
      <c r="C9887" t="s">
        <v>10104</v>
      </c>
      <c r="D9887" t="s">
        <v>5694</v>
      </c>
      <c r="E9887" s="285">
        <v>903.76</v>
      </c>
      <c r="F9887" s="284"/>
      <c r="G9887" s="284">
        <f t="shared" si="154"/>
        <v>903.76</v>
      </c>
    </row>
    <row r="9888" spans="1:7" x14ac:dyDescent="0.25">
      <c r="A9888" s="261" t="s">
        <v>5889</v>
      </c>
      <c r="B9888">
        <v>44503</v>
      </c>
      <c r="C9888" t="s">
        <v>10105</v>
      </c>
      <c r="D9888" t="s">
        <v>5699</v>
      </c>
      <c r="E9888" s="285">
        <v>15.02</v>
      </c>
      <c r="F9888" s="284"/>
      <c r="G9888" s="284">
        <f t="shared" si="154"/>
        <v>15.02</v>
      </c>
    </row>
    <row r="9889" spans="1:7" x14ac:dyDescent="0.25">
      <c r="A9889" s="261" t="s">
        <v>5889</v>
      </c>
      <c r="B9889">
        <v>41077</v>
      </c>
      <c r="C9889" t="s">
        <v>10106</v>
      </c>
      <c r="D9889" t="s">
        <v>5700</v>
      </c>
      <c r="E9889" s="285">
        <v>2635.67</v>
      </c>
      <c r="F9889" s="284"/>
      <c r="G9889" s="284">
        <f t="shared" si="154"/>
        <v>2635.67</v>
      </c>
    </row>
    <row r="9890" spans="1:7" x14ac:dyDescent="0.25">
      <c r="A9890" s="261" t="s">
        <v>5889</v>
      </c>
      <c r="B9890">
        <v>37963</v>
      </c>
      <c r="C9890" t="s">
        <v>10107</v>
      </c>
      <c r="D9890" t="s">
        <v>5694</v>
      </c>
      <c r="E9890" s="285">
        <v>4.3899999999999997</v>
      </c>
      <c r="F9890" s="284"/>
      <c r="G9890" s="284">
        <f t="shared" si="154"/>
        <v>4.3899999999999997</v>
      </c>
    </row>
    <row r="9891" spans="1:7" x14ac:dyDescent="0.25">
      <c r="A9891" s="261" t="s">
        <v>5889</v>
      </c>
      <c r="B9891">
        <v>37964</v>
      </c>
      <c r="C9891" t="s">
        <v>10108</v>
      </c>
      <c r="D9891" t="s">
        <v>5694</v>
      </c>
      <c r="E9891" s="285">
        <v>5.87</v>
      </c>
      <c r="F9891" s="284"/>
      <c r="G9891" s="284">
        <f t="shared" si="154"/>
        <v>5.87</v>
      </c>
    </row>
    <row r="9892" spans="1:7" x14ac:dyDescent="0.25">
      <c r="A9892" s="261" t="s">
        <v>5889</v>
      </c>
      <c r="B9892">
        <v>37965</v>
      </c>
      <c r="C9892" t="s">
        <v>10109</v>
      </c>
      <c r="D9892" t="s">
        <v>5694</v>
      </c>
      <c r="E9892" s="285">
        <v>8.4600000000000009</v>
      </c>
      <c r="F9892" s="284"/>
      <c r="G9892" s="284">
        <f t="shared" si="154"/>
        <v>8.4600000000000009</v>
      </c>
    </row>
    <row r="9893" spans="1:7" x14ac:dyDescent="0.25">
      <c r="A9893" s="261" t="s">
        <v>5889</v>
      </c>
      <c r="B9893">
        <v>37966</v>
      </c>
      <c r="C9893" t="s">
        <v>10110</v>
      </c>
      <c r="D9893" t="s">
        <v>5694</v>
      </c>
      <c r="E9893" s="285">
        <v>14.86</v>
      </c>
      <c r="F9893" s="284"/>
      <c r="G9893" s="284">
        <f t="shared" si="154"/>
        <v>14.86</v>
      </c>
    </row>
    <row r="9894" spans="1:7" x14ac:dyDescent="0.25">
      <c r="A9894" s="261" t="s">
        <v>5889</v>
      </c>
      <c r="B9894">
        <v>37967</v>
      </c>
      <c r="C9894" t="s">
        <v>10111</v>
      </c>
      <c r="D9894" t="s">
        <v>5694</v>
      </c>
      <c r="E9894" s="285">
        <v>24.97</v>
      </c>
      <c r="F9894" s="284"/>
      <c r="G9894" s="284">
        <f t="shared" si="154"/>
        <v>24.97</v>
      </c>
    </row>
    <row r="9895" spans="1:7" x14ac:dyDescent="0.25">
      <c r="A9895" s="261" t="s">
        <v>5889</v>
      </c>
      <c r="B9895">
        <v>37968</v>
      </c>
      <c r="C9895" t="s">
        <v>10112</v>
      </c>
      <c r="D9895" t="s">
        <v>5694</v>
      </c>
      <c r="E9895" s="285">
        <v>53.03</v>
      </c>
      <c r="F9895" s="284"/>
      <c r="G9895" s="284">
        <f t="shared" si="154"/>
        <v>53.03</v>
      </c>
    </row>
    <row r="9896" spans="1:7" x14ac:dyDescent="0.25">
      <c r="A9896" s="261" t="s">
        <v>5889</v>
      </c>
      <c r="B9896">
        <v>37969</v>
      </c>
      <c r="C9896" t="s">
        <v>10113</v>
      </c>
      <c r="D9896" t="s">
        <v>5694</v>
      </c>
      <c r="E9896" s="285">
        <v>134</v>
      </c>
      <c r="F9896" s="284"/>
      <c r="G9896" s="284">
        <f t="shared" si="154"/>
        <v>134</v>
      </c>
    </row>
    <row r="9897" spans="1:7" x14ac:dyDescent="0.25">
      <c r="A9897" s="261" t="s">
        <v>5889</v>
      </c>
      <c r="B9897">
        <v>37970</v>
      </c>
      <c r="C9897" t="s">
        <v>10114</v>
      </c>
      <c r="D9897" t="s">
        <v>5694</v>
      </c>
      <c r="E9897" s="285">
        <v>193.87</v>
      </c>
      <c r="F9897" s="284"/>
      <c r="G9897" s="284">
        <f t="shared" si="154"/>
        <v>193.87</v>
      </c>
    </row>
    <row r="9898" spans="1:7" x14ac:dyDescent="0.25">
      <c r="A9898" s="261" t="s">
        <v>5889</v>
      </c>
      <c r="B9898">
        <v>44251</v>
      </c>
      <c r="C9898" t="s">
        <v>10115</v>
      </c>
      <c r="D9898" t="s">
        <v>5694</v>
      </c>
      <c r="E9898" s="285">
        <v>223.93</v>
      </c>
      <c r="F9898" s="284"/>
      <c r="G9898" s="284">
        <f t="shared" si="154"/>
        <v>223.93</v>
      </c>
    </row>
    <row r="9899" spans="1:7" x14ac:dyDescent="0.25">
      <c r="A9899" s="261" t="s">
        <v>5889</v>
      </c>
      <c r="B9899">
        <v>21118</v>
      </c>
      <c r="C9899" t="s">
        <v>10116</v>
      </c>
      <c r="D9899" t="s">
        <v>5694</v>
      </c>
      <c r="E9899" s="285">
        <v>3.49</v>
      </c>
      <c r="F9899" s="284"/>
      <c r="G9899" s="284">
        <f t="shared" si="154"/>
        <v>3.49</v>
      </c>
    </row>
    <row r="9900" spans="1:7" x14ac:dyDescent="0.25">
      <c r="A9900" s="261" t="s">
        <v>5889</v>
      </c>
      <c r="B9900">
        <v>37956</v>
      </c>
      <c r="C9900" t="s">
        <v>10117</v>
      </c>
      <c r="D9900" t="s">
        <v>5694</v>
      </c>
      <c r="E9900" s="285">
        <v>4.28</v>
      </c>
      <c r="F9900" s="284"/>
      <c r="G9900" s="284">
        <f t="shared" si="154"/>
        <v>4.28</v>
      </c>
    </row>
    <row r="9901" spans="1:7" x14ac:dyDescent="0.25">
      <c r="A9901" s="261" t="s">
        <v>5889</v>
      </c>
      <c r="B9901">
        <v>37957</v>
      </c>
      <c r="C9901" t="s">
        <v>10118</v>
      </c>
      <c r="D9901" t="s">
        <v>5694</v>
      </c>
      <c r="E9901" s="285">
        <v>9.1199999999999992</v>
      </c>
      <c r="F9901" s="284"/>
      <c r="G9901" s="284">
        <f t="shared" si="154"/>
        <v>9.1199999999999992</v>
      </c>
    </row>
    <row r="9902" spans="1:7" x14ac:dyDescent="0.25">
      <c r="A9902" s="261" t="s">
        <v>5889</v>
      </c>
      <c r="B9902">
        <v>37958</v>
      </c>
      <c r="C9902" t="s">
        <v>10119</v>
      </c>
      <c r="D9902" t="s">
        <v>5694</v>
      </c>
      <c r="E9902" s="285">
        <v>16.48</v>
      </c>
      <c r="F9902" s="284"/>
      <c r="G9902" s="284">
        <f t="shared" si="154"/>
        <v>16.48</v>
      </c>
    </row>
    <row r="9903" spans="1:7" x14ac:dyDescent="0.25">
      <c r="A9903" s="261" t="s">
        <v>5889</v>
      </c>
      <c r="B9903">
        <v>37959</v>
      </c>
      <c r="C9903" t="s">
        <v>10120</v>
      </c>
      <c r="D9903" t="s">
        <v>5694</v>
      </c>
      <c r="E9903" s="285">
        <v>25.37</v>
      </c>
      <c r="F9903" s="284"/>
      <c r="G9903" s="284">
        <f t="shared" si="154"/>
        <v>25.37</v>
      </c>
    </row>
    <row r="9904" spans="1:7" x14ac:dyDescent="0.25">
      <c r="A9904" s="261" t="s">
        <v>5889</v>
      </c>
      <c r="B9904">
        <v>37960</v>
      </c>
      <c r="C9904" t="s">
        <v>10121</v>
      </c>
      <c r="D9904" t="s">
        <v>5694</v>
      </c>
      <c r="E9904" s="285">
        <v>64.84</v>
      </c>
      <c r="F9904" s="284"/>
      <c r="G9904" s="284">
        <f t="shared" si="154"/>
        <v>64.84</v>
      </c>
    </row>
    <row r="9905" spans="1:7" x14ac:dyDescent="0.25">
      <c r="A9905" s="261" t="s">
        <v>5889</v>
      </c>
      <c r="B9905">
        <v>37961</v>
      </c>
      <c r="C9905" t="s">
        <v>10122</v>
      </c>
      <c r="D9905" t="s">
        <v>5694</v>
      </c>
      <c r="E9905" s="285">
        <v>139.34</v>
      </c>
      <c r="F9905" s="284"/>
      <c r="G9905" s="284">
        <f t="shared" si="154"/>
        <v>139.34</v>
      </c>
    </row>
    <row r="9906" spans="1:7" x14ac:dyDescent="0.25">
      <c r="A9906" s="261" t="s">
        <v>5889</v>
      </c>
      <c r="B9906">
        <v>37962</v>
      </c>
      <c r="C9906" t="s">
        <v>10123</v>
      </c>
      <c r="D9906" t="s">
        <v>5694</v>
      </c>
      <c r="E9906" s="285">
        <v>160.63999999999999</v>
      </c>
      <c r="F9906" s="284"/>
      <c r="G9906" s="284">
        <f t="shared" si="154"/>
        <v>160.63999999999999</v>
      </c>
    </row>
    <row r="9907" spans="1:7" x14ac:dyDescent="0.25">
      <c r="A9907" s="261" t="s">
        <v>5889</v>
      </c>
      <c r="B9907">
        <v>3533</v>
      </c>
      <c r="C9907" t="s">
        <v>10124</v>
      </c>
      <c r="D9907" t="s">
        <v>5694</v>
      </c>
      <c r="E9907" s="285">
        <v>3.17</v>
      </c>
      <c r="F9907" s="284"/>
      <c r="G9907" s="284">
        <f t="shared" si="154"/>
        <v>3.17</v>
      </c>
    </row>
    <row r="9908" spans="1:7" x14ac:dyDescent="0.25">
      <c r="A9908" s="261" t="s">
        <v>5889</v>
      </c>
      <c r="B9908">
        <v>3538</v>
      </c>
      <c r="C9908" t="s">
        <v>10125</v>
      </c>
      <c r="D9908" t="s">
        <v>5694</v>
      </c>
      <c r="E9908" s="285">
        <v>6</v>
      </c>
      <c r="F9908" s="284"/>
      <c r="G9908" s="284">
        <f t="shared" si="154"/>
        <v>6</v>
      </c>
    </row>
    <row r="9909" spans="1:7" x14ac:dyDescent="0.25">
      <c r="A9909" s="261" t="s">
        <v>5889</v>
      </c>
      <c r="B9909">
        <v>3498</v>
      </c>
      <c r="C9909" t="s">
        <v>10126</v>
      </c>
      <c r="D9909" t="s">
        <v>5694</v>
      </c>
      <c r="E9909" s="285">
        <v>5.82</v>
      </c>
      <c r="F9909" s="284"/>
      <c r="G9909" s="284">
        <f t="shared" si="154"/>
        <v>5.82</v>
      </c>
    </row>
    <row r="9910" spans="1:7" x14ac:dyDescent="0.25">
      <c r="A9910" s="261" t="s">
        <v>5889</v>
      </c>
      <c r="B9910">
        <v>3496</v>
      </c>
      <c r="C9910" t="s">
        <v>10127</v>
      </c>
      <c r="D9910" t="s">
        <v>5694</v>
      </c>
      <c r="E9910" s="285">
        <v>3.89</v>
      </c>
      <c r="F9910" s="284"/>
      <c r="G9910" s="284">
        <f t="shared" si="154"/>
        <v>3.89</v>
      </c>
    </row>
    <row r="9911" spans="1:7" x14ac:dyDescent="0.25">
      <c r="A9911" s="261" t="s">
        <v>5889</v>
      </c>
      <c r="B9911">
        <v>38429</v>
      </c>
      <c r="C9911" t="s">
        <v>10128</v>
      </c>
      <c r="D9911" t="s">
        <v>5694</v>
      </c>
      <c r="E9911" s="285">
        <v>11.86</v>
      </c>
      <c r="F9911" s="284"/>
      <c r="G9911" s="284">
        <f t="shared" si="154"/>
        <v>11.86</v>
      </c>
    </row>
    <row r="9912" spans="1:7" x14ac:dyDescent="0.25">
      <c r="A9912" s="261" t="s">
        <v>5889</v>
      </c>
      <c r="B9912">
        <v>38431</v>
      </c>
      <c r="C9912" t="s">
        <v>10129</v>
      </c>
      <c r="D9912" t="s">
        <v>5694</v>
      </c>
      <c r="E9912" s="285">
        <v>14.88</v>
      </c>
      <c r="F9912" s="284"/>
      <c r="G9912" s="284">
        <f t="shared" si="154"/>
        <v>14.88</v>
      </c>
    </row>
    <row r="9913" spans="1:7" x14ac:dyDescent="0.25">
      <c r="A9913" s="261" t="s">
        <v>5889</v>
      </c>
      <c r="B9913">
        <v>38430</v>
      </c>
      <c r="C9913" t="s">
        <v>10130</v>
      </c>
      <c r="D9913" t="s">
        <v>5694</v>
      </c>
      <c r="E9913" s="285">
        <v>23.07</v>
      </c>
      <c r="F9913" s="284"/>
      <c r="G9913" s="284">
        <f t="shared" si="154"/>
        <v>23.07</v>
      </c>
    </row>
    <row r="9914" spans="1:7" x14ac:dyDescent="0.25">
      <c r="A9914" s="261" t="s">
        <v>5889</v>
      </c>
      <c r="B9914">
        <v>36348</v>
      </c>
      <c r="C9914" t="s">
        <v>10131</v>
      </c>
      <c r="D9914" t="s">
        <v>5694</v>
      </c>
      <c r="E9914" s="285">
        <v>2.0099999999999998</v>
      </c>
      <c r="F9914" s="284"/>
      <c r="G9914" s="284">
        <f t="shared" si="154"/>
        <v>2.0099999999999998</v>
      </c>
    </row>
    <row r="9915" spans="1:7" x14ac:dyDescent="0.25">
      <c r="A9915" s="261" t="s">
        <v>5889</v>
      </c>
      <c r="B9915">
        <v>36349</v>
      </c>
      <c r="C9915" t="s">
        <v>10132</v>
      </c>
      <c r="D9915" t="s">
        <v>5694</v>
      </c>
      <c r="E9915" s="285">
        <v>2.78</v>
      </c>
      <c r="F9915" s="284"/>
      <c r="G9915" s="284">
        <f t="shared" si="154"/>
        <v>2.78</v>
      </c>
    </row>
    <row r="9916" spans="1:7" x14ac:dyDescent="0.25">
      <c r="A9916" s="261" t="s">
        <v>5889</v>
      </c>
      <c r="B9916">
        <v>38987</v>
      </c>
      <c r="C9916" t="s">
        <v>10133</v>
      </c>
      <c r="D9916" t="s">
        <v>5694</v>
      </c>
      <c r="E9916" s="285">
        <v>13.36</v>
      </c>
      <c r="F9916" s="284"/>
      <c r="G9916" s="284">
        <f t="shared" si="154"/>
        <v>13.36</v>
      </c>
    </row>
    <row r="9917" spans="1:7" x14ac:dyDescent="0.25">
      <c r="A9917" s="261" t="s">
        <v>5889</v>
      </c>
      <c r="B9917">
        <v>38988</v>
      </c>
      <c r="C9917" t="s">
        <v>10134</v>
      </c>
      <c r="D9917" t="s">
        <v>5694</v>
      </c>
      <c r="E9917" s="285">
        <v>21.77</v>
      </c>
      <c r="F9917" s="284"/>
      <c r="G9917" s="284">
        <f t="shared" si="154"/>
        <v>21.77</v>
      </c>
    </row>
    <row r="9918" spans="1:7" x14ac:dyDescent="0.25">
      <c r="A9918" s="261" t="s">
        <v>5889</v>
      </c>
      <c r="B9918">
        <v>38989</v>
      </c>
      <c r="C9918" t="s">
        <v>10135</v>
      </c>
      <c r="D9918" t="s">
        <v>5694</v>
      </c>
      <c r="E9918" s="285">
        <v>36.619999999999997</v>
      </c>
      <c r="F9918" s="284"/>
      <c r="G9918" s="284">
        <f t="shared" si="154"/>
        <v>36.619999999999997</v>
      </c>
    </row>
    <row r="9919" spans="1:7" x14ac:dyDescent="0.25">
      <c r="A9919" s="261" t="s">
        <v>5889</v>
      </c>
      <c r="B9919">
        <v>38990</v>
      </c>
      <c r="C9919" t="s">
        <v>10136</v>
      </c>
      <c r="D9919" t="s">
        <v>5694</v>
      </c>
      <c r="E9919" s="285">
        <v>73.19</v>
      </c>
      <c r="F9919" s="284"/>
      <c r="G9919" s="284">
        <f t="shared" si="154"/>
        <v>73.19</v>
      </c>
    </row>
    <row r="9920" spans="1:7" x14ac:dyDescent="0.25">
      <c r="A9920" s="261" t="s">
        <v>5889</v>
      </c>
      <c r="B9920">
        <v>38991</v>
      </c>
      <c r="C9920" t="s">
        <v>10137</v>
      </c>
      <c r="D9920" t="s">
        <v>5694</v>
      </c>
      <c r="E9920" s="285">
        <v>131.69999999999999</v>
      </c>
      <c r="F9920" s="284"/>
      <c r="G9920" s="284">
        <f t="shared" si="154"/>
        <v>131.69999999999999</v>
      </c>
    </row>
    <row r="9921" spans="1:7" x14ac:dyDescent="0.25">
      <c r="A9921" s="261" t="s">
        <v>5889</v>
      </c>
      <c r="B9921">
        <v>38433</v>
      </c>
      <c r="C9921" t="s">
        <v>10138</v>
      </c>
      <c r="D9921" t="s">
        <v>5694</v>
      </c>
      <c r="E9921" s="285">
        <v>6.81</v>
      </c>
      <c r="F9921" s="284"/>
      <c r="G9921" s="284">
        <f t="shared" si="154"/>
        <v>6.81</v>
      </c>
    </row>
    <row r="9922" spans="1:7" x14ac:dyDescent="0.25">
      <c r="A9922" s="261" t="s">
        <v>5889</v>
      </c>
      <c r="B9922">
        <v>38440</v>
      </c>
      <c r="C9922" t="s">
        <v>10139</v>
      </c>
      <c r="D9922" t="s">
        <v>5694</v>
      </c>
      <c r="E9922" s="285">
        <v>287.02</v>
      </c>
      <c r="F9922" s="284"/>
      <c r="G9922" s="284">
        <f t="shared" si="154"/>
        <v>287.02</v>
      </c>
    </row>
    <row r="9923" spans="1:7" x14ac:dyDescent="0.25">
      <c r="A9923" s="261" t="s">
        <v>5889</v>
      </c>
      <c r="B9923">
        <v>36359</v>
      </c>
      <c r="C9923" t="s">
        <v>10140</v>
      </c>
      <c r="D9923" t="s">
        <v>5694</v>
      </c>
      <c r="E9923" s="285">
        <v>1.79</v>
      </c>
      <c r="F9923" s="284"/>
      <c r="G9923" s="284">
        <f t="shared" ref="G9923:G9986" si="155">E9923-F9923</f>
        <v>1.79</v>
      </c>
    </row>
    <row r="9924" spans="1:7" x14ac:dyDescent="0.25">
      <c r="A9924" s="261" t="s">
        <v>5889</v>
      </c>
      <c r="B9924">
        <v>36360</v>
      </c>
      <c r="C9924" t="s">
        <v>10141</v>
      </c>
      <c r="D9924" t="s">
        <v>5694</v>
      </c>
      <c r="E9924" s="285">
        <v>2.41</v>
      </c>
      <c r="F9924" s="284"/>
      <c r="G9924" s="284">
        <f t="shared" si="155"/>
        <v>2.41</v>
      </c>
    </row>
    <row r="9925" spans="1:7" x14ac:dyDescent="0.25">
      <c r="A9925" s="261" t="s">
        <v>5889</v>
      </c>
      <c r="B9925">
        <v>38434</v>
      </c>
      <c r="C9925" t="s">
        <v>10142</v>
      </c>
      <c r="D9925" t="s">
        <v>5694</v>
      </c>
      <c r="E9925" s="285">
        <v>3.67</v>
      </c>
      <c r="F9925" s="284"/>
      <c r="G9925" s="284">
        <f t="shared" si="155"/>
        <v>3.67</v>
      </c>
    </row>
    <row r="9926" spans="1:7" x14ac:dyDescent="0.25">
      <c r="A9926" s="261" t="s">
        <v>5889</v>
      </c>
      <c r="B9926">
        <v>38435</v>
      </c>
      <c r="C9926" t="s">
        <v>10143</v>
      </c>
      <c r="D9926" t="s">
        <v>5694</v>
      </c>
      <c r="E9926" s="285">
        <v>8.25</v>
      </c>
      <c r="F9926" s="284"/>
      <c r="G9926" s="284">
        <f t="shared" si="155"/>
        <v>8.25</v>
      </c>
    </row>
    <row r="9927" spans="1:7" x14ac:dyDescent="0.25">
      <c r="A9927" s="261" t="s">
        <v>5889</v>
      </c>
      <c r="B9927">
        <v>38436</v>
      </c>
      <c r="C9927" t="s">
        <v>10144</v>
      </c>
      <c r="D9927" t="s">
        <v>5694</v>
      </c>
      <c r="E9927" s="285">
        <v>13.68</v>
      </c>
      <c r="F9927" s="284"/>
      <c r="G9927" s="284">
        <f t="shared" si="155"/>
        <v>13.68</v>
      </c>
    </row>
    <row r="9928" spans="1:7" x14ac:dyDescent="0.25">
      <c r="A9928" s="261" t="s">
        <v>5889</v>
      </c>
      <c r="B9928">
        <v>38437</v>
      </c>
      <c r="C9928" t="s">
        <v>10145</v>
      </c>
      <c r="D9928" t="s">
        <v>5694</v>
      </c>
      <c r="E9928" s="285">
        <v>22.2</v>
      </c>
      <c r="F9928" s="284"/>
      <c r="G9928" s="284">
        <f t="shared" si="155"/>
        <v>22.2</v>
      </c>
    </row>
    <row r="9929" spans="1:7" x14ac:dyDescent="0.25">
      <c r="A9929" s="261" t="s">
        <v>5889</v>
      </c>
      <c r="B9929">
        <v>38438</v>
      </c>
      <c r="C9929" t="s">
        <v>10146</v>
      </c>
      <c r="D9929" t="s">
        <v>5694</v>
      </c>
      <c r="E9929" s="285">
        <v>64.39</v>
      </c>
      <c r="F9929" s="284"/>
      <c r="G9929" s="284">
        <f t="shared" si="155"/>
        <v>64.39</v>
      </c>
    </row>
    <row r="9930" spans="1:7" x14ac:dyDescent="0.25">
      <c r="A9930" s="261" t="s">
        <v>5889</v>
      </c>
      <c r="B9930">
        <v>38439</v>
      </c>
      <c r="C9930" t="s">
        <v>10147</v>
      </c>
      <c r="D9930" t="s">
        <v>5694</v>
      </c>
      <c r="E9930" s="285">
        <v>81.819999999999993</v>
      </c>
      <c r="F9930" s="284"/>
      <c r="G9930" s="284">
        <f t="shared" si="155"/>
        <v>81.819999999999993</v>
      </c>
    </row>
    <row r="9931" spans="1:7" x14ac:dyDescent="0.25">
      <c r="A9931" s="261" t="s">
        <v>5889</v>
      </c>
      <c r="B9931">
        <v>10836</v>
      </c>
      <c r="C9931" t="s">
        <v>10148</v>
      </c>
      <c r="D9931" t="s">
        <v>5694</v>
      </c>
      <c r="E9931" s="285">
        <v>21.46</v>
      </c>
      <c r="F9931" s="284"/>
      <c r="G9931" s="284">
        <f t="shared" si="155"/>
        <v>21.46</v>
      </c>
    </row>
    <row r="9932" spans="1:7" x14ac:dyDescent="0.25">
      <c r="A9932" s="261" t="s">
        <v>5889</v>
      </c>
      <c r="B9932">
        <v>10835</v>
      </c>
      <c r="C9932" t="s">
        <v>10149</v>
      </c>
      <c r="D9932" t="s">
        <v>5694</v>
      </c>
      <c r="E9932" s="285">
        <v>5.99</v>
      </c>
      <c r="F9932" s="284"/>
      <c r="G9932" s="284">
        <f t="shared" si="155"/>
        <v>5.99</v>
      </c>
    </row>
    <row r="9933" spans="1:7" x14ac:dyDescent="0.25">
      <c r="A9933" s="261" t="s">
        <v>5889</v>
      </c>
      <c r="B9933">
        <v>3475</v>
      </c>
      <c r="C9933" t="s">
        <v>10150</v>
      </c>
      <c r="D9933" t="s">
        <v>5694</v>
      </c>
      <c r="E9933" s="285">
        <v>5.55</v>
      </c>
      <c r="F9933" s="284"/>
      <c r="G9933" s="284">
        <f t="shared" si="155"/>
        <v>5.55</v>
      </c>
    </row>
    <row r="9934" spans="1:7" x14ac:dyDescent="0.25">
      <c r="A9934" s="261" t="s">
        <v>5889</v>
      </c>
      <c r="B9934">
        <v>3485</v>
      </c>
      <c r="C9934" t="s">
        <v>10151</v>
      </c>
      <c r="D9934" t="s">
        <v>5694</v>
      </c>
      <c r="E9934" s="285">
        <v>15.35</v>
      </c>
      <c r="F9934" s="284"/>
      <c r="G9934" s="284">
        <f t="shared" si="155"/>
        <v>15.35</v>
      </c>
    </row>
    <row r="9935" spans="1:7" x14ac:dyDescent="0.25">
      <c r="A9935" s="261" t="s">
        <v>5889</v>
      </c>
      <c r="B9935">
        <v>3534</v>
      </c>
      <c r="C9935" t="s">
        <v>10152</v>
      </c>
      <c r="D9935" t="s">
        <v>5694</v>
      </c>
      <c r="E9935" s="285">
        <v>8.8000000000000007</v>
      </c>
      <c r="F9935" s="284"/>
      <c r="G9935" s="284">
        <f t="shared" si="155"/>
        <v>8.8000000000000007</v>
      </c>
    </row>
    <row r="9936" spans="1:7" x14ac:dyDescent="0.25">
      <c r="A9936" s="261" t="s">
        <v>5889</v>
      </c>
      <c r="B9936">
        <v>3543</v>
      </c>
      <c r="C9936" t="s">
        <v>10153</v>
      </c>
      <c r="D9936" t="s">
        <v>5694</v>
      </c>
      <c r="E9936" s="285">
        <v>2.04</v>
      </c>
      <c r="F9936" s="284"/>
      <c r="G9936" s="284">
        <f t="shared" si="155"/>
        <v>2.04</v>
      </c>
    </row>
    <row r="9937" spans="1:7" x14ac:dyDescent="0.25">
      <c r="A9937" s="261" t="s">
        <v>5889</v>
      </c>
      <c r="B9937">
        <v>3482</v>
      </c>
      <c r="C9937" t="s">
        <v>10154</v>
      </c>
      <c r="D9937" t="s">
        <v>5694</v>
      </c>
      <c r="E9937" s="285">
        <v>6.29</v>
      </c>
      <c r="F9937" s="284"/>
      <c r="G9937" s="284">
        <f t="shared" si="155"/>
        <v>6.29</v>
      </c>
    </row>
    <row r="9938" spans="1:7" x14ac:dyDescent="0.25">
      <c r="A9938" s="261" t="s">
        <v>5889</v>
      </c>
      <c r="B9938">
        <v>3505</v>
      </c>
      <c r="C9938" t="s">
        <v>10155</v>
      </c>
      <c r="D9938" t="s">
        <v>5694</v>
      </c>
      <c r="E9938" s="285">
        <v>3.04</v>
      </c>
      <c r="F9938" s="284"/>
      <c r="G9938" s="284">
        <f t="shared" si="155"/>
        <v>3.04</v>
      </c>
    </row>
    <row r="9939" spans="1:7" x14ac:dyDescent="0.25">
      <c r="A9939" s="261" t="s">
        <v>5889</v>
      </c>
      <c r="B9939">
        <v>3521</v>
      </c>
      <c r="C9939" t="s">
        <v>10156</v>
      </c>
      <c r="D9939" t="s">
        <v>5694</v>
      </c>
      <c r="E9939" s="285">
        <v>2.29</v>
      </c>
      <c r="F9939" s="284"/>
      <c r="G9939" s="284">
        <f t="shared" si="155"/>
        <v>2.29</v>
      </c>
    </row>
    <row r="9940" spans="1:7" x14ac:dyDescent="0.25">
      <c r="A9940" s="261" t="s">
        <v>5889</v>
      </c>
      <c r="B9940">
        <v>3531</v>
      </c>
      <c r="C9940" t="s">
        <v>10157</v>
      </c>
      <c r="D9940" t="s">
        <v>5694</v>
      </c>
      <c r="E9940" s="285">
        <v>4.3600000000000003</v>
      </c>
      <c r="F9940" s="284"/>
      <c r="G9940" s="284">
        <f t="shared" si="155"/>
        <v>4.3600000000000003</v>
      </c>
    </row>
    <row r="9941" spans="1:7" x14ac:dyDescent="0.25">
      <c r="A9941" s="261" t="s">
        <v>5889</v>
      </c>
      <c r="B9941">
        <v>3522</v>
      </c>
      <c r="C9941" t="s">
        <v>10158</v>
      </c>
      <c r="D9941" t="s">
        <v>5694</v>
      </c>
      <c r="E9941" s="285">
        <v>2.81</v>
      </c>
      <c r="F9941" s="284"/>
      <c r="G9941" s="284">
        <f t="shared" si="155"/>
        <v>2.81</v>
      </c>
    </row>
    <row r="9942" spans="1:7" x14ac:dyDescent="0.25">
      <c r="A9942" s="261" t="s">
        <v>5889</v>
      </c>
      <c r="B9942">
        <v>3527</v>
      </c>
      <c r="C9942" t="s">
        <v>10159</v>
      </c>
      <c r="D9942" t="s">
        <v>5694</v>
      </c>
      <c r="E9942" s="285">
        <v>14.79</v>
      </c>
      <c r="F9942" s="284"/>
      <c r="G9942" s="284">
        <f t="shared" si="155"/>
        <v>14.79</v>
      </c>
    </row>
    <row r="9943" spans="1:7" x14ac:dyDescent="0.25">
      <c r="A9943" s="261" t="s">
        <v>5889</v>
      </c>
      <c r="B9943">
        <v>3516</v>
      </c>
      <c r="C9943" t="s">
        <v>10160</v>
      </c>
      <c r="D9943" t="s">
        <v>5694</v>
      </c>
      <c r="E9943" s="285">
        <v>2.4700000000000002</v>
      </c>
      <c r="F9943" s="284"/>
      <c r="G9943" s="284">
        <f t="shared" si="155"/>
        <v>2.4700000000000002</v>
      </c>
    </row>
    <row r="9944" spans="1:7" x14ac:dyDescent="0.25">
      <c r="A9944" s="261" t="s">
        <v>5889</v>
      </c>
      <c r="B9944">
        <v>3517</v>
      </c>
      <c r="C9944" t="s">
        <v>10161</v>
      </c>
      <c r="D9944" t="s">
        <v>5694</v>
      </c>
      <c r="E9944" s="285">
        <v>2.23</v>
      </c>
      <c r="F9944" s="284"/>
      <c r="G9944" s="284">
        <f t="shared" si="155"/>
        <v>2.23</v>
      </c>
    </row>
    <row r="9945" spans="1:7" x14ac:dyDescent="0.25">
      <c r="A9945" s="261" t="s">
        <v>5889</v>
      </c>
      <c r="B9945">
        <v>3515</v>
      </c>
      <c r="C9945" t="s">
        <v>10162</v>
      </c>
      <c r="D9945" t="s">
        <v>5694</v>
      </c>
      <c r="E9945" s="285">
        <v>7.54</v>
      </c>
      <c r="F9945" s="284"/>
      <c r="G9945" s="284">
        <f t="shared" si="155"/>
        <v>7.54</v>
      </c>
    </row>
    <row r="9946" spans="1:7" x14ac:dyDescent="0.25">
      <c r="A9946" s="261" t="s">
        <v>5889</v>
      </c>
      <c r="B9946">
        <v>20147</v>
      </c>
      <c r="C9946" t="s">
        <v>10163</v>
      </c>
      <c r="D9946" t="s">
        <v>5694</v>
      </c>
      <c r="E9946" s="285">
        <v>6.2</v>
      </c>
      <c r="F9946" s="284"/>
      <c r="G9946" s="284">
        <f t="shared" si="155"/>
        <v>6.2</v>
      </c>
    </row>
    <row r="9947" spans="1:7" x14ac:dyDescent="0.25">
      <c r="A9947" s="261" t="s">
        <v>5889</v>
      </c>
      <c r="B9947">
        <v>3524</v>
      </c>
      <c r="C9947" t="s">
        <v>10164</v>
      </c>
      <c r="D9947" t="s">
        <v>5694</v>
      </c>
      <c r="E9947" s="285">
        <v>9.34</v>
      </c>
      <c r="F9947" s="284"/>
      <c r="G9947" s="284">
        <f t="shared" si="155"/>
        <v>9.34</v>
      </c>
    </row>
    <row r="9948" spans="1:7" x14ac:dyDescent="0.25">
      <c r="A9948" s="261" t="s">
        <v>5889</v>
      </c>
      <c r="B9948">
        <v>3532</v>
      </c>
      <c r="C9948" t="s">
        <v>10165</v>
      </c>
      <c r="D9948" t="s">
        <v>5694</v>
      </c>
      <c r="E9948" s="285">
        <v>21.57</v>
      </c>
      <c r="F9948" s="284"/>
      <c r="G9948" s="284">
        <f t="shared" si="155"/>
        <v>21.57</v>
      </c>
    </row>
    <row r="9949" spans="1:7" x14ac:dyDescent="0.25">
      <c r="A9949" s="261" t="s">
        <v>5889</v>
      </c>
      <c r="B9949">
        <v>3528</v>
      </c>
      <c r="C9949" t="s">
        <v>10166</v>
      </c>
      <c r="D9949" t="s">
        <v>5694</v>
      </c>
      <c r="E9949" s="285">
        <v>9.66</v>
      </c>
      <c r="F9949" s="284"/>
      <c r="G9949" s="284">
        <f t="shared" si="155"/>
        <v>9.66</v>
      </c>
    </row>
    <row r="9950" spans="1:7" x14ac:dyDescent="0.25">
      <c r="A9950" s="261" t="s">
        <v>5889</v>
      </c>
      <c r="B9950">
        <v>37952</v>
      </c>
      <c r="C9950" t="s">
        <v>10167</v>
      </c>
      <c r="D9950" t="s">
        <v>5694</v>
      </c>
      <c r="E9950" s="285">
        <v>69.239999999999995</v>
      </c>
      <c r="F9950" s="284"/>
      <c r="G9950" s="284">
        <f t="shared" si="155"/>
        <v>69.239999999999995</v>
      </c>
    </row>
    <row r="9951" spans="1:7" x14ac:dyDescent="0.25">
      <c r="A9951" s="261" t="s">
        <v>5889</v>
      </c>
      <c r="B9951">
        <v>37951</v>
      </c>
      <c r="C9951" t="s">
        <v>10168</v>
      </c>
      <c r="D9951" t="s">
        <v>5694</v>
      </c>
      <c r="E9951" s="285">
        <v>2.6</v>
      </c>
      <c r="F9951" s="284"/>
      <c r="G9951" s="284">
        <f t="shared" si="155"/>
        <v>2.6</v>
      </c>
    </row>
    <row r="9952" spans="1:7" x14ac:dyDescent="0.25">
      <c r="A9952" s="261" t="s">
        <v>5889</v>
      </c>
      <c r="B9952">
        <v>3518</v>
      </c>
      <c r="C9952" t="s">
        <v>10169</v>
      </c>
      <c r="D9952" t="s">
        <v>5694</v>
      </c>
      <c r="E9952" s="285">
        <v>4</v>
      </c>
      <c r="F9952" s="284"/>
      <c r="G9952" s="284">
        <f t="shared" si="155"/>
        <v>4</v>
      </c>
    </row>
    <row r="9953" spans="1:7" x14ac:dyDescent="0.25">
      <c r="A9953" s="261" t="s">
        <v>5889</v>
      </c>
      <c r="B9953">
        <v>3519</v>
      </c>
      <c r="C9953" t="s">
        <v>10170</v>
      </c>
      <c r="D9953" t="s">
        <v>5694</v>
      </c>
      <c r="E9953" s="285">
        <v>8.3800000000000008</v>
      </c>
      <c r="F9953" s="284"/>
      <c r="G9953" s="284">
        <f t="shared" si="155"/>
        <v>8.3800000000000008</v>
      </c>
    </row>
    <row r="9954" spans="1:7" x14ac:dyDescent="0.25">
      <c r="A9954" s="261" t="s">
        <v>5889</v>
      </c>
      <c r="B9954">
        <v>3520</v>
      </c>
      <c r="C9954" t="s">
        <v>10171</v>
      </c>
      <c r="D9954" t="s">
        <v>5694</v>
      </c>
      <c r="E9954" s="285">
        <v>8.7799999999999994</v>
      </c>
      <c r="F9954" s="284"/>
      <c r="G9954" s="284">
        <f t="shared" si="155"/>
        <v>8.7799999999999994</v>
      </c>
    </row>
    <row r="9955" spans="1:7" x14ac:dyDescent="0.25">
      <c r="A9955" s="261" t="s">
        <v>5889</v>
      </c>
      <c r="B9955">
        <v>37950</v>
      </c>
      <c r="C9955" t="s">
        <v>10172</v>
      </c>
      <c r="D9955" t="s">
        <v>5694</v>
      </c>
      <c r="E9955" s="285">
        <v>63.74</v>
      </c>
      <c r="F9955" s="284"/>
      <c r="G9955" s="284">
        <f t="shared" si="155"/>
        <v>63.74</v>
      </c>
    </row>
    <row r="9956" spans="1:7" x14ac:dyDescent="0.25">
      <c r="A9956" s="261" t="s">
        <v>5889</v>
      </c>
      <c r="B9956">
        <v>37949</v>
      </c>
      <c r="C9956" t="s">
        <v>10173</v>
      </c>
      <c r="D9956" t="s">
        <v>5694</v>
      </c>
      <c r="E9956" s="285">
        <v>2.35</v>
      </c>
      <c r="F9956" s="284"/>
      <c r="G9956" s="284">
        <f t="shared" si="155"/>
        <v>2.35</v>
      </c>
    </row>
    <row r="9957" spans="1:7" x14ac:dyDescent="0.25">
      <c r="A9957" s="261" t="s">
        <v>5889</v>
      </c>
      <c r="B9957">
        <v>3526</v>
      </c>
      <c r="C9957" t="s">
        <v>10174</v>
      </c>
      <c r="D9957" t="s">
        <v>5694</v>
      </c>
      <c r="E9957" s="285">
        <v>3.23</v>
      </c>
      <c r="F9957" s="284"/>
      <c r="G9957" s="284">
        <f t="shared" si="155"/>
        <v>3.23</v>
      </c>
    </row>
    <row r="9958" spans="1:7" x14ac:dyDescent="0.25">
      <c r="A9958" s="261" t="s">
        <v>5889</v>
      </c>
      <c r="B9958">
        <v>3509</v>
      </c>
      <c r="C9958" t="s">
        <v>10175</v>
      </c>
      <c r="D9958" t="s">
        <v>5694</v>
      </c>
      <c r="E9958" s="285">
        <v>7.35</v>
      </c>
      <c r="F9958" s="284"/>
      <c r="G9958" s="284">
        <f t="shared" si="155"/>
        <v>7.35</v>
      </c>
    </row>
    <row r="9959" spans="1:7" x14ac:dyDescent="0.25">
      <c r="A9959" s="261" t="s">
        <v>5889</v>
      </c>
      <c r="B9959">
        <v>3530</v>
      </c>
      <c r="C9959" t="s">
        <v>10176</v>
      </c>
      <c r="D9959" t="s">
        <v>5694</v>
      </c>
      <c r="E9959" s="285">
        <v>239.53</v>
      </c>
      <c r="F9959" s="284"/>
      <c r="G9959" s="284">
        <f t="shared" si="155"/>
        <v>239.53</v>
      </c>
    </row>
    <row r="9960" spans="1:7" x14ac:dyDescent="0.25">
      <c r="A9960" s="261" t="s">
        <v>5889</v>
      </c>
      <c r="B9960">
        <v>3542</v>
      </c>
      <c r="C9960" t="s">
        <v>10177</v>
      </c>
      <c r="D9960" t="s">
        <v>5694</v>
      </c>
      <c r="E9960" s="285">
        <v>0.69</v>
      </c>
      <c r="F9960" s="284"/>
      <c r="G9960" s="284">
        <f t="shared" si="155"/>
        <v>0.69</v>
      </c>
    </row>
    <row r="9961" spans="1:7" x14ac:dyDescent="0.25">
      <c r="A9961" s="261" t="s">
        <v>5889</v>
      </c>
      <c r="B9961">
        <v>3529</v>
      </c>
      <c r="C9961" t="s">
        <v>10178</v>
      </c>
      <c r="D9961" t="s">
        <v>5694</v>
      </c>
      <c r="E9961" s="285">
        <v>0.84</v>
      </c>
      <c r="F9961" s="284"/>
      <c r="G9961" s="284">
        <f t="shared" si="155"/>
        <v>0.84</v>
      </c>
    </row>
    <row r="9962" spans="1:7" x14ac:dyDescent="0.25">
      <c r="A9962" s="261" t="s">
        <v>5889</v>
      </c>
      <c r="B9962">
        <v>3536</v>
      </c>
      <c r="C9962" t="s">
        <v>10179</v>
      </c>
      <c r="D9962" t="s">
        <v>5694</v>
      </c>
      <c r="E9962" s="285">
        <v>2.81</v>
      </c>
      <c r="F9962" s="284"/>
      <c r="G9962" s="284">
        <f t="shared" si="155"/>
        <v>2.81</v>
      </c>
    </row>
    <row r="9963" spans="1:7" x14ac:dyDescent="0.25">
      <c r="A9963" s="261" t="s">
        <v>5889</v>
      </c>
      <c r="B9963">
        <v>3535</v>
      </c>
      <c r="C9963" t="s">
        <v>10180</v>
      </c>
      <c r="D9963" t="s">
        <v>5694</v>
      </c>
      <c r="E9963" s="285">
        <v>6.84</v>
      </c>
      <c r="F9963" s="284"/>
      <c r="G9963" s="284">
        <f t="shared" si="155"/>
        <v>6.84</v>
      </c>
    </row>
    <row r="9964" spans="1:7" x14ac:dyDescent="0.25">
      <c r="A9964" s="261" t="s">
        <v>5889</v>
      </c>
      <c r="B9964">
        <v>3540</v>
      </c>
      <c r="C9964" t="s">
        <v>10181</v>
      </c>
      <c r="D9964" t="s">
        <v>5694</v>
      </c>
      <c r="E9964" s="285">
        <v>5.78</v>
      </c>
      <c r="F9964" s="284"/>
      <c r="G9964" s="284">
        <f t="shared" si="155"/>
        <v>5.78</v>
      </c>
    </row>
    <row r="9965" spans="1:7" x14ac:dyDescent="0.25">
      <c r="A9965" s="261" t="s">
        <v>5889</v>
      </c>
      <c r="B9965">
        <v>3539</v>
      </c>
      <c r="C9965" t="s">
        <v>10182</v>
      </c>
      <c r="D9965" t="s">
        <v>5694</v>
      </c>
      <c r="E9965" s="285">
        <v>33.53</v>
      </c>
      <c r="F9965" s="284"/>
      <c r="G9965" s="284">
        <f t="shared" si="155"/>
        <v>33.53</v>
      </c>
    </row>
    <row r="9966" spans="1:7" x14ac:dyDescent="0.25">
      <c r="A9966" s="261" t="s">
        <v>5889</v>
      </c>
      <c r="B9966">
        <v>3513</v>
      </c>
      <c r="C9966" t="s">
        <v>10183</v>
      </c>
      <c r="D9966" t="s">
        <v>5694</v>
      </c>
      <c r="E9966" s="285">
        <v>118.21</v>
      </c>
      <c r="F9966" s="284"/>
      <c r="G9966" s="284">
        <f t="shared" si="155"/>
        <v>118.21</v>
      </c>
    </row>
    <row r="9967" spans="1:7" x14ac:dyDescent="0.25">
      <c r="A9967" s="261" t="s">
        <v>5889</v>
      </c>
      <c r="B9967">
        <v>3510</v>
      </c>
      <c r="C9967" t="s">
        <v>10184</v>
      </c>
      <c r="D9967" t="s">
        <v>5694</v>
      </c>
      <c r="E9967" s="285">
        <v>14.6</v>
      </c>
      <c r="F9967" s="284"/>
      <c r="G9967" s="284">
        <f t="shared" si="155"/>
        <v>14.6</v>
      </c>
    </row>
    <row r="9968" spans="1:7" x14ac:dyDescent="0.25">
      <c r="A9968" s="261" t="s">
        <v>5889</v>
      </c>
      <c r="B9968">
        <v>38913</v>
      </c>
      <c r="C9968" t="s">
        <v>10185</v>
      </c>
      <c r="D9968" t="s">
        <v>5694</v>
      </c>
      <c r="E9968" s="285">
        <v>15.65</v>
      </c>
      <c r="F9968" s="284"/>
      <c r="G9968" s="284">
        <f t="shared" si="155"/>
        <v>15.65</v>
      </c>
    </row>
    <row r="9969" spans="1:7" x14ac:dyDescent="0.25">
      <c r="A9969" s="261" t="s">
        <v>5889</v>
      </c>
      <c r="B9969">
        <v>38914</v>
      </c>
      <c r="C9969" t="s">
        <v>10186</v>
      </c>
      <c r="D9969" t="s">
        <v>5694</v>
      </c>
      <c r="E9969" s="285">
        <v>19.22</v>
      </c>
      <c r="F9969" s="284"/>
      <c r="G9969" s="284">
        <f t="shared" si="155"/>
        <v>19.22</v>
      </c>
    </row>
    <row r="9970" spans="1:7" x14ac:dyDescent="0.25">
      <c r="A9970" s="261" t="s">
        <v>5889</v>
      </c>
      <c r="B9970">
        <v>38915</v>
      </c>
      <c r="C9970" t="s">
        <v>10187</v>
      </c>
      <c r="D9970" t="s">
        <v>5694</v>
      </c>
      <c r="E9970" s="285">
        <v>37.03</v>
      </c>
      <c r="F9970" s="284"/>
      <c r="G9970" s="284">
        <f t="shared" si="155"/>
        <v>37.03</v>
      </c>
    </row>
    <row r="9971" spans="1:7" x14ac:dyDescent="0.25">
      <c r="A9971" s="261" t="s">
        <v>5889</v>
      </c>
      <c r="B9971">
        <v>38916</v>
      </c>
      <c r="C9971" t="s">
        <v>10188</v>
      </c>
      <c r="D9971" t="s">
        <v>5694</v>
      </c>
      <c r="E9971" s="285">
        <v>51.25</v>
      </c>
      <c r="F9971" s="284"/>
      <c r="G9971" s="284">
        <f t="shared" si="155"/>
        <v>51.25</v>
      </c>
    </row>
    <row r="9972" spans="1:7" x14ac:dyDescent="0.25">
      <c r="A9972" s="261" t="s">
        <v>5889</v>
      </c>
      <c r="B9972">
        <v>39300</v>
      </c>
      <c r="C9972" t="s">
        <v>10189</v>
      </c>
      <c r="D9972" t="s">
        <v>5694</v>
      </c>
      <c r="E9972" s="285">
        <v>13.97</v>
      </c>
      <c r="F9972" s="284"/>
      <c r="G9972" s="284">
        <f t="shared" si="155"/>
        <v>13.97</v>
      </c>
    </row>
    <row r="9973" spans="1:7" x14ac:dyDescent="0.25">
      <c r="A9973" s="261" t="s">
        <v>5889</v>
      </c>
      <c r="B9973">
        <v>39301</v>
      </c>
      <c r="C9973" t="s">
        <v>10190</v>
      </c>
      <c r="D9973" t="s">
        <v>5694</v>
      </c>
      <c r="E9973" s="285">
        <v>18.71</v>
      </c>
      <c r="F9973" s="284"/>
      <c r="G9973" s="284">
        <f t="shared" si="155"/>
        <v>18.71</v>
      </c>
    </row>
    <row r="9974" spans="1:7" x14ac:dyDescent="0.25">
      <c r="A9974" s="261" t="s">
        <v>5889</v>
      </c>
      <c r="B9974">
        <v>39302</v>
      </c>
      <c r="C9974" t="s">
        <v>10191</v>
      </c>
      <c r="D9974" t="s">
        <v>5694</v>
      </c>
      <c r="E9974" s="285">
        <v>34.01</v>
      </c>
      <c r="F9974" s="284"/>
      <c r="G9974" s="284">
        <f t="shared" si="155"/>
        <v>34.01</v>
      </c>
    </row>
    <row r="9975" spans="1:7" x14ac:dyDescent="0.25">
      <c r="A9975" s="261" t="s">
        <v>5889</v>
      </c>
      <c r="B9975">
        <v>38923</v>
      </c>
      <c r="C9975" t="s">
        <v>10192</v>
      </c>
      <c r="D9975" t="s">
        <v>5694</v>
      </c>
      <c r="E9975" s="285">
        <v>16.75</v>
      </c>
      <c r="F9975" s="284"/>
      <c r="G9975" s="284">
        <f t="shared" si="155"/>
        <v>16.75</v>
      </c>
    </row>
    <row r="9976" spans="1:7" x14ac:dyDescent="0.25">
      <c r="A9976" s="261" t="s">
        <v>5889</v>
      </c>
      <c r="B9976">
        <v>38925</v>
      </c>
      <c r="C9976" t="s">
        <v>10193</v>
      </c>
      <c r="D9976" t="s">
        <v>5694</v>
      </c>
      <c r="E9976" s="285">
        <v>19.440000000000001</v>
      </c>
      <c r="F9976" s="284"/>
      <c r="G9976" s="284">
        <f t="shared" si="155"/>
        <v>19.440000000000001</v>
      </c>
    </row>
    <row r="9977" spans="1:7" x14ac:dyDescent="0.25">
      <c r="A9977" s="261" t="s">
        <v>5889</v>
      </c>
      <c r="B9977">
        <v>38926</v>
      </c>
      <c r="C9977" t="s">
        <v>10194</v>
      </c>
      <c r="D9977" t="s">
        <v>5694</v>
      </c>
      <c r="E9977" s="285">
        <v>23.05</v>
      </c>
      <c r="F9977" s="284"/>
      <c r="G9977" s="284">
        <f t="shared" si="155"/>
        <v>23.05</v>
      </c>
    </row>
    <row r="9978" spans="1:7" x14ac:dyDescent="0.25">
      <c r="A9978" s="261" t="s">
        <v>5889</v>
      </c>
      <c r="B9978">
        <v>38927</v>
      </c>
      <c r="C9978" t="s">
        <v>10195</v>
      </c>
      <c r="D9978" t="s">
        <v>5694</v>
      </c>
      <c r="E9978" s="285">
        <v>29.11</v>
      </c>
      <c r="F9978" s="284"/>
      <c r="G9978" s="284">
        <f t="shared" si="155"/>
        <v>29.11</v>
      </c>
    </row>
    <row r="9979" spans="1:7" x14ac:dyDescent="0.25">
      <c r="A9979" s="261" t="s">
        <v>5889</v>
      </c>
      <c r="B9979">
        <v>39304</v>
      </c>
      <c r="C9979" t="s">
        <v>10196</v>
      </c>
      <c r="D9979" t="s">
        <v>5694</v>
      </c>
      <c r="E9979" s="285">
        <v>16.54</v>
      </c>
      <c r="F9979" s="284"/>
      <c r="G9979" s="284">
        <f t="shared" si="155"/>
        <v>16.54</v>
      </c>
    </row>
    <row r="9980" spans="1:7" x14ac:dyDescent="0.25">
      <c r="A9980" s="261" t="s">
        <v>5889</v>
      </c>
      <c r="B9980">
        <v>39305</v>
      </c>
      <c r="C9980" t="s">
        <v>10197</v>
      </c>
      <c r="D9980" t="s">
        <v>5694</v>
      </c>
      <c r="E9980" s="285">
        <v>18.13</v>
      </c>
      <c r="F9980" s="284"/>
      <c r="G9980" s="284">
        <f t="shared" si="155"/>
        <v>18.13</v>
      </c>
    </row>
    <row r="9981" spans="1:7" x14ac:dyDescent="0.25">
      <c r="A9981" s="261" t="s">
        <v>5889</v>
      </c>
      <c r="B9981">
        <v>39306</v>
      </c>
      <c r="C9981" t="s">
        <v>10198</v>
      </c>
      <c r="D9981" t="s">
        <v>5694</v>
      </c>
      <c r="E9981" s="285">
        <v>24.38</v>
      </c>
      <c r="F9981" s="284"/>
      <c r="G9981" s="284">
        <f t="shared" si="155"/>
        <v>24.38</v>
      </c>
    </row>
    <row r="9982" spans="1:7" x14ac:dyDescent="0.25">
      <c r="A9982" s="261" t="s">
        <v>5889</v>
      </c>
      <c r="B9982">
        <v>38928</v>
      </c>
      <c r="C9982" t="s">
        <v>10199</v>
      </c>
      <c r="D9982" t="s">
        <v>5694</v>
      </c>
      <c r="E9982" s="285">
        <v>32.22</v>
      </c>
      <c r="F9982" s="284"/>
      <c r="G9982" s="284">
        <f t="shared" si="155"/>
        <v>32.22</v>
      </c>
    </row>
    <row r="9983" spans="1:7" x14ac:dyDescent="0.25">
      <c r="A9983" s="261" t="s">
        <v>5889</v>
      </c>
      <c r="B9983">
        <v>38941</v>
      </c>
      <c r="C9983" t="s">
        <v>10200</v>
      </c>
      <c r="D9983" t="s">
        <v>5694</v>
      </c>
      <c r="E9983" s="285">
        <v>25.25</v>
      </c>
      <c r="F9983" s="284"/>
      <c r="G9983" s="284">
        <f t="shared" si="155"/>
        <v>25.25</v>
      </c>
    </row>
    <row r="9984" spans="1:7" x14ac:dyDescent="0.25">
      <c r="A9984" s="261" t="s">
        <v>5889</v>
      </c>
      <c r="B9984">
        <v>38917</v>
      </c>
      <c r="C9984" t="s">
        <v>10201</v>
      </c>
      <c r="D9984" t="s">
        <v>5694</v>
      </c>
      <c r="E9984" s="285">
        <v>18</v>
      </c>
      <c r="F9984" s="284"/>
      <c r="G9984" s="284">
        <f t="shared" si="155"/>
        <v>18</v>
      </c>
    </row>
    <row r="9985" spans="1:7" x14ac:dyDescent="0.25">
      <c r="A9985" s="261" t="s">
        <v>5889</v>
      </c>
      <c r="B9985">
        <v>38919</v>
      </c>
      <c r="C9985" t="s">
        <v>10202</v>
      </c>
      <c r="D9985" t="s">
        <v>5694</v>
      </c>
      <c r="E9985" s="285">
        <v>21.14</v>
      </c>
      <c r="F9985" s="284"/>
      <c r="G9985" s="284">
        <f t="shared" si="155"/>
        <v>21.14</v>
      </c>
    </row>
    <row r="9986" spans="1:7" x14ac:dyDescent="0.25">
      <c r="A9986" s="261" t="s">
        <v>5889</v>
      </c>
      <c r="B9986">
        <v>38922</v>
      </c>
      <c r="C9986" t="s">
        <v>10203</v>
      </c>
      <c r="D9986" t="s">
        <v>5694</v>
      </c>
      <c r="E9986" s="285">
        <v>28.36</v>
      </c>
      <c r="F9986" s="284"/>
      <c r="G9986" s="284">
        <f t="shared" si="155"/>
        <v>28.36</v>
      </c>
    </row>
    <row r="9987" spans="1:7" x14ac:dyDescent="0.25">
      <c r="A9987" s="261" t="s">
        <v>5889</v>
      </c>
      <c r="B9987">
        <v>20151</v>
      </c>
      <c r="C9987" t="s">
        <v>10204</v>
      </c>
      <c r="D9987" t="s">
        <v>5694</v>
      </c>
      <c r="E9987" s="285">
        <v>21.59</v>
      </c>
      <c r="F9987" s="284"/>
      <c r="G9987" s="284">
        <f t="shared" ref="G9987:G10050" si="156">E9987-F9987</f>
        <v>21.59</v>
      </c>
    </row>
    <row r="9988" spans="1:7" x14ac:dyDescent="0.25">
      <c r="A9988" s="261" t="s">
        <v>5889</v>
      </c>
      <c r="B9988">
        <v>20152</v>
      </c>
      <c r="C9988" t="s">
        <v>10205</v>
      </c>
      <c r="D9988" t="s">
        <v>5694</v>
      </c>
      <c r="E9988" s="285">
        <v>78.13</v>
      </c>
      <c r="F9988" s="284"/>
      <c r="G9988" s="284">
        <f t="shared" si="156"/>
        <v>78.13</v>
      </c>
    </row>
    <row r="9989" spans="1:7" x14ac:dyDescent="0.25">
      <c r="A9989" s="261" t="s">
        <v>5889</v>
      </c>
      <c r="B9989">
        <v>20148</v>
      </c>
      <c r="C9989" t="s">
        <v>10206</v>
      </c>
      <c r="D9989" t="s">
        <v>5694</v>
      </c>
      <c r="E9989" s="285">
        <v>4.24</v>
      </c>
      <c r="F9989" s="284"/>
      <c r="G9989" s="284">
        <f t="shared" si="156"/>
        <v>4.24</v>
      </c>
    </row>
    <row r="9990" spans="1:7" x14ac:dyDescent="0.25">
      <c r="A9990" s="261" t="s">
        <v>5889</v>
      </c>
      <c r="B9990">
        <v>20149</v>
      </c>
      <c r="C9990" t="s">
        <v>10207</v>
      </c>
      <c r="D9990" t="s">
        <v>5694</v>
      </c>
      <c r="E9990" s="285">
        <v>7.09</v>
      </c>
      <c r="F9990" s="284"/>
      <c r="G9990" s="284">
        <f t="shared" si="156"/>
        <v>7.09</v>
      </c>
    </row>
    <row r="9991" spans="1:7" x14ac:dyDescent="0.25">
      <c r="A9991" s="261" t="s">
        <v>5889</v>
      </c>
      <c r="B9991">
        <v>20150</v>
      </c>
      <c r="C9991" t="s">
        <v>10208</v>
      </c>
      <c r="D9991" t="s">
        <v>5694</v>
      </c>
      <c r="E9991" s="285">
        <v>18.27</v>
      </c>
      <c r="F9991" s="284"/>
      <c r="G9991" s="284">
        <f t="shared" si="156"/>
        <v>18.27</v>
      </c>
    </row>
    <row r="9992" spans="1:7" x14ac:dyDescent="0.25">
      <c r="A9992" s="261" t="s">
        <v>5889</v>
      </c>
      <c r="B9992">
        <v>20157</v>
      </c>
      <c r="C9992" t="s">
        <v>10209</v>
      </c>
      <c r="D9992" t="s">
        <v>5694</v>
      </c>
      <c r="E9992" s="285">
        <v>20.51</v>
      </c>
      <c r="F9992" s="284"/>
      <c r="G9992" s="284">
        <f t="shared" si="156"/>
        <v>20.51</v>
      </c>
    </row>
    <row r="9993" spans="1:7" x14ac:dyDescent="0.25">
      <c r="A9993" s="261" t="s">
        <v>5889</v>
      </c>
      <c r="B9993">
        <v>20158</v>
      </c>
      <c r="C9993" t="s">
        <v>10210</v>
      </c>
      <c r="D9993" t="s">
        <v>5694</v>
      </c>
      <c r="E9993" s="285">
        <v>81.45</v>
      </c>
      <c r="F9993" s="284"/>
      <c r="G9993" s="284">
        <f t="shared" si="156"/>
        <v>81.45</v>
      </c>
    </row>
    <row r="9994" spans="1:7" x14ac:dyDescent="0.25">
      <c r="A9994" s="261" t="s">
        <v>5889</v>
      </c>
      <c r="B9994">
        <v>20154</v>
      </c>
      <c r="C9994" t="s">
        <v>10211</v>
      </c>
      <c r="D9994" t="s">
        <v>5694</v>
      </c>
      <c r="E9994" s="285">
        <v>4.16</v>
      </c>
      <c r="F9994" s="284"/>
      <c r="G9994" s="284">
        <f t="shared" si="156"/>
        <v>4.16</v>
      </c>
    </row>
    <row r="9995" spans="1:7" x14ac:dyDescent="0.25">
      <c r="A9995" s="261" t="s">
        <v>5889</v>
      </c>
      <c r="B9995">
        <v>20155</v>
      </c>
      <c r="C9995" t="s">
        <v>10212</v>
      </c>
      <c r="D9995" t="s">
        <v>5694</v>
      </c>
      <c r="E9995" s="285">
        <v>6.33</v>
      </c>
      <c r="F9995" s="284"/>
      <c r="G9995" s="284">
        <f t="shared" si="156"/>
        <v>6.33</v>
      </c>
    </row>
    <row r="9996" spans="1:7" x14ac:dyDescent="0.25">
      <c r="A9996" s="261" t="s">
        <v>5889</v>
      </c>
      <c r="B9996">
        <v>20156</v>
      </c>
      <c r="C9996" t="s">
        <v>10213</v>
      </c>
      <c r="D9996" t="s">
        <v>5694</v>
      </c>
      <c r="E9996" s="285">
        <v>17.79</v>
      </c>
      <c r="F9996" s="284"/>
      <c r="G9996" s="284">
        <f t="shared" si="156"/>
        <v>17.79</v>
      </c>
    </row>
    <row r="9997" spans="1:7" x14ac:dyDescent="0.25">
      <c r="A9997" s="261" t="s">
        <v>5889</v>
      </c>
      <c r="B9997">
        <v>3499</v>
      </c>
      <c r="C9997" t="s">
        <v>10214</v>
      </c>
      <c r="D9997" t="s">
        <v>5694</v>
      </c>
      <c r="E9997" s="285">
        <v>1.31</v>
      </c>
      <c r="F9997" s="284"/>
      <c r="G9997" s="284">
        <f t="shared" si="156"/>
        <v>1.31</v>
      </c>
    </row>
    <row r="9998" spans="1:7" x14ac:dyDescent="0.25">
      <c r="A9998" s="261" t="s">
        <v>5889</v>
      </c>
      <c r="B9998">
        <v>3500</v>
      </c>
      <c r="C9998" t="s">
        <v>10215</v>
      </c>
      <c r="D9998" t="s">
        <v>5694</v>
      </c>
      <c r="E9998" s="285">
        <v>1.74</v>
      </c>
      <c r="F9998" s="284"/>
      <c r="G9998" s="284">
        <f t="shared" si="156"/>
        <v>1.74</v>
      </c>
    </row>
    <row r="9999" spans="1:7" x14ac:dyDescent="0.25">
      <c r="A9999" s="261" t="s">
        <v>5889</v>
      </c>
      <c r="B9999">
        <v>3501</v>
      </c>
      <c r="C9999" t="s">
        <v>10216</v>
      </c>
      <c r="D9999" t="s">
        <v>5694</v>
      </c>
      <c r="E9999" s="285">
        <v>4.8</v>
      </c>
      <c r="F9999" s="284"/>
      <c r="G9999" s="284">
        <f t="shared" si="156"/>
        <v>4.8</v>
      </c>
    </row>
    <row r="10000" spans="1:7" x14ac:dyDescent="0.25">
      <c r="A10000" s="261" t="s">
        <v>5889</v>
      </c>
      <c r="B10000">
        <v>3502</v>
      </c>
      <c r="C10000" t="s">
        <v>10217</v>
      </c>
      <c r="D10000" t="s">
        <v>5694</v>
      </c>
      <c r="E10000" s="285">
        <v>6.9</v>
      </c>
      <c r="F10000" s="284"/>
      <c r="G10000" s="284">
        <f t="shared" si="156"/>
        <v>6.9</v>
      </c>
    </row>
    <row r="10001" spans="1:7" x14ac:dyDescent="0.25">
      <c r="A10001" s="261" t="s">
        <v>5889</v>
      </c>
      <c r="B10001">
        <v>3503</v>
      </c>
      <c r="C10001" t="s">
        <v>10218</v>
      </c>
      <c r="D10001" t="s">
        <v>5694</v>
      </c>
      <c r="E10001" s="285">
        <v>8.67</v>
      </c>
      <c r="F10001" s="284"/>
      <c r="G10001" s="284">
        <f t="shared" si="156"/>
        <v>8.67</v>
      </c>
    </row>
    <row r="10002" spans="1:7" x14ac:dyDescent="0.25">
      <c r="A10002" s="261" t="s">
        <v>5889</v>
      </c>
      <c r="B10002">
        <v>3477</v>
      </c>
      <c r="C10002" t="s">
        <v>10219</v>
      </c>
      <c r="D10002" t="s">
        <v>5694</v>
      </c>
      <c r="E10002" s="285">
        <v>31.5</v>
      </c>
      <c r="F10002" s="284"/>
      <c r="G10002" s="284">
        <f t="shared" si="156"/>
        <v>31.5</v>
      </c>
    </row>
    <row r="10003" spans="1:7" x14ac:dyDescent="0.25">
      <c r="A10003" s="261" t="s">
        <v>5889</v>
      </c>
      <c r="B10003">
        <v>3478</v>
      </c>
      <c r="C10003" t="s">
        <v>10220</v>
      </c>
      <c r="D10003" t="s">
        <v>5694</v>
      </c>
      <c r="E10003" s="285">
        <v>75.53</v>
      </c>
      <c r="F10003" s="284"/>
      <c r="G10003" s="284">
        <f t="shared" si="156"/>
        <v>75.53</v>
      </c>
    </row>
    <row r="10004" spans="1:7" x14ac:dyDescent="0.25">
      <c r="A10004" s="261" t="s">
        <v>5889</v>
      </c>
      <c r="B10004">
        <v>3525</v>
      </c>
      <c r="C10004" t="s">
        <v>10221</v>
      </c>
      <c r="D10004" t="s">
        <v>5694</v>
      </c>
      <c r="E10004" s="285">
        <v>93.22</v>
      </c>
      <c r="F10004" s="284"/>
      <c r="G10004" s="284">
        <f t="shared" si="156"/>
        <v>93.22</v>
      </c>
    </row>
    <row r="10005" spans="1:7" x14ac:dyDescent="0.25">
      <c r="A10005" s="261" t="s">
        <v>5889</v>
      </c>
      <c r="B10005">
        <v>3511</v>
      </c>
      <c r="C10005" t="s">
        <v>10222</v>
      </c>
      <c r="D10005" t="s">
        <v>5694</v>
      </c>
      <c r="E10005" s="285">
        <v>98.88</v>
      </c>
      <c r="F10005" s="284"/>
      <c r="G10005" s="284">
        <f t="shared" si="156"/>
        <v>98.88</v>
      </c>
    </row>
    <row r="10006" spans="1:7" x14ac:dyDescent="0.25">
      <c r="A10006" s="261" t="s">
        <v>5889</v>
      </c>
      <c r="B10006">
        <v>12032</v>
      </c>
      <c r="C10006" t="s">
        <v>10223</v>
      </c>
      <c r="D10006" t="s">
        <v>5703</v>
      </c>
      <c r="E10006" s="285">
        <v>59.23</v>
      </c>
      <c r="F10006" s="284"/>
      <c r="G10006" s="284">
        <f t="shared" si="156"/>
        <v>59.23</v>
      </c>
    </row>
    <row r="10007" spans="1:7" x14ac:dyDescent="0.25">
      <c r="A10007" s="261" t="s">
        <v>5889</v>
      </c>
      <c r="B10007">
        <v>12030</v>
      </c>
      <c r="C10007" t="s">
        <v>10224</v>
      </c>
      <c r="D10007" t="s">
        <v>5703</v>
      </c>
      <c r="E10007" s="285">
        <v>55.65</v>
      </c>
      <c r="F10007" s="284"/>
      <c r="G10007" s="284">
        <f t="shared" si="156"/>
        <v>55.65</v>
      </c>
    </row>
    <row r="10008" spans="1:7" x14ac:dyDescent="0.25">
      <c r="A10008" s="261" t="s">
        <v>5889</v>
      </c>
      <c r="B10008">
        <v>10908</v>
      </c>
      <c r="C10008" t="s">
        <v>10225</v>
      </c>
      <c r="D10008" t="s">
        <v>5694</v>
      </c>
      <c r="E10008" s="285">
        <v>20.16</v>
      </c>
      <c r="F10008" s="284"/>
      <c r="G10008" s="284">
        <f t="shared" si="156"/>
        <v>20.16</v>
      </c>
    </row>
    <row r="10009" spans="1:7" x14ac:dyDescent="0.25">
      <c r="A10009" s="261" t="s">
        <v>5889</v>
      </c>
      <c r="B10009">
        <v>10909</v>
      </c>
      <c r="C10009" t="s">
        <v>10226</v>
      </c>
      <c r="D10009" t="s">
        <v>5694</v>
      </c>
      <c r="E10009" s="285">
        <v>23.45</v>
      </c>
      <c r="F10009" s="284"/>
      <c r="G10009" s="284">
        <f t="shared" si="156"/>
        <v>23.45</v>
      </c>
    </row>
    <row r="10010" spans="1:7" x14ac:dyDescent="0.25">
      <c r="A10010" s="261" t="s">
        <v>5889</v>
      </c>
      <c r="B10010">
        <v>3669</v>
      </c>
      <c r="C10010" t="s">
        <v>10227</v>
      </c>
      <c r="D10010" t="s">
        <v>5694</v>
      </c>
      <c r="E10010" s="285">
        <v>14.41</v>
      </c>
      <c r="F10010" s="284"/>
      <c r="G10010" s="284">
        <f t="shared" si="156"/>
        <v>14.41</v>
      </c>
    </row>
    <row r="10011" spans="1:7" x14ac:dyDescent="0.25">
      <c r="A10011" s="261" t="s">
        <v>5889</v>
      </c>
      <c r="B10011">
        <v>20139</v>
      </c>
      <c r="C10011" t="s">
        <v>10228</v>
      </c>
      <c r="D10011" t="s">
        <v>5694</v>
      </c>
      <c r="E10011" s="285">
        <v>123.91</v>
      </c>
      <c r="F10011" s="284"/>
      <c r="G10011" s="284">
        <f t="shared" si="156"/>
        <v>123.91</v>
      </c>
    </row>
    <row r="10012" spans="1:7" x14ac:dyDescent="0.25">
      <c r="A10012" s="261" t="s">
        <v>5889</v>
      </c>
      <c r="B10012">
        <v>3668</v>
      </c>
      <c r="C10012" t="s">
        <v>10229</v>
      </c>
      <c r="D10012" t="s">
        <v>5694</v>
      </c>
      <c r="E10012" s="285">
        <v>44.26</v>
      </c>
      <c r="F10012" s="284"/>
      <c r="G10012" s="284">
        <f t="shared" si="156"/>
        <v>44.26</v>
      </c>
    </row>
    <row r="10013" spans="1:7" x14ac:dyDescent="0.25">
      <c r="A10013" s="261" t="s">
        <v>5889</v>
      </c>
      <c r="B10013">
        <v>10911</v>
      </c>
      <c r="C10013" t="s">
        <v>10230</v>
      </c>
      <c r="D10013" t="s">
        <v>5694</v>
      </c>
      <c r="E10013" s="285">
        <v>19.399999999999999</v>
      </c>
      <c r="F10013" s="284"/>
      <c r="G10013" s="284">
        <f t="shared" si="156"/>
        <v>19.399999999999999</v>
      </c>
    </row>
    <row r="10014" spans="1:7" x14ac:dyDescent="0.25">
      <c r="A10014" s="261" t="s">
        <v>5889</v>
      </c>
      <c r="B10014">
        <v>3659</v>
      </c>
      <c r="C10014" t="s">
        <v>10231</v>
      </c>
      <c r="D10014" t="s">
        <v>5694</v>
      </c>
      <c r="E10014" s="285">
        <v>19.77</v>
      </c>
      <c r="F10014" s="284"/>
      <c r="G10014" s="284">
        <f t="shared" si="156"/>
        <v>19.77</v>
      </c>
    </row>
    <row r="10015" spans="1:7" x14ac:dyDescent="0.25">
      <c r="A10015" s="261" t="s">
        <v>5889</v>
      </c>
      <c r="B10015">
        <v>3660</v>
      </c>
      <c r="C10015" t="s">
        <v>10232</v>
      </c>
      <c r="D10015" t="s">
        <v>5694</v>
      </c>
      <c r="E10015" s="285">
        <v>25.56</v>
      </c>
      <c r="F10015" s="284"/>
      <c r="G10015" s="284">
        <f t="shared" si="156"/>
        <v>25.56</v>
      </c>
    </row>
    <row r="10016" spans="1:7" x14ac:dyDescent="0.25">
      <c r="A10016" s="261" t="s">
        <v>5889</v>
      </c>
      <c r="B10016">
        <v>20144</v>
      </c>
      <c r="C10016" t="s">
        <v>10233</v>
      </c>
      <c r="D10016" t="s">
        <v>5694</v>
      </c>
      <c r="E10016" s="285">
        <v>57.25</v>
      </c>
      <c r="F10016" s="284"/>
      <c r="G10016" s="284">
        <f t="shared" si="156"/>
        <v>57.25</v>
      </c>
    </row>
    <row r="10017" spans="1:7" x14ac:dyDescent="0.25">
      <c r="A10017" s="261" t="s">
        <v>5889</v>
      </c>
      <c r="B10017">
        <v>20143</v>
      </c>
      <c r="C10017" t="s">
        <v>10234</v>
      </c>
      <c r="D10017" t="s">
        <v>5694</v>
      </c>
      <c r="E10017" s="285">
        <v>73.25</v>
      </c>
      <c r="F10017" s="284"/>
      <c r="G10017" s="284">
        <f t="shared" si="156"/>
        <v>73.25</v>
      </c>
    </row>
    <row r="10018" spans="1:7" x14ac:dyDescent="0.25">
      <c r="A10018" s="261" t="s">
        <v>5889</v>
      </c>
      <c r="B10018">
        <v>20145</v>
      </c>
      <c r="C10018" t="s">
        <v>10235</v>
      </c>
      <c r="D10018" t="s">
        <v>5694</v>
      </c>
      <c r="E10018" s="285">
        <v>141.29</v>
      </c>
      <c r="F10018" s="284"/>
      <c r="G10018" s="284">
        <f t="shared" si="156"/>
        <v>141.29</v>
      </c>
    </row>
    <row r="10019" spans="1:7" x14ac:dyDescent="0.25">
      <c r="A10019" s="261" t="s">
        <v>5889</v>
      </c>
      <c r="B10019">
        <v>20146</v>
      </c>
      <c r="C10019" t="s">
        <v>10236</v>
      </c>
      <c r="D10019" t="s">
        <v>5694</v>
      </c>
      <c r="E10019" s="285">
        <v>193.15</v>
      </c>
      <c r="F10019" s="284"/>
      <c r="G10019" s="284">
        <f t="shared" si="156"/>
        <v>193.15</v>
      </c>
    </row>
    <row r="10020" spans="1:7" x14ac:dyDescent="0.25">
      <c r="A10020" s="261" t="s">
        <v>5889</v>
      </c>
      <c r="B10020">
        <v>20140</v>
      </c>
      <c r="C10020" t="s">
        <v>10237</v>
      </c>
      <c r="D10020" t="s">
        <v>5694</v>
      </c>
      <c r="E10020" s="285">
        <v>9.06</v>
      </c>
      <c r="F10020" s="284"/>
      <c r="G10020" s="284">
        <f t="shared" si="156"/>
        <v>9.06</v>
      </c>
    </row>
    <row r="10021" spans="1:7" x14ac:dyDescent="0.25">
      <c r="A10021" s="261" t="s">
        <v>5889</v>
      </c>
      <c r="B10021">
        <v>20141</v>
      </c>
      <c r="C10021" t="s">
        <v>10238</v>
      </c>
      <c r="D10021" t="s">
        <v>5694</v>
      </c>
      <c r="E10021" s="285">
        <v>22.19</v>
      </c>
      <c r="F10021" s="284"/>
      <c r="G10021" s="284">
        <f t="shared" si="156"/>
        <v>22.19</v>
      </c>
    </row>
    <row r="10022" spans="1:7" x14ac:dyDescent="0.25">
      <c r="A10022" s="261" t="s">
        <v>5889</v>
      </c>
      <c r="B10022">
        <v>20142</v>
      </c>
      <c r="C10022" t="s">
        <v>10239</v>
      </c>
      <c r="D10022" t="s">
        <v>5694</v>
      </c>
      <c r="E10022" s="285">
        <v>39.04</v>
      </c>
      <c r="F10022" s="284"/>
      <c r="G10022" s="284">
        <f t="shared" si="156"/>
        <v>39.04</v>
      </c>
    </row>
    <row r="10023" spans="1:7" x14ac:dyDescent="0.25">
      <c r="A10023" s="261" t="s">
        <v>5889</v>
      </c>
      <c r="B10023">
        <v>3670</v>
      </c>
      <c r="C10023" t="s">
        <v>10240</v>
      </c>
      <c r="D10023" t="s">
        <v>5694</v>
      </c>
      <c r="E10023" s="285">
        <v>25.38</v>
      </c>
      <c r="F10023" s="284"/>
      <c r="G10023" s="284">
        <f t="shared" si="156"/>
        <v>25.38</v>
      </c>
    </row>
    <row r="10024" spans="1:7" x14ac:dyDescent="0.25">
      <c r="A10024" s="261" t="s">
        <v>5889</v>
      </c>
      <c r="B10024">
        <v>3666</v>
      </c>
      <c r="C10024" t="s">
        <v>10241</v>
      </c>
      <c r="D10024" t="s">
        <v>5694</v>
      </c>
      <c r="E10024" s="285">
        <v>3.99</v>
      </c>
      <c r="F10024" s="284"/>
      <c r="G10024" s="284">
        <f t="shared" si="156"/>
        <v>3.99</v>
      </c>
    </row>
    <row r="10025" spans="1:7" x14ac:dyDescent="0.25">
      <c r="A10025" s="261" t="s">
        <v>5889</v>
      </c>
      <c r="B10025">
        <v>3662</v>
      </c>
      <c r="C10025" t="s">
        <v>10242</v>
      </c>
      <c r="D10025" t="s">
        <v>5694</v>
      </c>
      <c r="E10025" s="285">
        <v>10.42</v>
      </c>
      <c r="F10025" s="284"/>
      <c r="G10025" s="284">
        <f t="shared" si="156"/>
        <v>10.42</v>
      </c>
    </row>
    <row r="10026" spans="1:7" x14ac:dyDescent="0.25">
      <c r="A10026" s="261" t="s">
        <v>5889</v>
      </c>
      <c r="B10026">
        <v>3658</v>
      </c>
      <c r="C10026" t="s">
        <v>10243</v>
      </c>
      <c r="D10026" t="s">
        <v>5694</v>
      </c>
      <c r="E10026" s="285">
        <v>19.739999999999998</v>
      </c>
      <c r="F10026" s="284"/>
      <c r="G10026" s="284">
        <f t="shared" si="156"/>
        <v>19.739999999999998</v>
      </c>
    </row>
    <row r="10027" spans="1:7" x14ac:dyDescent="0.25">
      <c r="A10027" s="261" t="s">
        <v>5889</v>
      </c>
      <c r="B10027">
        <v>14157</v>
      </c>
      <c r="C10027" t="s">
        <v>10244</v>
      </c>
      <c r="D10027" t="s">
        <v>5694</v>
      </c>
      <c r="E10027" s="285">
        <v>1.27</v>
      </c>
      <c r="F10027" s="284"/>
      <c r="G10027" s="284">
        <f t="shared" si="156"/>
        <v>1.27</v>
      </c>
    </row>
    <row r="10028" spans="1:7" x14ac:dyDescent="0.25">
      <c r="A10028" s="261" t="s">
        <v>5889</v>
      </c>
      <c r="B10028">
        <v>42696</v>
      </c>
      <c r="C10028" t="s">
        <v>10245</v>
      </c>
      <c r="D10028" t="s">
        <v>5694</v>
      </c>
      <c r="E10028" s="285">
        <v>156.51</v>
      </c>
      <c r="F10028" s="284"/>
      <c r="G10028" s="284">
        <f t="shared" si="156"/>
        <v>156.51</v>
      </c>
    </row>
    <row r="10029" spans="1:7" x14ac:dyDescent="0.25">
      <c r="A10029" s="261" t="s">
        <v>5889</v>
      </c>
      <c r="B10029">
        <v>39875</v>
      </c>
      <c r="C10029" t="s">
        <v>10246</v>
      </c>
      <c r="D10029" t="s">
        <v>5694</v>
      </c>
      <c r="E10029" s="285">
        <v>612.03</v>
      </c>
      <c r="F10029" s="284"/>
      <c r="G10029" s="284">
        <f t="shared" si="156"/>
        <v>612.03</v>
      </c>
    </row>
    <row r="10030" spans="1:7" x14ac:dyDescent="0.25">
      <c r="A10030" s="261" t="s">
        <v>5889</v>
      </c>
      <c r="B10030">
        <v>39876</v>
      </c>
      <c r="C10030" t="s">
        <v>10247</v>
      </c>
      <c r="D10030" t="s">
        <v>5694</v>
      </c>
      <c r="E10030" s="285">
        <v>766.26</v>
      </c>
      <c r="F10030" s="284"/>
      <c r="G10030" s="284">
        <f t="shared" si="156"/>
        <v>766.26</v>
      </c>
    </row>
    <row r="10031" spans="1:7" x14ac:dyDescent="0.25">
      <c r="A10031" s="261" t="s">
        <v>5889</v>
      </c>
      <c r="B10031">
        <v>39877</v>
      </c>
      <c r="C10031" t="s">
        <v>10248</v>
      </c>
      <c r="D10031" t="s">
        <v>5694</v>
      </c>
      <c r="E10031" s="285">
        <v>1062.78</v>
      </c>
      <c r="F10031" s="284"/>
      <c r="G10031" s="284">
        <f t="shared" si="156"/>
        <v>1062.78</v>
      </c>
    </row>
    <row r="10032" spans="1:7" x14ac:dyDescent="0.25">
      <c r="A10032" s="261" t="s">
        <v>5889</v>
      </c>
      <c r="B10032">
        <v>39878</v>
      </c>
      <c r="C10032" t="s">
        <v>10249</v>
      </c>
      <c r="D10032" t="s">
        <v>5694</v>
      </c>
      <c r="E10032" s="285">
        <v>1403.75</v>
      </c>
      <c r="F10032" s="284"/>
      <c r="G10032" s="284">
        <f t="shared" si="156"/>
        <v>1403.75</v>
      </c>
    </row>
    <row r="10033" spans="1:7" x14ac:dyDescent="0.25">
      <c r="A10033" s="261" t="s">
        <v>5889</v>
      </c>
      <c r="B10033">
        <v>39872</v>
      </c>
      <c r="C10033" t="s">
        <v>10250</v>
      </c>
      <c r="D10033" t="s">
        <v>5694</v>
      </c>
      <c r="E10033" s="285">
        <v>419.72</v>
      </c>
      <c r="F10033" s="284"/>
      <c r="G10033" s="284">
        <f t="shared" si="156"/>
        <v>419.72</v>
      </c>
    </row>
    <row r="10034" spans="1:7" x14ac:dyDescent="0.25">
      <c r="A10034" s="261" t="s">
        <v>5889</v>
      </c>
      <c r="B10034">
        <v>39873</v>
      </c>
      <c r="C10034" t="s">
        <v>10251</v>
      </c>
      <c r="D10034" t="s">
        <v>5694</v>
      </c>
      <c r="E10034" s="285">
        <v>486.85</v>
      </c>
      <c r="F10034" s="284"/>
      <c r="G10034" s="284">
        <f t="shared" si="156"/>
        <v>486.85</v>
      </c>
    </row>
    <row r="10035" spans="1:7" x14ac:dyDescent="0.25">
      <c r="A10035" s="261" t="s">
        <v>5889</v>
      </c>
      <c r="B10035">
        <v>39874</v>
      </c>
      <c r="C10035" t="s">
        <v>10252</v>
      </c>
      <c r="D10035" t="s">
        <v>5694</v>
      </c>
      <c r="E10035" s="285">
        <v>534.74</v>
      </c>
      <c r="F10035" s="284"/>
      <c r="G10035" s="284">
        <f t="shared" si="156"/>
        <v>534.74</v>
      </c>
    </row>
    <row r="10036" spans="1:7" x14ac:dyDescent="0.25">
      <c r="A10036" s="261" t="s">
        <v>5889</v>
      </c>
      <c r="B10036">
        <v>3674</v>
      </c>
      <c r="C10036" t="s">
        <v>10253</v>
      </c>
      <c r="D10036" t="s">
        <v>5695</v>
      </c>
      <c r="E10036" s="285">
        <v>86.56</v>
      </c>
      <c r="F10036" s="284"/>
      <c r="G10036" s="284">
        <f t="shared" si="156"/>
        <v>86.56</v>
      </c>
    </row>
    <row r="10037" spans="1:7" x14ac:dyDescent="0.25">
      <c r="A10037" s="261" t="s">
        <v>5889</v>
      </c>
      <c r="B10037">
        <v>3681</v>
      </c>
      <c r="C10037" t="s">
        <v>10254</v>
      </c>
      <c r="D10037" t="s">
        <v>5695</v>
      </c>
      <c r="E10037" s="285">
        <v>128.78</v>
      </c>
      <c r="F10037" s="284"/>
      <c r="G10037" s="284">
        <f t="shared" si="156"/>
        <v>128.78</v>
      </c>
    </row>
    <row r="10038" spans="1:7" x14ac:dyDescent="0.25">
      <c r="A10038" s="261" t="s">
        <v>5889</v>
      </c>
      <c r="B10038">
        <v>3676</v>
      </c>
      <c r="C10038" t="s">
        <v>10255</v>
      </c>
      <c r="D10038" t="s">
        <v>5695</v>
      </c>
      <c r="E10038" s="285">
        <v>484.67</v>
      </c>
      <c r="F10038" s="284"/>
      <c r="G10038" s="284">
        <f t="shared" si="156"/>
        <v>484.67</v>
      </c>
    </row>
    <row r="10039" spans="1:7" x14ac:dyDescent="0.25">
      <c r="A10039" s="261" t="s">
        <v>5889</v>
      </c>
      <c r="B10039">
        <v>3679</v>
      </c>
      <c r="C10039" t="s">
        <v>10256</v>
      </c>
      <c r="D10039" t="s">
        <v>5695</v>
      </c>
      <c r="E10039" s="285">
        <v>400.97</v>
      </c>
      <c r="F10039" s="284"/>
      <c r="G10039" s="284">
        <f t="shared" si="156"/>
        <v>400.97</v>
      </c>
    </row>
    <row r="10040" spans="1:7" x14ac:dyDescent="0.25">
      <c r="A10040" s="261" t="s">
        <v>5889</v>
      </c>
      <c r="B10040">
        <v>3672</v>
      </c>
      <c r="C10040" t="s">
        <v>10257</v>
      </c>
      <c r="D10040" t="s">
        <v>5695</v>
      </c>
      <c r="E10040" s="285">
        <v>1.36</v>
      </c>
      <c r="F10040" s="284"/>
      <c r="G10040" s="284">
        <f t="shared" si="156"/>
        <v>1.36</v>
      </c>
    </row>
    <row r="10041" spans="1:7" x14ac:dyDescent="0.25">
      <c r="A10041" s="261" t="s">
        <v>5889</v>
      </c>
      <c r="B10041">
        <v>3671</v>
      </c>
      <c r="C10041" t="s">
        <v>10258</v>
      </c>
      <c r="D10041" t="s">
        <v>5695</v>
      </c>
      <c r="E10041" s="285">
        <v>1.29</v>
      </c>
      <c r="F10041" s="284"/>
      <c r="G10041" s="284">
        <f t="shared" si="156"/>
        <v>1.29</v>
      </c>
    </row>
    <row r="10042" spans="1:7" x14ac:dyDescent="0.25">
      <c r="A10042" s="261" t="s">
        <v>5889</v>
      </c>
      <c r="B10042">
        <v>3673</v>
      </c>
      <c r="C10042" t="s">
        <v>10259</v>
      </c>
      <c r="D10042" t="s">
        <v>5695</v>
      </c>
      <c r="E10042" s="285">
        <v>2.02</v>
      </c>
      <c r="F10042" s="284"/>
      <c r="G10042" s="284">
        <f t="shared" si="156"/>
        <v>2.02</v>
      </c>
    </row>
    <row r="10043" spans="1:7" x14ac:dyDescent="0.25">
      <c r="A10043" s="261" t="s">
        <v>5889</v>
      </c>
      <c r="B10043">
        <v>38394</v>
      </c>
      <c r="C10043" t="s">
        <v>10260</v>
      </c>
      <c r="D10043" t="s">
        <v>5694</v>
      </c>
      <c r="E10043" s="285">
        <v>402.47</v>
      </c>
      <c r="F10043" s="284"/>
      <c r="G10043" s="284">
        <f t="shared" si="156"/>
        <v>402.47</v>
      </c>
    </row>
    <row r="10044" spans="1:7" x14ac:dyDescent="0.25">
      <c r="A10044" s="261" t="s">
        <v>5889</v>
      </c>
      <c r="B10044">
        <v>3729</v>
      </c>
      <c r="C10044" t="s">
        <v>10261</v>
      </c>
      <c r="D10044" t="s">
        <v>5694</v>
      </c>
      <c r="E10044" s="285">
        <v>160.61000000000001</v>
      </c>
      <c r="F10044" s="284"/>
      <c r="G10044" s="284">
        <f t="shared" si="156"/>
        <v>160.61000000000001</v>
      </c>
    </row>
    <row r="10045" spans="1:7" x14ac:dyDescent="0.25">
      <c r="A10045" s="261" t="s">
        <v>5889</v>
      </c>
      <c r="B10045">
        <v>39357</v>
      </c>
      <c r="C10045" t="s">
        <v>10262</v>
      </c>
      <c r="D10045" t="s">
        <v>5694</v>
      </c>
      <c r="E10045" s="285">
        <v>86.73</v>
      </c>
      <c r="F10045" s="284"/>
      <c r="G10045" s="284">
        <f t="shared" si="156"/>
        <v>86.73</v>
      </c>
    </row>
    <row r="10046" spans="1:7" x14ac:dyDescent="0.25">
      <c r="A10046" s="261" t="s">
        <v>5889</v>
      </c>
      <c r="B10046">
        <v>39358</v>
      </c>
      <c r="C10046" t="s">
        <v>10263</v>
      </c>
      <c r="D10046" t="s">
        <v>5694</v>
      </c>
      <c r="E10046" s="285">
        <v>86.73</v>
      </c>
      <c r="F10046" s="284"/>
      <c r="G10046" s="284">
        <f t="shared" si="156"/>
        <v>86.73</v>
      </c>
    </row>
    <row r="10047" spans="1:7" x14ac:dyDescent="0.25">
      <c r="A10047" s="261" t="s">
        <v>5889</v>
      </c>
      <c r="B10047">
        <v>39355</v>
      </c>
      <c r="C10047" t="s">
        <v>10264</v>
      </c>
      <c r="D10047" t="s">
        <v>5694</v>
      </c>
      <c r="E10047" s="285">
        <v>126.37</v>
      </c>
      <c r="F10047" s="284"/>
      <c r="G10047" s="284">
        <f t="shared" si="156"/>
        <v>126.37</v>
      </c>
    </row>
    <row r="10048" spans="1:7" x14ac:dyDescent="0.25">
      <c r="A10048" s="261" t="s">
        <v>5889</v>
      </c>
      <c r="B10048">
        <v>39356</v>
      </c>
      <c r="C10048" t="s">
        <v>10265</v>
      </c>
      <c r="D10048" t="s">
        <v>5694</v>
      </c>
      <c r="E10048" s="285">
        <v>120.6</v>
      </c>
      <c r="F10048" s="284"/>
      <c r="G10048" s="284">
        <f t="shared" si="156"/>
        <v>120.6</v>
      </c>
    </row>
    <row r="10049" spans="1:7" x14ac:dyDescent="0.25">
      <c r="A10049" s="261" t="s">
        <v>5889</v>
      </c>
      <c r="B10049">
        <v>39353</v>
      </c>
      <c r="C10049" t="s">
        <v>10266</v>
      </c>
      <c r="D10049" t="s">
        <v>5694</v>
      </c>
      <c r="E10049" s="285">
        <v>276.86</v>
      </c>
      <c r="F10049" s="284"/>
      <c r="G10049" s="284">
        <f t="shared" si="156"/>
        <v>276.86</v>
      </c>
    </row>
    <row r="10050" spans="1:7" x14ac:dyDescent="0.25">
      <c r="A10050" s="261" t="s">
        <v>5889</v>
      </c>
      <c r="B10050">
        <v>39354</v>
      </c>
      <c r="C10050" t="s">
        <v>10267</v>
      </c>
      <c r="D10050" t="s">
        <v>5694</v>
      </c>
      <c r="E10050" s="285">
        <v>584.11</v>
      </c>
      <c r="F10050" s="284"/>
      <c r="G10050" s="284">
        <f t="shared" si="156"/>
        <v>584.11</v>
      </c>
    </row>
    <row r="10051" spans="1:7" x14ac:dyDescent="0.25">
      <c r="A10051" s="261" t="s">
        <v>5889</v>
      </c>
      <c r="B10051">
        <v>39398</v>
      </c>
      <c r="C10051" t="s">
        <v>10268</v>
      </c>
      <c r="D10051" t="s">
        <v>5694</v>
      </c>
      <c r="E10051" s="285">
        <v>207.74</v>
      </c>
      <c r="F10051" s="284"/>
      <c r="G10051" s="284">
        <f t="shared" ref="G10051:G10114" si="157">E10051-F10051</f>
        <v>207.74</v>
      </c>
    </row>
    <row r="10052" spans="1:7" x14ac:dyDescent="0.25">
      <c r="A10052" s="261" t="s">
        <v>5889</v>
      </c>
      <c r="B10052">
        <v>13343</v>
      </c>
      <c r="C10052" t="s">
        <v>10269</v>
      </c>
      <c r="D10052" t="s">
        <v>5694</v>
      </c>
      <c r="E10052" s="285">
        <v>44.3</v>
      </c>
      <c r="F10052" s="284"/>
      <c r="G10052" s="284">
        <f t="shared" si="157"/>
        <v>44.3</v>
      </c>
    </row>
    <row r="10053" spans="1:7" x14ac:dyDescent="0.25">
      <c r="A10053" s="261" t="s">
        <v>5889</v>
      </c>
      <c r="B10053">
        <v>12118</v>
      </c>
      <c r="C10053" t="s">
        <v>10270</v>
      </c>
      <c r="D10053" t="s">
        <v>5694</v>
      </c>
      <c r="E10053" s="285">
        <v>26.22</v>
      </c>
      <c r="F10053" s="284"/>
      <c r="G10053" s="284">
        <f t="shared" si="157"/>
        <v>26.22</v>
      </c>
    </row>
    <row r="10054" spans="1:7" x14ac:dyDescent="0.25">
      <c r="A10054" s="261" t="s">
        <v>5889</v>
      </c>
      <c r="B10054">
        <v>39482</v>
      </c>
      <c r="C10054" t="s">
        <v>10271</v>
      </c>
      <c r="D10054" t="s">
        <v>5694</v>
      </c>
      <c r="E10054" s="285">
        <v>876.34</v>
      </c>
      <c r="F10054" s="284"/>
      <c r="G10054" s="284">
        <f t="shared" si="157"/>
        <v>876.34</v>
      </c>
    </row>
    <row r="10055" spans="1:7" x14ac:dyDescent="0.25">
      <c r="A10055" s="261" t="s">
        <v>5889</v>
      </c>
      <c r="B10055">
        <v>39486</v>
      </c>
      <c r="C10055" t="s">
        <v>10272</v>
      </c>
      <c r="D10055" t="s">
        <v>5694</v>
      </c>
      <c r="E10055" s="285">
        <v>715.21</v>
      </c>
      <c r="F10055" s="284"/>
      <c r="G10055" s="284">
        <f t="shared" si="157"/>
        <v>715.21</v>
      </c>
    </row>
    <row r="10056" spans="1:7" x14ac:dyDescent="0.25">
      <c r="A10056" s="261" t="s">
        <v>5889</v>
      </c>
      <c r="B10056">
        <v>39484</v>
      </c>
      <c r="C10056" t="s">
        <v>10273</v>
      </c>
      <c r="D10056" t="s">
        <v>5694</v>
      </c>
      <c r="E10056" s="285">
        <v>876.34</v>
      </c>
      <c r="F10056" s="284"/>
      <c r="G10056" s="284">
        <f t="shared" si="157"/>
        <v>876.34</v>
      </c>
    </row>
    <row r="10057" spans="1:7" x14ac:dyDescent="0.25">
      <c r="A10057" s="261" t="s">
        <v>5889</v>
      </c>
      <c r="B10057">
        <v>39488</v>
      </c>
      <c r="C10057" t="s">
        <v>10274</v>
      </c>
      <c r="D10057" t="s">
        <v>5694</v>
      </c>
      <c r="E10057" s="285">
        <v>726.92</v>
      </c>
      <c r="F10057" s="284"/>
      <c r="G10057" s="284">
        <f t="shared" si="157"/>
        <v>726.92</v>
      </c>
    </row>
    <row r="10058" spans="1:7" x14ac:dyDescent="0.25">
      <c r="A10058" s="261" t="s">
        <v>5889</v>
      </c>
      <c r="B10058">
        <v>39485</v>
      </c>
      <c r="C10058" t="s">
        <v>10275</v>
      </c>
      <c r="D10058" t="s">
        <v>5694</v>
      </c>
      <c r="E10058" s="285">
        <v>876.34</v>
      </c>
      <c r="F10058" s="284"/>
      <c r="G10058" s="284">
        <f t="shared" si="157"/>
        <v>876.34</v>
      </c>
    </row>
    <row r="10059" spans="1:7" x14ac:dyDescent="0.25">
      <c r="A10059" s="261" t="s">
        <v>5889</v>
      </c>
      <c r="B10059">
        <v>39489</v>
      </c>
      <c r="C10059" t="s">
        <v>10276</v>
      </c>
      <c r="D10059" t="s">
        <v>5694</v>
      </c>
      <c r="E10059" s="285">
        <v>739.25</v>
      </c>
      <c r="F10059" s="284"/>
      <c r="G10059" s="284">
        <f t="shared" si="157"/>
        <v>739.25</v>
      </c>
    </row>
    <row r="10060" spans="1:7" x14ac:dyDescent="0.25">
      <c r="A10060" s="261" t="s">
        <v>5889</v>
      </c>
      <c r="B10060">
        <v>39490</v>
      </c>
      <c r="C10060" t="s">
        <v>10277</v>
      </c>
      <c r="D10060" t="s">
        <v>5694</v>
      </c>
      <c r="E10060" s="285">
        <v>1101.57</v>
      </c>
      <c r="F10060" s="284"/>
      <c r="G10060" s="284">
        <f t="shared" si="157"/>
        <v>1101.57</v>
      </c>
    </row>
    <row r="10061" spans="1:7" x14ac:dyDescent="0.25">
      <c r="A10061" s="261" t="s">
        <v>5889</v>
      </c>
      <c r="B10061">
        <v>39494</v>
      </c>
      <c r="C10061" t="s">
        <v>10278</v>
      </c>
      <c r="D10061" t="s">
        <v>5694</v>
      </c>
      <c r="E10061" s="285">
        <v>791.02</v>
      </c>
      <c r="F10061" s="284"/>
      <c r="G10061" s="284">
        <f t="shared" si="157"/>
        <v>791.02</v>
      </c>
    </row>
    <row r="10062" spans="1:7" x14ac:dyDescent="0.25">
      <c r="A10062" s="261" t="s">
        <v>5889</v>
      </c>
      <c r="B10062">
        <v>39495</v>
      </c>
      <c r="C10062" t="s">
        <v>10279</v>
      </c>
      <c r="D10062" t="s">
        <v>5694</v>
      </c>
      <c r="E10062" s="285">
        <v>891.38</v>
      </c>
      <c r="F10062" s="284"/>
      <c r="G10062" s="284">
        <f t="shared" si="157"/>
        <v>891.38</v>
      </c>
    </row>
    <row r="10063" spans="1:7" x14ac:dyDescent="0.25">
      <c r="A10063" s="261" t="s">
        <v>5889</v>
      </c>
      <c r="B10063">
        <v>39496</v>
      </c>
      <c r="C10063" t="s">
        <v>10280</v>
      </c>
      <c r="D10063" t="s">
        <v>5694</v>
      </c>
      <c r="E10063" s="285">
        <v>980.51</v>
      </c>
      <c r="F10063" s="284"/>
      <c r="G10063" s="284">
        <f t="shared" si="157"/>
        <v>980.51</v>
      </c>
    </row>
    <row r="10064" spans="1:7" x14ac:dyDescent="0.25">
      <c r="A10064" s="261" t="s">
        <v>5889</v>
      </c>
      <c r="B10064">
        <v>39492</v>
      </c>
      <c r="C10064" t="s">
        <v>10281</v>
      </c>
      <c r="D10064" t="s">
        <v>5694</v>
      </c>
      <c r="E10064" s="285">
        <v>1135.17</v>
      </c>
      <c r="F10064" s="284"/>
      <c r="G10064" s="284">
        <f t="shared" si="157"/>
        <v>1135.17</v>
      </c>
    </row>
    <row r="10065" spans="1:7" x14ac:dyDescent="0.25">
      <c r="A10065" s="261" t="s">
        <v>5889</v>
      </c>
      <c r="B10065">
        <v>39497</v>
      </c>
      <c r="C10065" t="s">
        <v>10282</v>
      </c>
      <c r="D10065" t="s">
        <v>5694</v>
      </c>
      <c r="E10065" s="285">
        <v>1025.3499999999999</v>
      </c>
      <c r="F10065" s="284"/>
      <c r="G10065" s="284">
        <f t="shared" si="157"/>
        <v>1025.3499999999999</v>
      </c>
    </row>
    <row r="10066" spans="1:7" x14ac:dyDescent="0.25">
      <c r="A10066" s="261" t="s">
        <v>5889</v>
      </c>
      <c r="B10066">
        <v>39493</v>
      </c>
      <c r="C10066" t="s">
        <v>10283</v>
      </c>
      <c r="D10066" t="s">
        <v>5694</v>
      </c>
      <c r="E10066" s="285">
        <v>1217.57</v>
      </c>
      <c r="F10066" s="284"/>
      <c r="G10066" s="284">
        <f t="shared" si="157"/>
        <v>1217.57</v>
      </c>
    </row>
    <row r="10067" spans="1:7" x14ac:dyDescent="0.25">
      <c r="A10067" s="261" t="s">
        <v>5889</v>
      </c>
      <c r="B10067">
        <v>39500</v>
      </c>
      <c r="C10067" t="s">
        <v>10284</v>
      </c>
      <c r="D10067" t="s">
        <v>5694</v>
      </c>
      <c r="E10067" s="285">
        <v>1328.47</v>
      </c>
      <c r="F10067" s="284"/>
      <c r="G10067" s="284">
        <f t="shared" si="157"/>
        <v>1328.47</v>
      </c>
    </row>
    <row r="10068" spans="1:7" x14ac:dyDescent="0.25">
      <c r="A10068" s="261" t="s">
        <v>5889</v>
      </c>
      <c r="B10068">
        <v>39498</v>
      </c>
      <c r="C10068" t="s">
        <v>10285</v>
      </c>
      <c r="D10068" t="s">
        <v>5694</v>
      </c>
      <c r="E10068" s="285">
        <v>1638.45</v>
      </c>
      <c r="F10068" s="284"/>
      <c r="G10068" s="284">
        <f t="shared" si="157"/>
        <v>1638.45</v>
      </c>
    </row>
    <row r="10069" spans="1:7" x14ac:dyDescent="0.25">
      <c r="A10069" s="261" t="s">
        <v>5889</v>
      </c>
      <c r="B10069">
        <v>43628</v>
      </c>
      <c r="C10069" t="s">
        <v>10286</v>
      </c>
      <c r="D10069" t="s">
        <v>5694</v>
      </c>
      <c r="E10069" s="285">
        <v>1291.45</v>
      </c>
      <c r="F10069" s="284"/>
      <c r="G10069" s="284">
        <f t="shared" si="157"/>
        <v>1291.45</v>
      </c>
    </row>
    <row r="10070" spans="1:7" x14ac:dyDescent="0.25">
      <c r="A10070" s="261" t="s">
        <v>5889</v>
      </c>
      <c r="B10070">
        <v>39501</v>
      </c>
      <c r="C10070" t="s">
        <v>10287</v>
      </c>
      <c r="D10070" t="s">
        <v>5694</v>
      </c>
      <c r="E10070" s="285">
        <v>1364.45</v>
      </c>
      <c r="F10070" s="284"/>
      <c r="G10070" s="284">
        <f t="shared" si="157"/>
        <v>1364.45</v>
      </c>
    </row>
    <row r="10071" spans="1:7" x14ac:dyDescent="0.25">
      <c r="A10071" s="261" t="s">
        <v>5889</v>
      </c>
      <c r="B10071">
        <v>39499</v>
      </c>
      <c r="C10071" t="s">
        <v>10288</v>
      </c>
      <c r="D10071" t="s">
        <v>5694</v>
      </c>
      <c r="E10071" s="285">
        <v>1661.71</v>
      </c>
      <c r="F10071" s="284"/>
      <c r="G10071" s="284">
        <f t="shared" si="157"/>
        <v>1661.71</v>
      </c>
    </row>
    <row r="10072" spans="1:7" x14ac:dyDescent="0.25">
      <c r="A10072" s="261" t="s">
        <v>5889</v>
      </c>
      <c r="B10072">
        <v>43621</v>
      </c>
      <c r="C10072" t="s">
        <v>10289</v>
      </c>
      <c r="D10072" t="s">
        <v>5694</v>
      </c>
      <c r="E10072" s="285">
        <v>1372.16</v>
      </c>
      <c r="F10072" s="284"/>
      <c r="G10072" s="284">
        <f t="shared" si="157"/>
        <v>1372.16</v>
      </c>
    </row>
    <row r="10073" spans="1:7" x14ac:dyDescent="0.25">
      <c r="A10073" s="261" t="s">
        <v>5889</v>
      </c>
      <c r="B10073">
        <v>3733</v>
      </c>
      <c r="C10073" t="s">
        <v>10290</v>
      </c>
      <c r="D10073" t="s">
        <v>5701</v>
      </c>
      <c r="E10073" s="285">
        <v>98.52</v>
      </c>
      <c r="F10073" s="284"/>
      <c r="G10073" s="284">
        <f t="shared" si="157"/>
        <v>98.52</v>
      </c>
    </row>
    <row r="10074" spans="1:7" x14ac:dyDescent="0.25">
      <c r="A10074" s="261" t="s">
        <v>5889</v>
      </c>
      <c r="B10074">
        <v>3731</v>
      </c>
      <c r="C10074" t="s">
        <v>10291</v>
      </c>
      <c r="D10074" t="s">
        <v>5701</v>
      </c>
      <c r="E10074" s="285">
        <v>91.45</v>
      </c>
      <c r="F10074" s="284"/>
      <c r="G10074" s="284">
        <f t="shared" si="157"/>
        <v>91.45</v>
      </c>
    </row>
    <row r="10075" spans="1:7" x14ac:dyDescent="0.25">
      <c r="A10075" s="261" t="s">
        <v>5889</v>
      </c>
      <c r="B10075">
        <v>38137</v>
      </c>
      <c r="C10075" t="s">
        <v>10292</v>
      </c>
      <c r="D10075" t="s">
        <v>5701</v>
      </c>
      <c r="E10075" s="285">
        <v>91.99</v>
      </c>
      <c r="F10075" s="284"/>
      <c r="G10075" s="284">
        <f t="shared" si="157"/>
        <v>91.99</v>
      </c>
    </row>
    <row r="10076" spans="1:7" x14ac:dyDescent="0.25">
      <c r="A10076" s="261" t="s">
        <v>5889</v>
      </c>
      <c r="B10076">
        <v>38135</v>
      </c>
      <c r="C10076" t="s">
        <v>10293</v>
      </c>
      <c r="D10076" t="s">
        <v>5701</v>
      </c>
      <c r="E10076" s="285">
        <v>116.61</v>
      </c>
      <c r="F10076" s="284"/>
      <c r="G10076" s="284">
        <f t="shared" si="157"/>
        <v>116.61</v>
      </c>
    </row>
    <row r="10077" spans="1:7" x14ac:dyDescent="0.25">
      <c r="A10077" s="261" t="s">
        <v>5889</v>
      </c>
      <c r="B10077">
        <v>38138</v>
      </c>
      <c r="C10077" t="s">
        <v>10294</v>
      </c>
      <c r="D10077" t="s">
        <v>5701</v>
      </c>
      <c r="E10077" s="285">
        <v>90.33</v>
      </c>
      <c r="F10077" s="284"/>
      <c r="G10077" s="284">
        <f t="shared" si="157"/>
        <v>90.33</v>
      </c>
    </row>
    <row r="10078" spans="1:7" x14ac:dyDescent="0.25">
      <c r="A10078" s="261" t="s">
        <v>5889</v>
      </c>
      <c r="B10078">
        <v>3736</v>
      </c>
      <c r="C10078" t="s">
        <v>10295</v>
      </c>
      <c r="D10078" t="s">
        <v>5701</v>
      </c>
      <c r="E10078" s="285">
        <v>63.5</v>
      </c>
      <c r="F10078" s="284"/>
      <c r="G10078" s="284">
        <f t="shared" si="157"/>
        <v>63.5</v>
      </c>
    </row>
    <row r="10079" spans="1:7" x14ac:dyDescent="0.25">
      <c r="A10079" s="261" t="s">
        <v>5889</v>
      </c>
      <c r="B10079">
        <v>3741</v>
      </c>
      <c r="C10079" t="s">
        <v>10296</v>
      </c>
      <c r="D10079" t="s">
        <v>5701</v>
      </c>
      <c r="E10079" s="285">
        <v>66.19</v>
      </c>
      <c r="F10079" s="284"/>
      <c r="G10079" s="284">
        <f t="shared" si="157"/>
        <v>66.19</v>
      </c>
    </row>
    <row r="10080" spans="1:7" x14ac:dyDescent="0.25">
      <c r="A10080" s="261" t="s">
        <v>5889</v>
      </c>
      <c r="B10080">
        <v>3745</v>
      </c>
      <c r="C10080" t="s">
        <v>10297</v>
      </c>
      <c r="D10080" t="s">
        <v>5701</v>
      </c>
      <c r="E10080" s="285">
        <v>71.37</v>
      </c>
      <c r="F10080" s="284"/>
      <c r="G10080" s="284">
        <f t="shared" si="157"/>
        <v>71.37</v>
      </c>
    </row>
    <row r="10081" spans="1:7" x14ac:dyDescent="0.25">
      <c r="A10081" s="261" t="s">
        <v>5889</v>
      </c>
      <c r="B10081">
        <v>3743</v>
      </c>
      <c r="C10081" t="s">
        <v>10298</v>
      </c>
      <c r="D10081" t="s">
        <v>5701</v>
      </c>
      <c r="E10081" s="285">
        <v>65.959999999999994</v>
      </c>
      <c r="F10081" s="284"/>
      <c r="G10081" s="284">
        <f t="shared" si="157"/>
        <v>65.959999999999994</v>
      </c>
    </row>
    <row r="10082" spans="1:7" x14ac:dyDescent="0.25">
      <c r="A10082" s="261" t="s">
        <v>5889</v>
      </c>
      <c r="B10082">
        <v>3744</v>
      </c>
      <c r="C10082" t="s">
        <v>10299</v>
      </c>
      <c r="D10082" t="s">
        <v>5701</v>
      </c>
      <c r="E10082" s="285">
        <v>72.599999999999994</v>
      </c>
      <c r="F10082" s="284"/>
      <c r="G10082" s="284">
        <f t="shared" si="157"/>
        <v>72.599999999999994</v>
      </c>
    </row>
    <row r="10083" spans="1:7" x14ac:dyDescent="0.25">
      <c r="A10083" s="261" t="s">
        <v>5889</v>
      </c>
      <c r="B10083">
        <v>3739</v>
      </c>
      <c r="C10083" t="s">
        <v>10300</v>
      </c>
      <c r="D10083" t="s">
        <v>5701</v>
      </c>
      <c r="E10083" s="285">
        <v>76.290000000000006</v>
      </c>
      <c r="F10083" s="284"/>
      <c r="G10083" s="284">
        <f t="shared" si="157"/>
        <v>76.290000000000006</v>
      </c>
    </row>
    <row r="10084" spans="1:7" x14ac:dyDescent="0.25">
      <c r="A10084" s="261" t="s">
        <v>5889</v>
      </c>
      <c r="B10084">
        <v>3737</v>
      </c>
      <c r="C10084" t="s">
        <v>10301</v>
      </c>
      <c r="D10084" t="s">
        <v>5701</v>
      </c>
      <c r="E10084" s="285">
        <v>79.989999999999995</v>
      </c>
      <c r="F10084" s="284"/>
      <c r="G10084" s="284">
        <f t="shared" si="157"/>
        <v>79.989999999999995</v>
      </c>
    </row>
    <row r="10085" spans="1:7" x14ac:dyDescent="0.25">
      <c r="A10085" s="261" t="s">
        <v>5889</v>
      </c>
      <c r="B10085">
        <v>3738</v>
      </c>
      <c r="C10085" t="s">
        <v>10302</v>
      </c>
      <c r="D10085" t="s">
        <v>5701</v>
      </c>
      <c r="E10085" s="285">
        <v>92.29</v>
      </c>
      <c r="F10085" s="284"/>
      <c r="G10085" s="284">
        <f t="shared" si="157"/>
        <v>92.29</v>
      </c>
    </row>
    <row r="10086" spans="1:7" x14ac:dyDescent="0.25">
      <c r="A10086" s="261" t="s">
        <v>5889</v>
      </c>
      <c r="B10086">
        <v>3747</v>
      </c>
      <c r="C10086" t="s">
        <v>10303</v>
      </c>
      <c r="D10086" t="s">
        <v>5701</v>
      </c>
      <c r="E10086" s="285">
        <v>72.599999999999994</v>
      </c>
      <c r="F10086" s="284"/>
      <c r="G10086" s="284">
        <f t="shared" si="157"/>
        <v>72.599999999999994</v>
      </c>
    </row>
    <row r="10087" spans="1:7" x14ac:dyDescent="0.25">
      <c r="A10087" s="261" t="s">
        <v>5889</v>
      </c>
      <c r="B10087">
        <v>11649</v>
      </c>
      <c r="C10087" t="s">
        <v>10304</v>
      </c>
      <c r="D10087" t="s">
        <v>5694</v>
      </c>
      <c r="E10087" s="285">
        <v>526.70000000000005</v>
      </c>
      <c r="F10087" s="284"/>
      <c r="G10087" s="284">
        <f t="shared" si="157"/>
        <v>526.70000000000005</v>
      </c>
    </row>
    <row r="10088" spans="1:7" x14ac:dyDescent="0.25">
      <c r="A10088" s="261" t="s">
        <v>5889</v>
      </c>
      <c r="B10088">
        <v>11650</v>
      </c>
      <c r="C10088" t="s">
        <v>10305</v>
      </c>
      <c r="D10088" t="s">
        <v>5694</v>
      </c>
      <c r="E10088" s="285">
        <v>897.73</v>
      </c>
      <c r="F10088" s="284"/>
      <c r="G10088" s="284">
        <f t="shared" si="157"/>
        <v>897.73</v>
      </c>
    </row>
    <row r="10089" spans="1:7" x14ac:dyDescent="0.25">
      <c r="A10089" s="261" t="s">
        <v>5889</v>
      </c>
      <c r="B10089">
        <v>3742</v>
      </c>
      <c r="C10089" t="s">
        <v>10306</v>
      </c>
      <c r="D10089" t="s">
        <v>5701</v>
      </c>
      <c r="E10089" s="285">
        <v>95.74</v>
      </c>
      <c r="F10089" s="284"/>
      <c r="G10089" s="284">
        <f t="shared" si="157"/>
        <v>95.74</v>
      </c>
    </row>
    <row r="10090" spans="1:7" x14ac:dyDescent="0.25">
      <c r="A10090" s="261" t="s">
        <v>5889</v>
      </c>
      <c r="B10090">
        <v>3746</v>
      </c>
      <c r="C10090" t="s">
        <v>10307</v>
      </c>
      <c r="D10090" t="s">
        <v>5701</v>
      </c>
      <c r="E10090" s="285">
        <v>111.78</v>
      </c>
      <c r="F10090" s="284"/>
      <c r="G10090" s="284">
        <f t="shared" si="157"/>
        <v>111.78</v>
      </c>
    </row>
    <row r="10091" spans="1:7" x14ac:dyDescent="0.25">
      <c r="A10091" s="261" t="s">
        <v>5889</v>
      </c>
      <c r="B10091">
        <v>21106</v>
      </c>
      <c r="C10091" t="s">
        <v>10308</v>
      </c>
      <c r="D10091" t="s">
        <v>5696</v>
      </c>
      <c r="E10091" s="285">
        <v>32.119999999999997</v>
      </c>
      <c r="F10091" s="284"/>
      <c r="G10091" s="284">
        <f t="shared" si="157"/>
        <v>32.119999999999997</v>
      </c>
    </row>
    <row r="10092" spans="1:7" x14ac:dyDescent="0.25">
      <c r="A10092" s="261" t="s">
        <v>5889</v>
      </c>
      <c r="B10092">
        <v>39377</v>
      </c>
      <c r="C10092" t="s">
        <v>10309</v>
      </c>
      <c r="D10092" t="s">
        <v>5694</v>
      </c>
      <c r="E10092" s="285">
        <v>223.92</v>
      </c>
      <c r="F10092" s="284"/>
      <c r="G10092" s="284">
        <f t="shared" si="157"/>
        <v>223.92</v>
      </c>
    </row>
    <row r="10093" spans="1:7" x14ac:dyDescent="0.25">
      <c r="A10093" s="261" t="s">
        <v>5889</v>
      </c>
      <c r="B10093">
        <v>38191</v>
      </c>
      <c r="C10093" t="s">
        <v>10310</v>
      </c>
      <c r="D10093" t="s">
        <v>5694</v>
      </c>
      <c r="E10093" s="285">
        <v>16.670000000000002</v>
      </c>
      <c r="F10093" s="284"/>
      <c r="G10093" s="284">
        <f t="shared" si="157"/>
        <v>16.670000000000002</v>
      </c>
    </row>
    <row r="10094" spans="1:7" x14ac:dyDescent="0.25">
      <c r="A10094" s="261" t="s">
        <v>5889</v>
      </c>
      <c r="B10094">
        <v>39381</v>
      </c>
      <c r="C10094" t="s">
        <v>10311</v>
      </c>
      <c r="D10094" t="s">
        <v>5694</v>
      </c>
      <c r="E10094" s="285">
        <v>15.55</v>
      </c>
      <c r="F10094" s="284"/>
      <c r="G10094" s="284">
        <f t="shared" si="157"/>
        <v>15.55</v>
      </c>
    </row>
    <row r="10095" spans="1:7" x14ac:dyDescent="0.25">
      <c r="A10095" s="261" t="s">
        <v>5889</v>
      </c>
      <c r="B10095">
        <v>38780</v>
      </c>
      <c r="C10095" t="s">
        <v>10312</v>
      </c>
      <c r="D10095" t="s">
        <v>5694</v>
      </c>
      <c r="E10095" s="285">
        <v>19.02</v>
      </c>
      <c r="F10095" s="284"/>
      <c r="G10095" s="284">
        <f t="shared" si="157"/>
        <v>19.02</v>
      </c>
    </row>
    <row r="10096" spans="1:7" x14ac:dyDescent="0.25">
      <c r="A10096" s="261" t="s">
        <v>5889</v>
      </c>
      <c r="B10096">
        <v>38781</v>
      </c>
      <c r="C10096" t="s">
        <v>10313</v>
      </c>
      <c r="D10096" t="s">
        <v>5694</v>
      </c>
      <c r="E10096" s="285">
        <v>64.22</v>
      </c>
      <c r="F10096" s="284"/>
      <c r="G10096" s="284">
        <f t="shared" si="157"/>
        <v>64.22</v>
      </c>
    </row>
    <row r="10097" spans="1:7" x14ac:dyDescent="0.25">
      <c r="A10097" s="261" t="s">
        <v>5889</v>
      </c>
      <c r="B10097">
        <v>38192</v>
      </c>
      <c r="C10097" t="s">
        <v>10314</v>
      </c>
      <c r="D10097" t="s">
        <v>5694</v>
      </c>
      <c r="E10097" s="285">
        <v>116.21</v>
      </c>
      <c r="F10097" s="284"/>
      <c r="G10097" s="284">
        <f t="shared" si="157"/>
        <v>116.21</v>
      </c>
    </row>
    <row r="10098" spans="1:7" x14ac:dyDescent="0.25">
      <c r="A10098" s="261" t="s">
        <v>5889</v>
      </c>
      <c r="B10098">
        <v>3753</v>
      </c>
      <c r="C10098" t="s">
        <v>10315</v>
      </c>
      <c r="D10098" t="s">
        <v>5694</v>
      </c>
      <c r="E10098" s="285">
        <v>10.17</v>
      </c>
      <c r="F10098" s="284"/>
      <c r="G10098" s="284">
        <f t="shared" si="157"/>
        <v>10.17</v>
      </c>
    </row>
    <row r="10099" spans="1:7" x14ac:dyDescent="0.25">
      <c r="A10099" s="261" t="s">
        <v>5889</v>
      </c>
      <c r="B10099">
        <v>38782</v>
      </c>
      <c r="C10099" t="s">
        <v>10316</v>
      </c>
      <c r="D10099" t="s">
        <v>5694</v>
      </c>
      <c r="E10099" s="285">
        <v>13.24</v>
      </c>
      <c r="F10099" s="284"/>
      <c r="G10099" s="284">
        <f t="shared" si="157"/>
        <v>13.24</v>
      </c>
    </row>
    <row r="10100" spans="1:7" x14ac:dyDescent="0.25">
      <c r="A10100" s="261" t="s">
        <v>5889</v>
      </c>
      <c r="B10100">
        <v>38778</v>
      </c>
      <c r="C10100" t="s">
        <v>10317</v>
      </c>
      <c r="D10100" t="s">
        <v>5694</v>
      </c>
      <c r="E10100" s="285">
        <v>9.94</v>
      </c>
      <c r="F10100" s="284"/>
      <c r="G10100" s="284">
        <f t="shared" si="157"/>
        <v>9.94</v>
      </c>
    </row>
    <row r="10101" spans="1:7" x14ac:dyDescent="0.25">
      <c r="A10101" s="261" t="s">
        <v>5889</v>
      </c>
      <c r="B10101">
        <v>38779</v>
      </c>
      <c r="C10101" t="s">
        <v>10318</v>
      </c>
      <c r="D10101" t="s">
        <v>5694</v>
      </c>
      <c r="E10101" s="285">
        <v>10.54</v>
      </c>
      <c r="F10101" s="284"/>
      <c r="G10101" s="284">
        <f t="shared" si="157"/>
        <v>10.54</v>
      </c>
    </row>
    <row r="10102" spans="1:7" x14ac:dyDescent="0.25">
      <c r="A10102" s="261" t="s">
        <v>5889</v>
      </c>
      <c r="B10102">
        <v>39388</v>
      </c>
      <c r="C10102" t="s">
        <v>10319</v>
      </c>
      <c r="D10102" t="s">
        <v>5694</v>
      </c>
      <c r="E10102" s="285">
        <v>7.36</v>
      </c>
      <c r="F10102" s="284"/>
      <c r="G10102" s="284">
        <f t="shared" si="157"/>
        <v>7.36</v>
      </c>
    </row>
    <row r="10103" spans="1:7" x14ac:dyDescent="0.25">
      <c r="A10103" s="261" t="s">
        <v>5889</v>
      </c>
      <c r="B10103">
        <v>39387</v>
      </c>
      <c r="C10103" t="s">
        <v>10320</v>
      </c>
      <c r="D10103" t="s">
        <v>5694</v>
      </c>
      <c r="E10103" s="285">
        <v>11.48</v>
      </c>
      <c r="F10103" s="284"/>
      <c r="G10103" s="284">
        <f t="shared" si="157"/>
        <v>11.48</v>
      </c>
    </row>
    <row r="10104" spans="1:7" x14ac:dyDescent="0.25">
      <c r="A10104" s="261" t="s">
        <v>5889</v>
      </c>
      <c r="B10104">
        <v>39386</v>
      </c>
      <c r="C10104" t="s">
        <v>10321</v>
      </c>
      <c r="D10104" t="s">
        <v>5694</v>
      </c>
      <c r="E10104" s="285">
        <v>8</v>
      </c>
      <c r="F10104" s="284"/>
      <c r="G10104" s="284">
        <f t="shared" si="157"/>
        <v>8</v>
      </c>
    </row>
    <row r="10105" spans="1:7" x14ac:dyDescent="0.25">
      <c r="A10105" s="261" t="s">
        <v>5889</v>
      </c>
      <c r="B10105">
        <v>38194</v>
      </c>
      <c r="C10105" t="s">
        <v>10322</v>
      </c>
      <c r="D10105" t="s">
        <v>5694</v>
      </c>
      <c r="E10105" s="285">
        <v>5.99</v>
      </c>
      <c r="F10105" s="284"/>
      <c r="G10105" s="284">
        <f t="shared" si="157"/>
        <v>5.99</v>
      </c>
    </row>
    <row r="10106" spans="1:7" x14ac:dyDescent="0.25">
      <c r="A10106" s="261" t="s">
        <v>5889</v>
      </c>
      <c r="B10106">
        <v>38193</v>
      </c>
      <c r="C10106" t="s">
        <v>10323</v>
      </c>
      <c r="D10106" t="s">
        <v>5694</v>
      </c>
      <c r="E10106" s="285">
        <v>5.2</v>
      </c>
      <c r="F10106" s="284"/>
      <c r="G10106" s="284">
        <f t="shared" si="157"/>
        <v>5.2</v>
      </c>
    </row>
    <row r="10107" spans="1:7" x14ac:dyDescent="0.25">
      <c r="A10107" s="261" t="s">
        <v>5889</v>
      </c>
      <c r="B10107">
        <v>12216</v>
      </c>
      <c r="C10107" t="s">
        <v>10324</v>
      </c>
      <c r="D10107" t="s">
        <v>5694</v>
      </c>
      <c r="E10107" s="285">
        <v>58.12</v>
      </c>
      <c r="F10107" s="284"/>
      <c r="G10107" s="284">
        <f t="shared" si="157"/>
        <v>58.12</v>
      </c>
    </row>
    <row r="10108" spans="1:7" x14ac:dyDescent="0.25">
      <c r="A10108" s="261" t="s">
        <v>5889</v>
      </c>
      <c r="B10108">
        <v>3757</v>
      </c>
      <c r="C10108" t="s">
        <v>10325</v>
      </c>
      <c r="D10108" t="s">
        <v>5694</v>
      </c>
      <c r="E10108" s="285">
        <v>67.2</v>
      </c>
      <c r="F10108" s="284"/>
      <c r="G10108" s="284">
        <f t="shared" si="157"/>
        <v>67.2</v>
      </c>
    </row>
    <row r="10109" spans="1:7" x14ac:dyDescent="0.25">
      <c r="A10109" s="261" t="s">
        <v>5889</v>
      </c>
      <c r="B10109">
        <v>3758</v>
      </c>
      <c r="C10109" t="s">
        <v>10326</v>
      </c>
      <c r="D10109" t="s">
        <v>5694</v>
      </c>
      <c r="E10109" s="285">
        <v>78.349999999999994</v>
      </c>
      <c r="F10109" s="284"/>
      <c r="G10109" s="284">
        <f t="shared" si="157"/>
        <v>78.349999999999994</v>
      </c>
    </row>
    <row r="10110" spans="1:7" x14ac:dyDescent="0.25">
      <c r="A10110" s="261" t="s">
        <v>5889</v>
      </c>
      <c r="B10110">
        <v>12214</v>
      </c>
      <c r="C10110" t="s">
        <v>10327</v>
      </c>
      <c r="D10110" t="s">
        <v>5694</v>
      </c>
      <c r="E10110" s="285">
        <v>26.83</v>
      </c>
      <c r="F10110" s="284"/>
      <c r="G10110" s="284">
        <f t="shared" si="157"/>
        <v>26.83</v>
      </c>
    </row>
    <row r="10111" spans="1:7" x14ac:dyDescent="0.25">
      <c r="A10111" s="261" t="s">
        <v>5889</v>
      </c>
      <c r="B10111">
        <v>3749</v>
      </c>
      <c r="C10111" t="s">
        <v>10328</v>
      </c>
      <c r="D10111" t="s">
        <v>5694</v>
      </c>
      <c r="E10111" s="285">
        <v>47.82</v>
      </c>
      <c r="F10111" s="284"/>
      <c r="G10111" s="284">
        <f t="shared" si="157"/>
        <v>47.82</v>
      </c>
    </row>
    <row r="10112" spans="1:7" x14ac:dyDescent="0.25">
      <c r="A10112" s="261" t="s">
        <v>5889</v>
      </c>
      <c r="B10112">
        <v>3751</v>
      </c>
      <c r="C10112" t="s">
        <v>10329</v>
      </c>
      <c r="D10112" t="s">
        <v>5694</v>
      </c>
      <c r="E10112" s="285">
        <v>65.260000000000005</v>
      </c>
      <c r="F10112" s="284"/>
      <c r="G10112" s="284">
        <f t="shared" si="157"/>
        <v>65.260000000000005</v>
      </c>
    </row>
    <row r="10113" spans="1:7" x14ac:dyDescent="0.25">
      <c r="A10113" s="261" t="s">
        <v>5889</v>
      </c>
      <c r="B10113">
        <v>39376</v>
      </c>
      <c r="C10113" t="s">
        <v>10330</v>
      </c>
      <c r="D10113" t="s">
        <v>5694</v>
      </c>
      <c r="E10113" s="285">
        <v>55.02</v>
      </c>
      <c r="F10113" s="284"/>
      <c r="G10113" s="284">
        <f t="shared" si="157"/>
        <v>55.02</v>
      </c>
    </row>
    <row r="10114" spans="1:7" x14ac:dyDescent="0.25">
      <c r="A10114" s="261" t="s">
        <v>5889</v>
      </c>
      <c r="B10114">
        <v>3752</v>
      </c>
      <c r="C10114" t="s">
        <v>10331</v>
      </c>
      <c r="D10114" t="s">
        <v>5694</v>
      </c>
      <c r="E10114" s="285">
        <v>107.65</v>
      </c>
      <c r="F10114" s="284"/>
      <c r="G10114" s="284">
        <f t="shared" si="157"/>
        <v>107.65</v>
      </c>
    </row>
    <row r="10115" spans="1:7" x14ac:dyDescent="0.25">
      <c r="A10115" s="261" t="s">
        <v>5889</v>
      </c>
      <c r="B10115">
        <v>746</v>
      </c>
      <c r="C10115" t="s">
        <v>10332</v>
      </c>
      <c r="D10115" t="s">
        <v>5694</v>
      </c>
      <c r="E10115" s="285">
        <v>2699</v>
      </c>
      <c r="F10115" s="284"/>
      <c r="G10115" s="284">
        <f t="shared" ref="G10115:G10178" si="158">E10115-F10115</f>
        <v>2699</v>
      </c>
    </row>
    <row r="10116" spans="1:7" x14ac:dyDescent="0.25">
      <c r="A10116" s="261" t="s">
        <v>5889</v>
      </c>
      <c r="B10116">
        <v>20269</v>
      </c>
      <c r="C10116" t="s">
        <v>10333</v>
      </c>
      <c r="D10116" t="s">
        <v>5694</v>
      </c>
      <c r="E10116" s="285">
        <v>90.5</v>
      </c>
      <c r="F10116" s="284"/>
      <c r="G10116" s="284">
        <f t="shared" si="158"/>
        <v>90.5</v>
      </c>
    </row>
    <row r="10117" spans="1:7" x14ac:dyDescent="0.25">
      <c r="A10117" s="261" t="s">
        <v>5889</v>
      </c>
      <c r="B10117">
        <v>20270</v>
      </c>
      <c r="C10117" t="s">
        <v>10334</v>
      </c>
      <c r="D10117" t="s">
        <v>5694</v>
      </c>
      <c r="E10117" s="285">
        <v>99.99</v>
      </c>
      <c r="F10117" s="284"/>
      <c r="G10117" s="284">
        <f t="shared" si="158"/>
        <v>99.99</v>
      </c>
    </row>
    <row r="10118" spans="1:7" x14ac:dyDescent="0.25">
      <c r="A10118" s="261" t="s">
        <v>5889</v>
      </c>
      <c r="B10118">
        <v>11696</v>
      </c>
      <c r="C10118" t="s">
        <v>10335</v>
      </c>
      <c r="D10118" t="s">
        <v>5694</v>
      </c>
      <c r="E10118" s="285">
        <v>160.07</v>
      </c>
      <c r="F10118" s="284"/>
      <c r="G10118" s="284">
        <f t="shared" si="158"/>
        <v>160.07</v>
      </c>
    </row>
    <row r="10119" spans="1:7" x14ac:dyDescent="0.25">
      <c r="A10119" s="261" t="s">
        <v>5889</v>
      </c>
      <c r="B10119">
        <v>10427</v>
      </c>
      <c r="C10119" t="s">
        <v>10336</v>
      </c>
      <c r="D10119" t="s">
        <v>5694</v>
      </c>
      <c r="E10119" s="285">
        <v>447.94</v>
      </c>
      <c r="F10119" s="284"/>
      <c r="G10119" s="284">
        <f t="shared" si="158"/>
        <v>447.94</v>
      </c>
    </row>
    <row r="10120" spans="1:7" x14ac:dyDescent="0.25">
      <c r="A10120" s="261" t="s">
        <v>5889</v>
      </c>
      <c r="B10120">
        <v>10428</v>
      </c>
      <c r="C10120" t="s">
        <v>10337</v>
      </c>
      <c r="D10120" t="s">
        <v>5694</v>
      </c>
      <c r="E10120" s="285">
        <v>461.52</v>
      </c>
      <c r="F10120" s="284"/>
      <c r="G10120" s="284">
        <f t="shared" si="158"/>
        <v>461.52</v>
      </c>
    </row>
    <row r="10121" spans="1:7" x14ac:dyDescent="0.25">
      <c r="A10121" s="261" t="s">
        <v>5889</v>
      </c>
      <c r="B10121">
        <v>36521</v>
      </c>
      <c r="C10121" t="s">
        <v>10338</v>
      </c>
      <c r="D10121" t="s">
        <v>5694</v>
      </c>
      <c r="E10121" s="285">
        <v>144</v>
      </c>
      <c r="F10121" s="284"/>
      <c r="G10121" s="284">
        <f t="shared" si="158"/>
        <v>144</v>
      </c>
    </row>
    <row r="10122" spans="1:7" x14ac:dyDescent="0.25">
      <c r="A10122" s="261" t="s">
        <v>5889</v>
      </c>
      <c r="B10122">
        <v>36794</v>
      </c>
      <c r="C10122" t="s">
        <v>10339</v>
      </c>
      <c r="D10122" t="s">
        <v>5694</v>
      </c>
      <c r="E10122" s="285">
        <v>153.30000000000001</v>
      </c>
      <c r="F10122" s="284"/>
      <c r="G10122" s="284">
        <f t="shared" si="158"/>
        <v>153.30000000000001</v>
      </c>
    </row>
    <row r="10123" spans="1:7" x14ac:dyDescent="0.25">
      <c r="A10123" s="261" t="s">
        <v>5889</v>
      </c>
      <c r="B10123">
        <v>10426</v>
      </c>
      <c r="C10123" t="s">
        <v>10340</v>
      </c>
      <c r="D10123" t="s">
        <v>5694</v>
      </c>
      <c r="E10123" s="285">
        <v>171.66</v>
      </c>
      <c r="F10123" s="284"/>
      <c r="G10123" s="284">
        <f t="shared" si="158"/>
        <v>171.66</v>
      </c>
    </row>
    <row r="10124" spans="1:7" x14ac:dyDescent="0.25">
      <c r="A10124" s="261" t="s">
        <v>5889</v>
      </c>
      <c r="B10124">
        <v>10425</v>
      </c>
      <c r="C10124" t="s">
        <v>10341</v>
      </c>
      <c r="D10124" t="s">
        <v>5694</v>
      </c>
      <c r="E10124" s="285">
        <v>87.09</v>
      </c>
      <c r="F10124" s="284"/>
      <c r="G10124" s="284">
        <f t="shared" si="158"/>
        <v>87.09</v>
      </c>
    </row>
    <row r="10125" spans="1:7" x14ac:dyDescent="0.25">
      <c r="A10125" s="261" t="s">
        <v>5889</v>
      </c>
      <c r="B10125">
        <v>10431</v>
      </c>
      <c r="C10125" t="s">
        <v>10342</v>
      </c>
      <c r="D10125" t="s">
        <v>5694</v>
      </c>
      <c r="E10125" s="285">
        <v>298.16000000000003</v>
      </c>
      <c r="F10125" s="284"/>
      <c r="G10125" s="284">
        <f t="shared" si="158"/>
        <v>298.16000000000003</v>
      </c>
    </row>
    <row r="10126" spans="1:7" x14ac:dyDescent="0.25">
      <c r="A10126" s="261" t="s">
        <v>5889</v>
      </c>
      <c r="B10126">
        <v>10429</v>
      </c>
      <c r="C10126" t="s">
        <v>10343</v>
      </c>
      <c r="D10126" t="s">
        <v>5694</v>
      </c>
      <c r="E10126" s="285">
        <v>147.09</v>
      </c>
      <c r="F10126" s="284"/>
      <c r="G10126" s="284">
        <f t="shared" si="158"/>
        <v>147.09</v>
      </c>
    </row>
    <row r="10127" spans="1:7" x14ac:dyDescent="0.25">
      <c r="A10127" s="261" t="s">
        <v>5889</v>
      </c>
      <c r="B10127">
        <v>2354</v>
      </c>
      <c r="C10127" t="s">
        <v>10344</v>
      </c>
      <c r="D10127" t="s">
        <v>5699</v>
      </c>
      <c r="E10127" s="285">
        <v>12.44</v>
      </c>
      <c r="F10127" s="284"/>
      <c r="G10127" s="284">
        <f t="shared" si="158"/>
        <v>12.44</v>
      </c>
    </row>
    <row r="10128" spans="1:7" x14ac:dyDescent="0.25">
      <c r="A10128" s="261" t="s">
        <v>5889</v>
      </c>
      <c r="B10128">
        <v>40932</v>
      </c>
      <c r="C10128" t="s">
        <v>10345</v>
      </c>
      <c r="D10128" t="s">
        <v>5700</v>
      </c>
      <c r="E10128" s="285">
        <v>2182.91</v>
      </c>
      <c r="F10128" s="284"/>
      <c r="G10128" s="284">
        <f t="shared" si="158"/>
        <v>2182.91</v>
      </c>
    </row>
    <row r="10129" spans="1:7" x14ac:dyDescent="0.25">
      <c r="A10129" s="261" t="s">
        <v>5889</v>
      </c>
      <c r="B10129">
        <v>10853</v>
      </c>
      <c r="C10129" t="s">
        <v>10346</v>
      </c>
      <c r="D10129" t="s">
        <v>5694</v>
      </c>
      <c r="E10129" s="285">
        <v>132.34</v>
      </c>
      <c r="F10129" s="284"/>
      <c r="G10129" s="284">
        <f t="shared" si="158"/>
        <v>132.34</v>
      </c>
    </row>
    <row r="10130" spans="1:7" x14ac:dyDescent="0.25">
      <c r="A10130" s="261" t="s">
        <v>5889</v>
      </c>
      <c r="B10130">
        <v>5093</v>
      </c>
      <c r="C10130" t="s">
        <v>10347</v>
      </c>
      <c r="D10130" t="s">
        <v>5702</v>
      </c>
      <c r="E10130" s="285">
        <v>18.82</v>
      </c>
      <c r="F10130" s="284"/>
      <c r="G10130" s="284">
        <f t="shared" si="158"/>
        <v>18.82</v>
      </c>
    </row>
    <row r="10131" spans="1:7" x14ac:dyDescent="0.25">
      <c r="A10131" s="261" t="s">
        <v>5889</v>
      </c>
      <c r="B10131">
        <v>44331</v>
      </c>
      <c r="C10131" t="s">
        <v>10348</v>
      </c>
      <c r="D10131" t="s">
        <v>5697</v>
      </c>
      <c r="E10131" s="285">
        <v>59.07</v>
      </c>
      <c r="F10131" s="284"/>
      <c r="G10131" s="284">
        <f t="shared" si="158"/>
        <v>59.07</v>
      </c>
    </row>
    <row r="10132" spans="1:7" x14ac:dyDescent="0.25">
      <c r="A10132" s="261" t="s">
        <v>5889</v>
      </c>
      <c r="B10132">
        <v>37768</v>
      </c>
      <c r="C10132" t="s">
        <v>10349</v>
      </c>
      <c r="D10132" t="s">
        <v>5694</v>
      </c>
      <c r="E10132" s="285">
        <v>295000</v>
      </c>
      <c r="F10132" s="284"/>
      <c r="G10132" s="284">
        <f t="shared" si="158"/>
        <v>295000</v>
      </c>
    </row>
    <row r="10133" spans="1:7" x14ac:dyDescent="0.25">
      <c r="A10133" s="261" t="s">
        <v>5889</v>
      </c>
      <c r="B10133">
        <v>37773</v>
      </c>
      <c r="C10133" t="s">
        <v>10350</v>
      </c>
      <c r="D10133" t="s">
        <v>5694</v>
      </c>
      <c r="E10133" s="285">
        <v>250504.73</v>
      </c>
      <c r="F10133" s="284"/>
      <c r="G10133" s="284">
        <f t="shared" si="158"/>
        <v>250504.73</v>
      </c>
    </row>
    <row r="10134" spans="1:7" x14ac:dyDescent="0.25">
      <c r="A10134" s="261" t="s">
        <v>5889</v>
      </c>
      <c r="B10134">
        <v>37769</v>
      </c>
      <c r="C10134" t="s">
        <v>10351</v>
      </c>
      <c r="D10134" t="s">
        <v>5694</v>
      </c>
      <c r="E10134" s="285">
        <v>419376.48</v>
      </c>
      <c r="F10134" s="284"/>
      <c r="G10134" s="284">
        <f t="shared" si="158"/>
        <v>419376.48</v>
      </c>
    </row>
    <row r="10135" spans="1:7" x14ac:dyDescent="0.25">
      <c r="A10135" s="261" t="s">
        <v>5889</v>
      </c>
      <c r="B10135">
        <v>37770</v>
      </c>
      <c r="C10135" t="s">
        <v>10352</v>
      </c>
      <c r="D10135" t="s">
        <v>5694</v>
      </c>
      <c r="E10135" s="285">
        <v>711748.8</v>
      </c>
      <c r="F10135" s="284"/>
      <c r="G10135" s="284">
        <f t="shared" si="158"/>
        <v>711748.8</v>
      </c>
    </row>
    <row r="10136" spans="1:7" x14ac:dyDescent="0.25">
      <c r="A10136" s="261" t="s">
        <v>5889</v>
      </c>
      <c r="B10136">
        <v>38382</v>
      </c>
      <c r="C10136" t="s">
        <v>10353</v>
      </c>
      <c r="D10136" t="s">
        <v>5694</v>
      </c>
      <c r="E10136" s="285">
        <v>14.64</v>
      </c>
      <c r="F10136" s="284"/>
      <c r="G10136" s="284">
        <f t="shared" si="158"/>
        <v>14.64</v>
      </c>
    </row>
    <row r="10137" spans="1:7" x14ac:dyDescent="0.25">
      <c r="A10137" s="261" t="s">
        <v>5889</v>
      </c>
      <c r="B10137">
        <v>38383</v>
      </c>
      <c r="C10137" t="s">
        <v>10354</v>
      </c>
      <c r="D10137" t="s">
        <v>5694</v>
      </c>
      <c r="E10137" s="285">
        <v>2.74</v>
      </c>
      <c r="F10137" s="284"/>
      <c r="G10137" s="284">
        <f t="shared" si="158"/>
        <v>2.74</v>
      </c>
    </row>
    <row r="10138" spans="1:7" x14ac:dyDescent="0.25">
      <c r="A10138" s="261" t="s">
        <v>5889</v>
      </c>
      <c r="B10138">
        <v>3768</v>
      </c>
      <c r="C10138" t="s">
        <v>10355</v>
      </c>
      <c r="D10138" t="s">
        <v>5694</v>
      </c>
      <c r="E10138" s="285">
        <v>4.7</v>
      </c>
      <c r="F10138" s="284"/>
      <c r="G10138" s="284">
        <f t="shared" si="158"/>
        <v>4.7</v>
      </c>
    </row>
    <row r="10139" spans="1:7" x14ac:dyDescent="0.25">
      <c r="A10139" s="261" t="s">
        <v>5889</v>
      </c>
      <c r="B10139">
        <v>3767</v>
      </c>
      <c r="C10139" t="s">
        <v>10356</v>
      </c>
      <c r="D10139" t="s">
        <v>5694</v>
      </c>
      <c r="E10139" s="285">
        <v>1.57</v>
      </c>
      <c r="F10139" s="284"/>
      <c r="G10139" s="284">
        <f t="shared" si="158"/>
        <v>1.57</v>
      </c>
    </row>
    <row r="10140" spans="1:7" x14ac:dyDescent="0.25">
      <c r="A10140" s="261" t="s">
        <v>5889</v>
      </c>
      <c r="B10140">
        <v>13192</v>
      </c>
      <c r="C10140" t="s">
        <v>10357</v>
      </c>
      <c r="D10140" t="s">
        <v>5694</v>
      </c>
      <c r="E10140" s="285">
        <v>5878.54</v>
      </c>
      <c r="F10140" s="284"/>
      <c r="G10140" s="284">
        <f t="shared" si="158"/>
        <v>5878.54</v>
      </c>
    </row>
    <row r="10141" spans="1:7" x14ac:dyDescent="0.25">
      <c r="A10141" s="261" t="s">
        <v>5889</v>
      </c>
      <c r="B10141">
        <v>38413</v>
      </c>
      <c r="C10141" t="s">
        <v>10358</v>
      </c>
      <c r="D10141" t="s">
        <v>5694</v>
      </c>
      <c r="E10141" s="285">
        <v>972.22</v>
      </c>
      <c r="F10141" s="284"/>
      <c r="G10141" s="284">
        <f t="shared" si="158"/>
        <v>972.22</v>
      </c>
    </row>
    <row r="10142" spans="1:7" x14ac:dyDescent="0.25">
      <c r="A10142" s="261" t="s">
        <v>5889</v>
      </c>
      <c r="B10142">
        <v>42440</v>
      </c>
      <c r="C10142" t="s">
        <v>10359</v>
      </c>
      <c r="D10142" t="s">
        <v>5694</v>
      </c>
      <c r="E10142" s="285">
        <v>1235.9100000000001</v>
      </c>
      <c r="F10142" s="284"/>
      <c r="G10142" s="284">
        <f t="shared" si="158"/>
        <v>1235.9100000000001</v>
      </c>
    </row>
    <row r="10143" spans="1:7" x14ac:dyDescent="0.25">
      <c r="A10143" s="261" t="s">
        <v>5889</v>
      </c>
      <c r="B10143">
        <v>20193</v>
      </c>
      <c r="C10143" t="s">
        <v>10360</v>
      </c>
      <c r="D10143" t="s">
        <v>5710</v>
      </c>
      <c r="E10143" s="285">
        <v>18.75</v>
      </c>
      <c r="F10143" s="284"/>
      <c r="G10143" s="284">
        <f t="shared" si="158"/>
        <v>18.75</v>
      </c>
    </row>
    <row r="10144" spans="1:7" x14ac:dyDescent="0.25">
      <c r="A10144" s="261" t="s">
        <v>5889</v>
      </c>
      <c r="B10144">
        <v>10527</v>
      </c>
      <c r="C10144" t="s">
        <v>10361</v>
      </c>
      <c r="D10144" t="s">
        <v>5711</v>
      </c>
      <c r="E10144" s="285">
        <v>25</v>
      </c>
      <c r="F10144" s="284"/>
      <c r="G10144" s="284">
        <f t="shared" si="158"/>
        <v>25</v>
      </c>
    </row>
    <row r="10145" spans="1:7" x14ac:dyDescent="0.25">
      <c r="A10145" s="261" t="s">
        <v>5889</v>
      </c>
      <c r="B10145">
        <v>41805</v>
      </c>
      <c r="C10145" t="s">
        <v>10362</v>
      </c>
      <c r="D10145" t="s">
        <v>5700</v>
      </c>
      <c r="E10145" s="285">
        <v>718.75</v>
      </c>
      <c r="F10145" s="284"/>
      <c r="G10145" s="284">
        <f t="shared" si="158"/>
        <v>718.75</v>
      </c>
    </row>
    <row r="10146" spans="1:7" x14ac:dyDescent="0.25">
      <c r="A10146" s="261" t="s">
        <v>5889</v>
      </c>
      <c r="B10146">
        <v>40271</v>
      </c>
      <c r="C10146" t="s">
        <v>10363</v>
      </c>
      <c r="D10146" t="s">
        <v>5712</v>
      </c>
      <c r="E10146" s="285">
        <v>19.13</v>
      </c>
      <c r="F10146" s="284"/>
      <c r="G10146" s="284">
        <f t="shared" si="158"/>
        <v>19.13</v>
      </c>
    </row>
    <row r="10147" spans="1:7" x14ac:dyDescent="0.25">
      <c r="A10147" s="261" t="s">
        <v>5889</v>
      </c>
      <c r="B10147">
        <v>40287</v>
      </c>
      <c r="C10147" t="s">
        <v>10364</v>
      </c>
      <c r="D10147" t="s">
        <v>5700</v>
      </c>
      <c r="E10147" s="285">
        <v>7.36</v>
      </c>
      <c r="F10147" s="284"/>
      <c r="G10147" s="284">
        <f t="shared" si="158"/>
        <v>7.36</v>
      </c>
    </row>
    <row r="10148" spans="1:7" x14ac:dyDescent="0.25">
      <c r="A10148" s="261" t="s">
        <v>5889</v>
      </c>
      <c r="B10148">
        <v>4084</v>
      </c>
      <c r="C10148" t="s">
        <v>10365</v>
      </c>
      <c r="D10148" t="s">
        <v>5699</v>
      </c>
      <c r="E10148" s="285">
        <v>1.87</v>
      </c>
      <c r="F10148" s="284"/>
      <c r="G10148" s="284">
        <f t="shared" si="158"/>
        <v>1.87</v>
      </c>
    </row>
    <row r="10149" spans="1:7" x14ac:dyDescent="0.25">
      <c r="A10149" s="261" t="s">
        <v>5889</v>
      </c>
      <c r="B10149">
        <v>743</v>
      </c>
      <c r="C10149" t="s">
        <v>10366</v>
      </c>
      <c r="D10149" t="s">
        <v>5699</v>
      </c>
      <c r="E10149" s="285">
        <v>1.87</v>
      </c>
      <c r="F10149" s="284"/>
      <c r="G10149" s="284">
        <f t="shared" si="158"/>
        <v>1.87</v>
      </c>
    </row>
    <row r="10150" spans="1:7" x14ac:dyDescent="0.25">
      <c r="A10150" s="261" t="s">
        <v>5889</v>
      </c>
      <c r="B10150">
        <v>40293</v>
      </c>
      <c r="C10150" t="s">
        <v>10367</v>
      </c>
      <c r="D10150" t="s">
        <v>5699</v>
      </c>
      <c r="E10150" s="285">
        <v>2.2400000000000002</v>
      </c>
      <c r="F10150" s="284"/>
      <c r="G10150" s="284">
        <f t="shared" si="158"/>
        <v>2.2400000000000002</v>
      </c>
    </row>
    <row r="10151" spans="1:7" x14ac:dyDescent="0.25">
      <c r="A10151" s="261" t="s">
        <v>5889</v>
      </c>
      <c r="B10151">
        <v>40294</v>
      </c>
      <c r="C10151" t="s">
        <v>10368</v>
      </c>
      <c r="D10151" t="s">
        <v>5699</v>
      </c>
      <c r="E10151" s="285">
        <v>1.87</v>
      </c>
      <c r="F10151" s="284"/>
      <c r="G10151" s="284">
        <f t="shared" si="158"/>
        <v>1.87</v>
      </c>
    </row>
    <row r="10152" spans="1:7" x14ac:dyDescent="0.25">
      <c r="A10152" s="261" t="s">
        <v>5889</v>
      </c>
      <c r="B10152">
        <v>4085</v>
      </c>
      <c r="C10152" t="s">
        <v>10369</v>
      </c>
      <c r="D10152" t="s">
        <v>5699</v>
      </c>
      <c r="E10152" s="285">
        <v>2.61</v>
      </c>
      <c r="F10152" s="284"/>
      <c r="G10152" s="284">
        <f t="shared" si="158"/>
        <v>2.61</v>
      </c>
    </row>
    <row r="10153" spans="1:7" x14ac:dyDescent="0.25">
      <c r="A10153" s="261" t="s">
        <v>5889</v>
      </c>
      <c r="B10153">
        <v>10779</v>
      </c>
      <c r="C10153" t="s">
        <v>10370</v>
      </c>
      <c r="D10153" t="s">
        <v>5700</v>
      </c>
      <c r="E10153" s="285">
        <v>1125</v>
      </c>
      <c r="F10153" s="284"/>
      <c r="G10153" s="284">
        <f t="shared" si="158"/>
        <v>1125</v>
      </c>
    </row>
    <row r="10154" spans="1:7" x14ac:dyDescent="0.25">
      <c r="A10154" s="261" t="s">
        <v>5889</v>
      </c>
      <c r="B10154">
        <v>10777</v>
      </c>
      <c r="C10154" t="s">
        <v>10371</v>
      </c>
      <c r="D10154" t="s">
        <v>5700</v>
      </c>
      <c r="E10154" s="285">
        <v>1021.87</v>
      </c>
      <c r="F10154" s="284"/>
      <c r="G10154" s="284">
        <f t="shared" si="158"/>
        <v>1021.87</v>
      </c>
    </row>
    <row r="10155" spans="1:7" x14ac:dyDescent="0.25">
      <c r="A10155" s="261" t="s">
        <v>5889</v>
      </c>
      <c r="B10155">
        <v>10775</v>
      </c>
      <c r="C10155" t="s">
        <v>10372</v>
      </c>
      <c r="D10155" t="s">
        <v>5700</v>
      </c>
      <c r="E10155" s="285">
        <v>900</v>
      </c>
      <c r="F10155" s="284"/>
      <c r="G10155" s="284">
        <f t="shared" si="158"/>
        <v>900</v>
      </c>
    </row>
    <row r="10156" spans="1:7" x14ac:dyDescent="0.25">
      <c r="A10156" s="261" t="s">
        <v>5889</v>
      </c>
      <c r="B10156">
        <v>10776</v>
      </c>
      <c r="C10156" t="s">
        <v>10373</v>
      </c>
      <c r="D10156" t="s">
        <v>5700</v>
      </c>
      <c r="E10156" s="285">
        <v>703.12</v>
      </c>
      <c r="F10156" s="284"/>
      <c r="G10156" s="284">
        <f t="shared" si="158"/>
        <v>703.12</v>
      </c>
    </row>
    <row r="10157" spans="1:7" x14ac:dyDescent="0.25">
      <c r="A10157" s="261" t="s">
        <v>5889</v>
      </c>
      <c r="B10157">
        <v>10778</v>
      </c>
      <c r="C10157" t="s">
        <v>10374</v>
      </c>
      <c r="D10157" t="s">
        <v>5700</v>
      </c>
      <c r="E10157" s="285">
        <v>1125</v>
      </c>
      <c r="F10157" s="284"/>
      <c r="G10157" s="284">
        <f t="shared" si="158"/>
        <v>1125</v>
      </c>
    </row>
    <row r="10158" spans="1:7" x14ac:dyDescent="0.25">
      <c r="A10158" s="261" t="s">
        <v>5889</v>
      </c>
      <c r="B10158">
        <v>40339</v>
      </c>
      <c r="C10158" t="s">
        <v>10375</v>
      </c>
      <c r="D10158" t="s">
        <v>5712</v>
      </c>
      <c r="E10158" s="285">
        <v>6.71</v>
      </c>
      <c r="F10158" s="284"/>
      <c r="G10158" s="284">
        <f t="shared" si="158"/>
        <v>6.71</v>
      </c>
    </row>
    <row r="10159" spans="1:7" x14ac:dyDescent="0.25">
      <c r="A10159" s="261" t="s">
        <v>5889</v>
      </c>
      <c r="B10159">
        <v>10749</v>
      </c>
      <c r="C10159" t="s">
        <v>10376</v>
      </c>
      <c r="D10159" t="s">
        <v>5712</v>
      </c>
      <c r="E10159" s="285">
        <v>22.18</v>
      </c>
      <c r="F10159" s="284"/>
      <c r="G10159" s="284">
        <f t="shared" si="158"/>
        <v>22.18</v>
      </c>
    </row>
    <row r="10160" spans="1:7" x14ac:dyDescent="0.25">
      <c r="A10160" s="261" t="s">
        <v>5889</v>
      </c>
      <c r="B10160">
        <v>40290</v>
      </c>
      <c r="C10160" t="s">
        <v>10377</v>
      </c>
      <c r="D10160" t="s">
        <v>5712</v>
      </c>
      <c r="E10160" s="285">
        <v>12</v>
      </c>
      <c r="F10160" s="284"/>
      <c r="G10160" s="284">
        <f t="shared" si="158"/>
        <v>12</v>
      </c>
    </row>
    <row r="10161" spans="1:7" x14ac:dyDescent="0.25">
      <c r="A10161" s="261" t="s">
        <v>5889</v>
      </c>
      <c r="B10161">
        <v>3346</v>
      </c>
      <c r="C10161" t="s">
        <v>10378</v>
      </c>
      <c r="D10161" t="s">
        <v>5699</v>
      </c>
      <c r="E10161" s="285">
        <v>17.100000000000001</v>
      </c>
      <c r="F10161" s="284"/>
      <c r="G10161" s="284">
        <f t="shared" si="158"/>
        <v>17.100000000000001</v>
      </c>
    </row>
    <row r="10162" spans="1:7" x14ac:dyDescent="0.25">
      <c r="A10162" s="261" t="s">
        <v>5889</v>
      </c>
      <c r="B10162">
        <v>3348</v>
      </c>
      <c r="C10162" t="s">
        <v>10379</v>
      </c>
      <c r="D10162" t="s">
        <v>5699</v>
      </c>
      <c r="E10162" s="285">
        <v>20.45</v>
      </c>
      <c r="F10162" s="284"/>
      <c r="G10162" s="284">
        <f t="shared" si="158"/>
        <v>20.45</v>
      </c>
    </row>
    <row r="10163" spans="1:7" x14ac:dyDescent="0.25">
      <c r="A10163" s="261" t="s">
        <v>5889</v>
      </c>
      <c r="B10163">
        <v>39833</v>
      </c>
      <c r="C10163" t="s">
        <v>10380</v>
      </c>
      <c r="D10163" t="s">
        <v>5699</v>
      </c>
      <c r="E10163" s="285">
        <v>28.02</v>
      </c>
      <c r="F10163" s="284"/>
      <c r="G10163" s="284">
        <f t="shared" si="158"/>
        <v>28.02</v>
      </c>
    </row>
    <row r="10164" spans="1:7" x14ac:dyDescent="0.25">
      <c r="A10164" s="261" t="s">
        <v>5889</v>
      </c>
      <c r="B10164">
        <v>7252</v>
      </c>
      <c r="C10164" t="s">
        <v>10381</v>
      </c>
      <c r="D10164" t="s">
        <v>5699</v>
      </c>
      <c r="E10164" s="285">
        <v>2.34</v>
      </c>
      <c r="F10164" s="284"/>
      <c r="G10164" s="284">
        <f t="shared" si="158"/>
        <v>2.34</v>
      </c>
    </row>
    <row r="10165" spans="1:7" x14ac:dyDescent="0.25">
      <c r="A10165" s="261" t="s">
        <v>5889</v>
      </c>
      <c r="B10165">
        <v>7247</v>
      </c>
      <c r="C10165" t="s">
        <v>10382</v>
      </c>
      <c r="D10165" t="s">
        <v>5699</v>
      </c>
      <c r="E10165" s="285">
        <v>2.34</v>
      </c>
      <c r="F10165" s="284"/>
      <c r="G10165" s="284">
        <f t="shared" si="158"/>
        <v>2.34</v>
      </c>
    </row>
    <row r="10166" spans="1:7" x14ac:dyDescent="0.25">
      <c r="A10166" s="261" t="s">
        <v>5889</v>
      </c>
      <c r="B10166">
        <v>40291</v>
      </c>
      <c r="C10166" t="s">
        <v>10383</v>
      </c>
      <c r="D10166" t="s">
        <v>5712</v>
      </c>
      <c r="E10166" s="285">
        <v>625</v>
      </c>
      <c r="F10166" s="284"/>
      <c r="G10166" s="284">
        <f t="shared" si="158"/>
        <v>625</v>
      </c>
    </row>
    <row r="10167" spans="1:7" x14ac:dyDescent="0.25">
      <c r="A10167" s="261" t="s">
        <v>5889</v>
      </c>
      <c r="B10167">
        <v>40275</v>
      </c>
      <c r="C10167" t="s">
        <v>10384</v>
      </c>
      <c r="D10167" t="s">
        <v>5712</v>
      </c>
      <c r="E10167" s="285">
        <v>20</v>
      </c>
      <c r="F10167" s="284"/>
      <c r="G10167" s="284">
        <f t="shared" si="158"/>
        <v>20</v>
      </c>
    </row>
    <row r="10168" spans="1:7" x14ac:dyDescent="0.25">
      <c r="A10168" s="261" t="s">
        <v>5889</v>
      </c>
      <c r="B10168">
        <v>42408</v>
      </c>
      <c r="C10168" t="s">
        <v>10385</v>
      </c>
      <c r="D10168" t="s">
        <v>5701</v>
      </c>
      <c r="E10168" s="285">
        <v>2.7</v>
      </c>
      <c r="F10168" s="284"/>
      <c r="G10168" s="284">
        <f t="shared" si="158"/>
        <v>2.7</v>
      </c>
    </row>
    <row r="10169" spans="1:7" x14ac:dyDescent="0.25">
      <c r="A10169" s="261" t="s">
        <v>5889</v>
      </c>
      <c r="B10169">
        <v>3777</v>
      </c>
      <c r="C10169" t="s">
        <v>10386</v>
      </c>
      <c r="D10169" t="s">
        <v>5701</v>
      </c>
      <c r="E10169" s="285">
        <v>1.95</v>
      </c>
      <c r="F10169" s="284"/>
      <c r="G10169" s="284">
        <f t="shared" si="158"/>
        <v>1.95</v>
      </c>
    </row>
    <row r="10170" spans="1:7" x14ac:dyDescent="0.25">
      <c r="A10170" s="261" t="s">
        <v>5889</v>
      </c>
      <c r="B10170">
        <v>44699</v>
      </c>
      <c r="C10170" t="s">
        <v>10387</v>
      </c>
      <c r="D10170" t="s">
        <v>5696</v>
      </c>
      <c r="E10170" s="285">
        <v>47.11</v>
      </c>
      <c r="F10170" s="284"/>
      <c r="G10170" s="284">
        <f t="shared" si="158"/>
        <v>47.11</v>
      </c>
    </row>
    <row r="10171" spans="1:7" x14ac:dyDescent="0.25">
      <c r="A10171" s="261" t="s">
        <v>5889</v>
      </c>
      <c r="B10171">
        <v>3798</v>
      </c>
      <c r="C10171" t="s">
        <v>10388</v>
      </c>
      <c r="D10171" t="s">
        <v>5694</v>
      </c>
      <c r="E10171" s="285">
        <v>87.77</v>
      </c>
      <c r="F10171" s="284"/>
      <c r="G10171" s="284">
        <f t="shared" si="158"/>
        <v>87.77</v>
      </c>
    </row>
    <row r="10172" spans="1:7" x14ac:dyDescent="0.25">
      <c r="A10172" s="261" t="s">
        <v>5889</v>
      </c>
      <c r="B10172">
        <v>38769</v>
      </c>
      <c r="C10172" t="s">
        <v>10389</v>
      </c>
      <c r="D10172" t="s">
        <v>5694</v>
      </c>
      <c r="E10172" s="285">
        <v>68.540000000000006</v>
      </c>
      <c r="F10172" s="284"/>
      <c r="G10172" s="284">
        <f t="shared" si="158"/>
        <v>68.540000000000006</v>
      </c>
    </row>
    <row r="10173" spans="1:7" x14ac:dyDescent="0.25">
      <c r="A10173" s="261" t="s">
        <v>5889</v>
      </c>
      <c r="B10173">
        <v>39510</v>
      </c>
      <c r="C10173" t="s">
        <v>10390</v>
      </c>
      <c r="D10173" t="s">
        <v>5694</v>
      </c>
      <c r="E10173" s="285">
        <v>277.42</v>
      </c>
      <c r="F10173" s="284"/>
      <c r="G10173" s="284">
        <f t="shared" si="158"/>
        <v>277.42</v>
      </c>
    </row>
    <row r="10174" spans="1:7" x14ac:dyDescent="0.25">
      <c r="A10174" s="261" t="s">
        <v>5889</v>
      </c>
      <c r="B10174">
        <v>38776</v>
      </c>
      <c r="C10174" t="s">
        <v>10391</v>
      </c>
      <c r="D10174" t="s">
        <v>5694</v>
      </c>
      <c r="E10174" s="285">
        <v>294.42</v>
      </c>
      <c r="F10174" s="284"/>
      <c r="G10174" s="284">
        <f t="shared" si="158"/>
        <v>294.42</v>
      </c>
    </row>
    <row r="10175" spans="1:7" x14ac:dyDescent="0.25">
      <c r="A10175" s="261" t="s">
        <v>5889</v>
      </c>
      <c r="B10175">
        <v>38774</v>
      </c>
      <c r="C10175" t="s">
        <v>10392</v>
      </c>
      <c r="D10175" t="s">
        <v>5694</v>
      </c>
      <c r="E10175" s="285">
        <v>15.05</v>
      </c>
      <c r="F10175" s="284"/>
      <c r="G10175" s="284">
        <f t="shared" si="158"/>
        <v>15.05</v>
      </c>
    </row>
    <row r="10176" spans="1:7" x14ac:dyDescent="0.25">
      <c r="A10176" s="261" t="s">
        <v>5889</v>
      </c>
      <c r="B10176">
        <v>42247</v>
      </c>
      <c r="C10176" t="s">
        <v>10393</v>
      </c>
      <c r="D10176" t="s">
        <v>5694</v>
      </c>
      <c r="E10176" s="285">
        <v>513.63</v>
      </c>
      <c r="F10176" s="284"/>
      <c r="G10176" s="284">
        <f t="shared" si="158"/>
        <v>513.63</v>
      </c>
    </row>
    <row r="10177" spans="1:7" x14ac:dyDescent="0.25">
      <c r="A10177" s="261" t="s">
        <v>5889</v>
      </c>
      <c r="B10177">
        <v>42248</v>
      </c>
      <c r="C10177" t="s">
        <v>10394</v>
      </c>
      <c r="D10177" t="s">
        <v>5694</v>
      </c>
      <c r="E10177" s="285">
        <v>596.62</v>
      </c>
      <c r="F10177" s="284"/>
      <c r="G10177" s="284">
        <f t="shared" si="158"/>
        <v>596.62</v>
      </c>
    </row>
    <row r="10178" spans="1:7" x14ac:dyDescent="0.25">
      <c r="A10178" s="261" t="s">
        <v>5889</v>
      </c>
      <c r="B10178">
        <v>42249</v>
      </c>
      <c r="C10178" t="s">
        <v>10395</v>
      </c>
      <c r="D10178" t="s">
        <v>5694</v>
      </c>
      <c r="E10178" s="285">
        <v>988.4</v>
      </c>
      <c r="F10178" s="284"/>
      <c r="G10178" s="284">
        <f t="shared" si="158"/>
        <v>988.4</v>
      </c>
    </row>
    <row r="10179" spans="1:7" x14ac:dyDescent="0.25">
      <c r="A10179" s="261" t="s">
        <v>5889</v>
      </c>
      <c r="B10179">
        <v>42244</v>
      </c>
      <c r="C10179" t="s">
        <v>10396</v>
      </c>
      <c r="D10179" t="s">
        <v>5694</v>
      </c>
      <c r="E10179" s="285">
        <v>154.36000000000001</v>
      </c>
      <c r="F10179" s="284"/>
      <c r="G10179" s="284">
        <f t="shared" ref="G10179:G10242" si="159">E10179-F10179</f>
        <v>154.36000000000001</v>
      </c>
    </row>
    <row r="10180" spans="1:7" x14ac:dyDescent="0.25">
      <c r="A10180" s="261" t="s">
        <v>5889</v>
      </c>
      <c r="B10180">
        <v>42245</v>
      </c>
      <c r="C10180" t="s">
        <v>10397</v>
      </c>
      <c r="D10180" t="s">
        <v>5694</v>
      </c>
      <c r="E10180" s="285">
        <v>284.83999999999997</v>
      </c>
      <c r="F10180" s="284"/>
      <c r="G10180" s="284">
        <f t="shared" si="159"/>
        <v>284.83999999999997</v>
      </c>
    </row>
    <row r="10181" spans="1:7" x14ac:dyDescent="0.25">
      <c r="A10181" s="261" t="s">
        <v>5889</v>
      </c>
      <c r="B10181">
        <v>42246</v>
      </c>
      <c r="C10181" t="s">
        <v>10398</v>
      </c>
      <c r="D10181" t="s">
        <v>5694</v>
      </c>
      <c r="E10181" s="285">
        <v>315.3</v>
      </c>
      <c r="F10181" s="284"/>
      <c r="G10181" s="284">
        <f t="shared" si="159"/>
        <v>315.3</v>
      </c>
    </row>
    <row r="10182" spans="1:7" x14ac:dyDescent="0.25">
      <c r="A10182" s="261" t="s">
        <v>5889</v>
      </c>
      <c r="B10182">
        <v>42243</v>
      </c>
      <c r="C10182" t="s">
        <v>10399</v>
      </c>
      <c r="D10182" t="s">
        <v>5694</v>
      </c>
      <c r="E10182" s="285">
        <v>380.19</v>
      </c>
      <c r="F10182" s="284"/>
      <c r="G10182" s="284">
        <f t="shared" si="159"/>
        <v>380.19</v>
      </c>
    </row>
    <row r="10183" spans="1:7" x14ac:dyDescent="0.25">
      <c r="A10183" s="261" t="s">
        <v>5889</v>
      </c>
      <c r="B10183">
        <v>38889</v>
      </c>
      <c r="C10183" t="s">
        <v>10400</v>
      </c>
      <c r="D10183" t="s">
        <v>5694</v>
      </c>
      <c r="E10183" s="285">
        <v>52.54</v>
      </c>
      <c r="F10183" s="284"/>
      <c r="G10183" s="284">
        <f t="shared" si="159"/>
        <v>52.54</v>
      </c>
    </row>
    <row r="10184" spans="1:7" x14ac:dyDescent="0.25">
      <c r="A10184" s="261" t="s">
        <v>5889</v>
      </c>
      <c r="B10184">
        <v>38784</v>
      </c>
      <c r="C10184" t="s">
        <v>10401</v>
      </c>
      <c r="D10184" t="s">
        <v>5694</v>
      </c>
      <c r="E10184" s="285">
        <v>70.290000000000006</v>
      </c>
      <c r="F10184" s="284"/>
      <c r="G10184" s="284">
        <f t="shared" si="159"/>
        <v>70.290000000000006</v>
      </c>
    </row>
    <row r="10185" spans="1:7" x14ac:dyDescent="0.25">
      <c r="A10185" s="261" t="s">
        <v>5889</v>
      </c>
      <c r="B10185">
        <v>3788</v>
      </c>
      <c r="C10185" t="s">
        <v>10402</v>
      </c>
      <c r="D10185" t="s">
        <v>5694</v>
      </c>
      <c r="E10185" s="285">
        <v>73.25</v>
      </c>
      <c r="F10185" s="284"/>
      <c r="G10185" s="284">
        <f t="shared" si="159"/>
        <v>73.25</v>
      </c>
    </row>
    <row r="10186" spans="1:7" x14ac:dyDescent="0.25">
      <c r="A10186" s="261" t="s">
        <v>5889</v>
      </c>
      <c r="B10186">
        <v>12230</v>
      </c>
      <c r="C10186" t="s">
        <v>10403</v>
      </c>
      <c r="D10186" t="s">
        <v>5694</v>
      </c>
      <c r="E10186" s="285">
        <v>18.84</v>
      </c>
      <c r="F10186" s="284"/>
      <c r="G10186" s="284">
        <f t="shared" si="159"/>
        <v>18.84</v>
      </c>
    </row>
    <row r="10187" spans="1:7" x14ac:dyDescent="0.25">
      <c r="A10187" s="261" t="s">
        <v>5889</v>
      </c>
      <c r="B10187">
        <v>3780</v>
      </c>
      <c r="C10187" t="s">
        <v>10404</v>
      </c>
      <c r="D10187" t="s">
        <v>5694</v>
      </c>
      <c r="E10187" s="285">
        <v>108.07</v>
      </c>
      <c r="F10187" s="284"/>
      <c r="G10187" s="284">
        <f t="shared" si="159"/>
        <v>108.07</v>
      </c>
    </row>
    <row r="10188" spans="1:7" x14ac:dyDescent="0.25">
      <c r="A10188" s="261" t="s">
        <v>5889</v>
      </c>
      <c r="B10188">
        <v>12231</v>
      </c>
      <c r="C10188" t="s">
        <v>10405</v>
      </c>
      <c r="D10188" t="s">
        <v>5694</v>
      </c>
      <c r="E10188" s="285">
        <v>31.33</v>
      </c>
      <c r="F10188" s="284"/>
      <c r="G10188" s="284">
        <f t="shared" si="159"/>
        <v>31.33</v>
      </c>
    </row>
    <row r="10189" spans="1:7" x14ac:dyDescent="0.25">
      <c r="A10189" s="261" t="s">
        <v>5889</v>
      </c>
      <c r="B10189">
        <v>3811</v>
      </c>
      <c r="C10189" t="s">
        <v>10406</v>
      </c>
      <c r="D10189" t="s">
        <v>5694</v>
      </c>
      <c r="E10189" s="285">
        <v>101.51</v>
      </c>
      <c r="F10189" s="284"/>
      <c r="G10189" s="284">
        <f t="shared" si="159"/>
        <v>101.51</v>
      </c>
    </row>
    <row r="10190" spans="1:7" x14ac:dyDescent="0.25">
      <c r="A10190" s="261" t="s">
        <v>5889</v>
      </c>
      <c r="B10190">
        <v>12232</v>
      </c>
      <c r="C10190" t="s">
        <v>10407</v>
      </c>
      <c r="D10190" t="s">
        <v>5694</v>
      </c>
      <c r="E10190" s="285">
        <v>32.82</v>
      </c>
      <c r="F10190" s="284"/>
      <c r="G10190" s="284">
        <f t="shared" si="159"/>
        <v>32.82</v>
      </c>
    </row>
    <row r="10191" spans="1:7" x14ac:dyDescent="0.25">
      <c r="A10191" s="261" t="s">
        <v>5889</v>
      </c>
      <c r="B10191">
        <v>3799</v>
      </c>
      <c r="C10191" t="s">
        <v>10408</v>
      </c>
      <c r="D10191" t="s">
        <v>5694</v>
      </c>
      <c r="E10191" s="285">
        <v>143.56</v>
      </c>
      <c r="F10191" s="284"/>
      <c r="G10191" s="284">
        <f t="shared" si="159"/>
        <v>143.56</v>
      </c>
    </row>
    <row r="10192" spans="1:7" x14ac:dyDescent="0.25">
      <c r="A10192" s="261" t="s">
        <v>5889</v>
      </c>
      <c r="B10192">
        <v>12239</v>
      </c>
      <c r="C10192" t="s">
        <v>10409</v>
      </c>
      <c r="D10192" t="s">
        <v>5694</v>
      </c>
      <c r="E10192" s="285">
        <v>42.97</v>
      </c>
      <c r="F10192" s="284"/>
      <c r="G10192" s="284">
        <f t="shared" si="159"/>
        <v>42.97</v>
      </c>
    </row>
    <row r="10193" spans="1:7" x14ac:dyDescent="0.25">
      <c r="A10193" s="261" t="s">
        <v>5889</v>
      </c>
      <c r="B10193">
        <v>38773</v>
      </c>
      <c r="C10193" t="s">
        <v>10410</v>
      </c>
      <c r="D10193" t="s">
        <v>5694</v>
      </c>
      <c r="E10193" s="285">
        <v>6.89</v>
      </c>
      <c r="F10193" s="284"/>
      <c r="G10193" s="284">
        <f t="shared" si="159"/>
        <v>6.89</v>
      </c>
    </row>
    <row r="10194" spans="1:7" x14ac:dyDescent="0.25">
      <c r="A10194" s="261" t="s">
        <v>5889</v>
      </c>
      <c r="B10194">
        <v>12271</v>
      </c>
      <c r="C10194" t="s">
        <v>10411</v>
      </c>
      <c r="D10194" t="s">
        <v>5694</v>
      </c>
      <c r="E10194" s="285">
        <v>384.38</v>
      </c>
      <c r="F10194" s="284"/>
      <c r="G10194" s="284">
        <f t="shared" si="159"/>
        <v>384.38</v>
      </c>
    </row>
    <row r="10195" spans="1:7" x14ac:dyDescent="0.25">
      <c r="A10195" s="261" t="s">
        <v>5889</v>
      </c>
      <c r="B10195">
        <v>13382</v>
      </c>
      <c r="C10195" t="s">
        <v>10412</v>
      </c>
      <c r="D10195" t="s">
        <v>5694</v>
      </c>
      <c r="E10195" s="285">
        <v>409.59</v>
      </c>
      <c r="F10195" s="284"/>
      <c r="G10195" s="284">
        <f t="shared" si="159"/>
        <v>409.59</v>
      </c>
    </row>
    <row r="10196" spans="1:7" x14ac:dyDescent="0.25">
      <c r="A10196" s="261" t="s">
        <v>5889</v>
      </c>
      <c r="B10196">
        <v>38785</v>
      </c>
      <c r="C10196" t="s">
        <v>10413</v>
      </c>
      <c r="D10196" t="s">
        <v>5694</v>
      </c>
      <c r="E10196" s="285">
        <v>181.98</v>
      </c>
      <c r="F10196" s="284"/>
      <c r="G10196" s="284">
        <f t="shared" si="159"/>
        <v>181.98</v>
      </c>
    </row>
    <row r="10197" spans="1:7" x14ac:dyDescent="0.25">
      <c r="A10197" s="261" t="s">
        <v>5889</v>
      </c>
      <c r="B10197">
        <v>38786</v>
      </c>
      <c r="C10197" t="s">
        <v>10414</v>
      </c>
      <c r="D10197" t="s">
        <v>5694</v>
      </c>
      <c r="E10197" s="285">
        <v>224.16</v>
      </c>
      <c r="F10197" s="284"/>
      <c r="G10197" s="284">
        <f t="shared" si="159"/>
        <v>224.16</v>
      </c>
    </row>
    <row r="10198" spans="1:7" x14ac:dyDescent="0.25">
      <c r="A10198" s="261" t="s">
        <v>5889</v>
      </c>
      <c r="B10198">
        <v>39385</v>
      </c>
      <c r="C10198" t="s">
        <v>10415</v>
      </c>
      <c r="D10198" t="s">
        <v>5694</v>
      </c>
      <c r="E10198" s="285">
        <v>13.76</v>
      </c>
      <c r="F10198" s="284"/>
      <c r="G10198" s="284">
        <f t="shared" si="159"/>
        <v>13.76</v>
      </c>
    </row>
    <row r="10199" spans="1:7" x14ac:dyDescent="0.25">
      <c r="A10199" s="261" t="s">
        <v>5889</v>
      </c>
      <c r="B10199">
        <v>39389</v>
      </c>
      <c r="C10199" t="s">
        <v>10416</v>
      </c>
      <c r="D10199" t="s">
        <v>5694</v>
      </c>
      <c r="E10199" s="285">
        <v>14.93</v>
      </c>
      <c r="F10199" s="284"/>
      <c r="G10199" s="284">
        <f t="shared" si="159"/>
        <v>14.93</v>
      </c>
    </row>
    <row r="10200" spans="1:7" x14ac:dyDescent="0.25">
      <c r="A10200" s="261" t="s">
        <v>5889</v>
      </c>
      <c r="B10200">
        <v>39390</v>
      </c>
      <c r="C10200" t="s">
        <v>10417</v>
      </c>
      <c r="D10200" t="s">
        <v>5694</v>
      </c>
      <c r="E10200" s="285">
        <v>31.3</v>
      </c>
      <c r="F10200" s="284"/>
      <c r="G10200" s="284">
        <f t="shared" si="159"/>
        <v>31.3</v>
      </c>
    </row>
    <row r="10201" spans="1:7" x14ac:dyDescent="0.25">
      <c r="A10201" s="261" t="s">
        <v>5889</v>
      </c>
      <c r="B10201">
        <v>39391</v>
      </c>
      <c r="C10201" t="s">
        <v>10418</v>
      </c>
      <c r="D10201" t="s">
        <v>5694</v>
      </c>
      <c r="E10201" s="285">
        <v>35.14</v>
      </c>
      <c r="F10201" s="284"/>
      <c r="G10201" s="284">
        <f t="shared" si="159"/>
        <v>35.14</v>
      </c>
    </row>
    <row r="10202" spans="1:7" x14ac:dyDescent="0.25">
      <c r="A10202" s="261" t="s">
        <v>5889</v>
      </c>
      <c r="B10202">
        <v>3803</v>
      </c>
      <c r="C10202" t="s">
        <v>10419</v>
      </c>
      <c r="D10202" t="s">
        <v>5694</v>
      </c>
      <c r="E10202" s="285">
        <v>65</v>
      </c>
      <c r="F10202" s="284"/>
      <c r="G10202" s="284">
        <f t="shared" si="159"/>
        <v>65</v>
      </c>
    </row>
    <row r="10203" spans="1:7" x14ac:dyDescent="0.25">
      <c r="A10203" s="261" t="s">
        <v>5889</v>
      </c>
      <c r="B10203">
        <v>38770</v>
      </c>
      <c r="C10203" t="s">
        <v>10420</v>
      </c>
      <c r="D10203" t="s">
        <v>5694</v>
      </c>
      <c r="E10203" s="285">
        <v>75.260000000000005</v>
      </c>
      <c r="F10203" s="284"/>
      <c r="G10203" s="284">
        <f t="shared" si="159"/>
        <v>75.260000000000005</v>
      </c>
    </row>
    <row r="10204" spans="1:7" x14ac:dyDescent="0.25">
      <c r="A10204" s="261" t="s">
        <v>5889</v>
      </c>
      <c r="B10204">
        <v>12267</v>
      </c>
      <c r="C10204" t="s">
        <v>10421</v>
      </c>
      <c r="D10204" t="s">
        <v>5694</v>
      </c>
      <c r="E10204" s="285">
        <v>220.55</v>
      </c>
      <c r="F10204" s="284"/>
      <c r="G10204" s="284">
        <f t="shared" si="159"/>
        <v>220.55</v>
      </c>
    </row>
    <row r="10205" spans="1:7" x14ac:dyDescent="0.25">
      <c r="A10205" s="261" t="s">
        <v>5889</v>
      </c>
      <c r="B10205">
        <v>43265</v>
      </c>
      <c r="C10205" t="s">
        <v>10422</v>
      </c>
      <c r="D10205" t="s">
        <v>5694</v>
      </c>
      <c r="E10205" s="285">
        <v>43.04</v>
      </c>
      <c r="F10205" s="284"/>
      <c r="G10205" s="284">
        <f t="shared" si="159"/>
        <v>43.04</v>
      </c>
    </row>
    <row r="10206" spans="1:7" x14ac:dyDescent="0.25">
      <c r="A10206" s="261" t="s">
        <v>5889</v>
      </c>
      <c r="B10206">
        <v>12266</v>
      </c>
      <c r="C10206" t="s">
        <v>10423</v>
      </c>
      <c r="D10206" t="s">
        <v>5694</v>
      </c>
      <c r="E10206" s="285">
        <v>112.88</v>
      </c>
      <c r="F10206" s="284"/>
      <c r="G10206" s="284">
        <f t="shared" si="159"/>
        <v>112.88</v>
      </c>
    </row>
    <row r="10207" spans="1:7" x14ac:dyDescent="0.25">
      <c r="A10207" s="261" t="s">
        <v>5889</v>
      </c>
      <c r="B10207">
        <v>39378</v>
      </c>
      <c r="C10207" t="s">
        <v>10424</v>
      </c>
      <c r="D10207" t="s">
        <v>5694</v>
      </c>
      <c r="E10207" s="285">
        <v>80.03</v>
      </c>
      <c r="F10207" s="284"/>
      <c r="G10207" s="284">
        <f t="shared" si="159"/>
        <v>80.03</v>
      </c>
    </row>
    <row r="10208" spans="1:7" x14ac:dyDescent="0.25">
      <c r="A10208" s="261" t="s">
        <v>5889</v>
      </c>
      <c r="B10208">
        <v>43543</v>
      </c>
      <c r="C10208" t="s">
        <v>10425</v>
      </c>
      <c r="D10208" t="s">
        <v>5694</v>
      </c>
      <c r="E10208" s="285">
        <v>166.73</v>
      </c>
      <c r="F10208" s="284"/>
      <c r="G10208" s="284">
        <f t="shared" si="159"/>
        <v>166.73</v>
      </c>
    </row>
    <row r="10209" spans="1:7" x14ac:dyDescent="0.25">
      <c r="A10209" s="261" t="s">
        <v>5889</v>
      </c>
      <c r="B10209">
        <v>38775</v>
      </c>
      <c r="C10209" t="s">
        <v>10426</v>
      </c>
      <c r="D10209" t="s">
        <v>5694</v>
      </c>
      <c r="E10209" s="285">
        <v>84.85</v>
      </c>
      <c r="F10209" s="284"/>
      <c r="G10209" s="284">
        <f t="shared" si="159"/>
        <v>84.85</v>
      </c>
    </row>
    <row r="10210" spans="1:7" x14ac:dyDescent="0.25">
      <c r="A10210" s="261" t="s">
        <v>5889</v>
      </c>
      <c r="B10210">
        <v>44252</v>
      </c>
      <c r="C10210" t="s">
        <v>10427</v>
      </c>
      <c r="D10210" t="s">
        <v>5694</v>
      </c>
      <c r="E10210" s="285">
        <v>183.27</v>
      </c>
      <c r="F10210" s="284"/>
      <c r="G10210" s="284">
        <f t="shared" si="159"/>
        <v>183.27</v>
      </c>
    </row>
    <row r="10211" spans="1:7" x14ac:dyDescent="0.25">
      <c r="A10211" s="261" t="s">
        <v>5889</v>
      </c>
      <c r="B10211">
        <v>21119</v>
      </c>
      <c r="C10211" t="s">
        <v>10428</v>
      </c>
      <c r="D10211" t="s">
        <v>5694</v>
      </c>
      <c r="E10211" s="285">
        <v>1.84</v>
      </c>
      <c r="F10211" s="284"/>
      <c r="G10211" s="284">
        <f t="shared" si="159"/>
        <v>1.84</v>
      </c>
    </row>
    <row r="10212" spans="1:7" x14ac:dyDescent="0.25">
      <c r="A10212" s="261" t="s">
        <v>5889</v>
      </c>
      <c r="B10212">
        <v>37974</v>
      </c>
      <c r="C10212" t="s">
        <v>10429</v>
      </c>
      <c r="D10212" t="s">
        <v>5694</v>
      </c>
      <c r="E10212" s="285">
        <v>2.38</v>
      </c>
      <c r="F10212" s="284"/>
      <c r="G10212" s="284">
        <f t="shared" si="159"/>
        <v>2.38</v>
      </c>
    </row>
    <row r="10213" spans="1:7" x14ac:dyDescent="0.25">
      <c r="A10213" s="261" t="s">
        <v>5889</v>
      </c>
      <c r="B10213">
        <v>37975</v>
      </c>
      <c r="C10213" t="s">
        <v>10430</v>
      </c>
      <c r="D10213" t="s">
        <v>5694</v>
      </c>
      <c r="E10213" s="285">
        <v>5.29</v>
      </c>
      <c r="F10213" s="284"/>
      <c r="G10213" s="284">
        <f t="shared" si="159"/>
        <v>5.29</v>
      </c>
    </row>
    <row r="10214" spans="1:7" x14ac:dyDescent="0.25">
      <c r="A10214" s="261" t="s">
        <v>5889</v>
      </c>
      <c r="B10214">
        <v>37976</v>
      </c>
      <c r="C10214" t="s">
        <v>10431</v>
      </c>
      <c r="D10214" t="s">
        <v>5694</v>
      </c>
      <c r="E10214" s="285">
        <v>11.78</v>
      </c>
      <c r="F10214" s="284"/>
      <c r="G10214" s="284">
        <f t="shared" si="159"/>
        <v>11.78</v>
      </c>
    </row>
    <row r="10215" spans="1:7" x14ac:dyDescent="0.25">
      <c r="A10215" s="261" t="s">
        <v>5889</v>
      </c>
      <c r="B10215">
        <v>37977</v>
      </c>
      <c r="C10215" t="s">
        <v>10432</v>
      </c>
      <c r="D10215" t="s">
        <v>5694</v>
      </c>
      <c r="E10215" s="285">
        <v>16.3</v>
      </c>
      <c r="F10215" s="284"/>
      <c r="G10215" s="284">
        <f t="shared" si="159"/>
        <v>16.3</v>
      </c>
    </row>
    <row r="10216" spans="1:7" x14ac:dyDescent="0.25">
      <c r="A10216" s="261" t="s">
        <v>5889</v>
      </c>
      <c r="B10216">
        <v>37978</v>
      </c>
      <c r="C10216" t="s">
        <v>10433</v>
      </c>
      <c r="D10216" t="s">
        <v>5694</v>
      </c>
      <c r="E10216" s="285">
        <v>32.33</v>
      </c>
      <c r="F10216" s="284"/>
      <c r="G10216" s="284">
        <f t="shared" si="159"/>
        <v>32.33</v>
      </c>
    </row>
    <row r="10217" spans="1:7" x14ac:dyDescent="0.25">
      <c r="A10217" s="261" t="s">
        <v>5889</v>
      </c>
      <c r="B10217">
        <v>37979</v>
      </c>
      <c r="C10217" t="s">
        <v>10434</v>
      </c>
      <c r="D10217" t="s">
        <v>5694</v>
      </c>
      <c r="E10217" s="285">
        <v>137.19999999999999</v>
      </c>
      <c r="F10217" s="284"/>
      <c r="G10217" s="284">
        <f t="shared" si="159"/>
        <v>137.19999999999999</v>
      </c>
    </row>
    <row r="10218" spans="1:7" x14ac:dyDescent="0.25">
      <c r="A10218" s="261" t="s">
        <v>5889</v>
      </c>
      <c r="B10218">
        <v>37980</v>
      </c>
      <c r="C10218" t="s">
        <v>10435</v>
      </c>
      <c r="D10218" t="s">
        <v>5694</v>
      </c>
      <c r="E10218" s="285">
        <v>157.6</v>
      </c>
      <c r="F10218" s="284"/>
      <c r="G10218" s="284">
        <f t="shared" si="159"/>
        <v>157.6</v>
      </c>
    </row>
    <row r="10219" spans="1:7" x14ac:dyDescent="0.25">
      <c r="A10219" s="261" t="s">
        <v>5889</v>
      </c>
      <c r="B10219">
        <v>36147</v>
      </c>
      <c r="C10219" t="s">
        <v>10436</v>
      </c>
      <c r="D10219" t="s">
        <v>5702</v>
      </c>
      <c r="E10219" s="285">
        <v>446.62</v>
      </c>
      <c r="F10219" s="284"/>
      <c r="G10219" s="284">
        <f t="shared" si="159"/>
        <v>446.62</v>
      </c>
    </row>
    <row r="10220" spans="1:7" x14ac:dyDescent="0.25">
      <c r="A10220" s="261" t="s">
        <v>5889</v>
      </c>
      <c r="B10220">
        <v>12731</v>
      </c>
      <c r="C10220" t="s">
        <v>10437</v>
      </c>
      <c r="D10220" t="s">
        <v>5694</v>
      </c>
      <c r="E10220" s="285">
        <v>349.28</v>
      </c>
      <c r="F10220" s="284"/>
      <c r="G10220" s="284">
        <f t="shared" si="159"/>
        <v>349.28</v>
      </c>
    </row>
    <row r="10221" spans="1:7" x14ac:dyDescent="0.25">
      <c r="A10221" s="261" t="s">
        <v>5889</v>
      </c>
      <c r="B10221">
        <v>12723</v>
      </c>
      <c r="C10221" t="s">
        <v>10438</v>
      </c>
      <c r="D10221" t="s">
        <v>5694</v>
      </c>
      <c r="E10221" s="285">
        <v>2.7</v>
      </c>
      <c r="F10221" s="284"/>
      <c r="G10221" s="284">
        <f t="shared" si="159"/>
        <v>2.7</v>
      </c>
    </row>
    <row r="10222" spans="1:7" x14ac:dyDescent="0.25">
      <c r="A10222" s="261" t="s">
        <v>5889</v>
      </c>
      <c r="B10222">
        <v>12724</v>
      </c>
      <c r="C10222" t="s">
        <v>10439</v>
      </c>
      <c r="D10222" t="s">
        <v>5694</v>
      </c>
      <c r="E10222" s="285">
        <v>5.2</v>
      </c>
      <c r="F10222" s="284"/>
      <c r="G10222" s="284">
        <f t="shared" si="159"/>
        <v>5.2</v>
      </c>
    </row>
    <row r="10223" spans="1:7" x14ac:dyDescent="0.25">
      <c r="A10223" s="261" t="s">
        <v>5889</v>
      </c>
      <c r="B10223">
        <v>12725</v>
      </c>
      <c r="C10223" t="s">
        <v>10440</v>
      </c>
      <c r="D10223" t="s">
        <v>5694</v>
      </c>
      <c r="E10223" s="285">
        <v>10.44</v>
      </c>
      <c r="F10223" s="284"/>
      <c r="G10223" s="284">
        <f t="shared" si="159"/>
        <v>10.44</v>
      </c>
    </row>
    <row r="10224" spans="1:7" x14ac:dyDescent="0.25">
      <c r="A10224" s="261" t="s">
        <v>5889</v>
      </c>
      <c r="B10224">
        <v>12726</v>
      </c>
      <c r="C10224" t="s">
        <v>10441</v>
      </c>
      <c r="D10224" t="s">
        <v>5694</v>
      </c>
      <c r="E10224" s="285">
        <v>23.04</v>
      </c>
      <c r="F10224" s="284"/>
      <c r="G10224" s="284">
        <f t="shared" si="159"/>
        <v>23.04</v>
      </c>
    </row>
    <row r="10225" spans="1:7" x14ac:dyDescent="0.25">
      <c r="A10225" s="261" t="s">
        <v>5889</v>
      </c>
      <c r="B10225">
        <v>12727</v>
      </c>
      <c r="C10225" t="s">
        <v>10442</v>
      </c>
      <c r="D10225" t="s">
        <v>5694</v>
      </c>
      <c r="E10225" s="285">
        <v>29.22</v>
      </c>
      <c r="F10225" s="284"/>
      <c r="G10225" s="284">
        <f t="shared" si="159"/>
        <v>29.22</v>
      </c>
    </row>
    <row r="10226" spans="1:7" x14ac:dyDescent="0.25">
      <c r="A10226" s="261" t="s">
        <v>5889</v>
      </c>
      <c r="B10226">
        <v>12728</v>
      </c>
      <c r="C10226" t="s">
        <v>10443</v>
      </c>
      <c r="D10226" t="s">
        <v>5694</v>
      </c>
      <c r="E10226" s="285">
        <v>47.73</v>
      </c>
      <c r="F10226" s="284"/>
      <c r="G10226" s="284">
        <f t="shared" si="159"/>
        <v>47.73</v>
      </c>
    </row>
    <row r="10227" spans="1:7" x14ac:dyDescent="0.25">
      <c r="A10227" s="261" t="s">
        <v>5889</v>
      </c>
      <c r="B10227">
        <v>12729</v>
      </c>
      <c r="C10227" t="s">
        <v>10444</v>
      </c>
      <c r="D10227" t="s">
        <v>5694</v>
      </c>
      <c r="E10227" s="285">
        <v>156.44999999999999</v>
      </c>
      <c r="F10227" s="284"/>
      <c r="G10227" s="284">
        <f t="shared" si="159"/>
        <v>156.44999999999999</v>
      </c>
    </row>
    <row r="10228" spans="1:7" x14ac:dyDescent="0.25">
      <c r="A10228" s="261" t="s">
        <v>5889</v>
      </c>
      <c r="B10228">
        <v>12730</v>
      </c>
      <c r="C10228" t="s">
        <v>10445</v>
      </c>
      <c r="D10228" t="s">
        <v>5694</v>
      </c>
      <c r="E10228" s="285">
        <v>239.53</v>
      </c>
      <c r="F10228" s="284"/>
      <c r="G10228" s="284">
        <f t="shared" si="159"/>
        <v>239.53</v>
      </c>
    </row>
    <row r="10229" spans="1:7" x14ac:dyDescent="0.25">
      <c r="A10229" s="261" t="s">
        <v>5889</v>
      </c>
      <c r="B10229">
        <v>3840</v>
      </c>
      <c r="C10229" t="s">
        <v>10446</v>
      </c>
      <c r="D10229" t="s">
        <v>5694</v>
      </c>
      <c r="E10229" s="285">
        <v>43.01</v>
      </c>
      <c r="F10229" s="284"/>
      <c r="G10229" s="284">
        <f t="shared" si="159"/>
        <v>43.01</v>
      </c>
    </row>
    <row r="10230" spans="1:7" x14ac:dyDescent="0.25">
      <c r="A10230" s="261" t="s">
        <v>5889</v>
      </c>
      <c r="B10230">
        <v>3838</v>
      </c>
      <c r="C10230" t="s">
        <v>10447</v>
      </c>
      <c r="D10230" t="s">
        <v>5694</v>
      </c>
      <c r="E10230" s="285">
        <v>94.93</v>
      </c>
      <c r="F10230" s="284"/>
      <c r="G10230" s="284">
        <f t="shared" si="159"/>
        <v>94.93</v>
      </c>
    </row>
    <row r="10231" spans="1:7" x14ac:dyDescent="0.25">
      <c r="A10231" s="261" t="s">
        <v>5889</v>
      </c>
      <c r="B10231">
        <v>3844</v>
      </c>
      <c r="C10231" t="s">
        <v>10448</v>
      </c>
      <c r="D10231" t="s">
        <v>5694</v>
      </c>
      <c r="E10231" s="285">
        <v>169.34</v>
      </c>
      <c r="F10231" s="284"/>
      <c r="G10231" s="284">
        <f t="shared" si="159"/>
        <v>169.34</v>
      </c>
    </row>
    <row r="10232" spans="1:7" x14ac:dyDescent="0.25">
      <c r="A10232" s="261" t="s">
        <v>5889</v>
      </c>
      <c r="B10232">
        <v>3839</v>
      </c>
      <c r="C10232" t="s">
        <v>10449</v>
      </c>
      <c r="D10232" t="s">
        <v>5694</v>
      </c>
      <c r="E10232" s="285">
        <v>308.44</v>
      </c>
      <c r="F10232" s="284"/>
      <c r="G10232" s="284">
        <f t="shared" si="159"/>
        <v>308.44</v>
      </c>
    </row>
    <row r="10233" spans="1:7" x14ac:dyDescent="0.25">
      <c r="A10233" s="261" t="s">
        <v>5889</v>
      </c>
      <c r="B10233">
        <v>3843</v>
      </c>
      <c r="C10233" t="s">
        <v>10450</v>
      </c>
      <c r="D10233" t="s">
        <v>5694</v>
      </c>
      <c r="E10233" s="285">
        <v>423.34</v>
      </c>
      <c r="F10233" s="284"/>
      <c r="G10233" s="284">
        <f t="shared" si="159"/>
        <v>423.34</v>
      </c>
    </row>
    <row r="10234" spans="1:7" x14ac:dyDescent="0.25">
      <c r="A10234" s="261" t="s">
        <v>5889</v>
      </c>
      <c r="B10234">
        <v>3900</v>
      </c>
      <c r="C10234" t="s">
        <v>10451</v>
      </c>
      <c r="D10234" t="s">
        <v>5694</v>
      </c>
      <c r="E10234" s="285">
        <v>54</v>
      </c>
      <c r="F10234" s="284"/>
      <c r="G10234" s="284">
        <f t="shared" si="159"/>
        <v>54</v>
      </c>
    </row>
    <row r="10235" spans="1:7" x14ac:dyDescent="0.25">
      <c r="A10235" s="261" t="s">
        <v>5889</v>
      </c>
      <c r="B10235">
        <v>3846</v>
      </c>
      <c r="C10235" t="s">
        <v>10452</v>
      </c>
      <c r="D10235" t="s">
        <v>5694</v>
      </c>
      <c r="E10235" s="285">
        <v>16.23</v>
      </c>
      <c r="F10235" s="284"/>
      <c r="G10235" s="284">
        <f t="shared" si="159"/>
        <v>16.23</v>
      </c>
    </row>
    <row r="10236" spans="1:7" x14ac:dyDescent="0.25">
      <c r="A10236" s="261" t="s">
        <v>5889</v>
      </c>
      <c r="B10236">
        <v>3886</v>
      </c>
      <c r="C10236" t="s">
        <v>10453</v>
      </c>
      <c r="D10236" t="s">
        <v>5694</v>
      </c>
      <c r="E10236" s="285">
        <v>21.54</v>
      </c>
      <c r="F10236" s="284"/>
      <c r="G10236" s="284">
        <f t="shared" si="159"/>
        <v>21.54</v>
      </c>
    </row>
    <row r="10237" spans="1:7" x14ac:dyDescent="0.25">
      <c r="A10237" s="261" t="s">
        <v>5889</v>
      </c>
      <c r="B10237">
        <v>3854</v>
      </c>
      <c r="C10237" t="s">
        <v>10454</v>
      </c>
      <c r="D10237" t="s">
        <v>5694</v>
      </c>
      <c r="E10237" s="285">
        <v>12.28</v>
      </c>
      <c r="F10237" s="284"/>
      <c r="G10237" s="284">
        <f t="shared" si="159"/>
        <v>12.28</v>
      </c>
    </row>
    <row r="10238" spans="1:7" x14ac:dyDescent="0.25">
      <c r="A10238" s="261" t="s">
        <v>5889</v>
      </c>
      <c r="B10238">
        <v>3873</v>
      </c>
      <c r="C10238" t="s">
        <v>10455</v>
      </c>
      <c r="D10238" t="s">
        <v>5694</v>
      </c>
      <c r="E10238" s="285">
        <v>14.29</v>
      </c>
      <c r="F10238" s="284"/>
      <c r="G10238" s="284">
        <f t="shared" si="159"/>
        <v>14.29</v>
      </c>
    </row>
    <row r="10239" spans="1:7" x14ac:dyDescent="0.25">
      <c r="A10239" s="261" t="s">
        <v>5889</v>
      </c>
      <c r="B10239">
        <v>38021</v>
      </c>
      <c r="C10239" t="s">
        <v>10456</v>
      </c>
      <c r="D10239" t="s">
        <v>5694</v>
      </c>
      <c r="E10239" s="285">
        <v>25.38</v>
      </c>
      <c r="F10239" s="284"/>
      <c r="G10239" s="284">
        <f t="shared" si="159"/>
        <v>25.38</v>
      </c>
    </row>
    <row r="10240" spans="1:7" x14ac:dyDescent="0.25">
      <c r="A10240" s="261" t="s">
        <v>5889</v>
      </c>
      <c r="B10240">
        <v>43838</v>
      </c>
      <c r="C10240" t="s">
        <v>10457</v>
      </c>
      <c r="D10240" t="s">
        <v>5694</v>
      </c>
      <c r="E10240" s="285">
        <v>32.799999999999997</v>
      </c>
      <c r="F10240" s="284"/>
      <c r="G10240" s="284">
        <f t="shared" si="159"/>
        <v>32.799999999999997</v>
      </c>
    </row>
    <row r="10241" spans="1:7" x14ac:dyDescent="0.25">
      <c r="A10241" s="261" t="s">
        <v>5889</v>
      </c>
      <c r="B10241">
        <v>3847</v>
      </c>
      <c r="C10241" t="s">
        <v>10458</v>
      </c>
      <c r="D10241" t="s">
        <v>5694</v>
      </c>
      <c r="E10241" s="285">
        <v>33.08</v>
      </c>
      <c r="F10241" s="284"/>
      <c r="G10241" s="284">
        <f t="shared" si="159"/>
        <v>33.08</v>
      </c>
    </row>
    <row r="10242" spans="1:7" x14ac:dyDescent="0.25">
      <c r="A10242" s="261" t="s">
        <v>5889</v>
      </c>
      <c r="B10242">
        <v>38022</v>
      </c>
      <c r="C10242" t="s">
        <v>10459</v>
      </c>
      <c r="D10242" t="s">
        <v>5694</v>
      </c>
      <c r="E10242" s="285">
        <v>45.46</v>
      </c>
      <c r="F10242" s="284"/>
      <c r="G10242" s="284">
        <f t="shared" si="159"/>
        <v>45.46</v>
      </c>
    </row>
    <row r="10243" spans="1:7" x14ac:dyDescent="0.25">
      <c r="A10243" s="261" t="s">
        <v>5889</v>
      </c>
      <c r="B10243">
        <v>3830</v>
      </c>
      <c r="C10243" t="s">
        <v>10460</v>
      </c>
      <c r="D10243" t="s">
        <v>5694</v>
      </c>
      <c r="E10243" s="285">
        <v>208.9</v>
      </c>
      <c r="F10243" s="284"/>
      <c r="G10243" s="284">
        <f t="shared" ref="G10243:G10306" si="160">E10243-F10243</f>
        <v>208.9</v>
      </c>
    </row>
    <row r="10244" spans="1:7" x14ac:dyDescent="0.25">
      <c r="A10244" s="261" t="s">
        <v>5889</v>
      </c>
      <c r="B10244">
        <v>37981</v>
      </c>
      <c r="C10244" t="s">
        <v>10461</v>
      </c>
      <c r="D10244" t="s">
        <v>5694</v>
      </c>
      <c r="E10244" s="285">
        <v>6.86</v>
      </c>
      <c r="F10244" s="284"/>
      <c r="G10244" s="284">
        <f t="shared" si="160"/>
        <v>6.86</v>
      </c>
    </row>
    <row r="10245" spans="1:7" x14ac:dyDescent="0.25">
      <c r="A10245" s="261" t="s">
        <v>5889</v>
      </c>
      <c r="B10245">
        <v>37982</v>
      </c>
      <c r="C10245" t="s">
        <v>10462</v>
      </c>
      <c r="D10245" t="s">
        <v>5694</v>
      </c>
      <c r="E10245" s="285">
        <v>9.9600000000000009</v>
      </c>
      <c r="F10245" s="284"/>
      <c r="G10245" s="284">
        <f t="shared" si="160"/>
        <v>9.9600000000000009</v>
      </c>
    </row>
    <row r="10246" spans="1:7" x14ac:dyDescent="0.25">
      <c r="A10246" s="261" t="s">
        <v>5889</v>
      </c>
      <c r="B10246">
        <v>37983</v>
      </c>
      <c r="C10246" t="s">
        <v>10463</v>
      </c>
      <c r="D10246" t="s">
        <v>5694</v>
      </c>
      <c r="E10246" s="285">
        <v>14.73</v>
      </c>
      <c r="F10246" s="284"/>
      <c r="G10246" s="284">
        <f t="shared" si="160"/>
        <v>14.73</v>
      </c>
    </row>
    <row r="10247" spans="1:7" x14ac:dyDescent="0.25">
      <c r="A10247" s="261" t="s">
        <v>5889</v>
      </c>
      <c r="B10247">
        <v>37984</v>
      </c>
      <c r="C10247" t="s">
        <v>10464</v>
      </c>
      <c r="D10247" t="s">
        <v>5694</v>
      </c>
      <c r="E10247" s="285">
        <v>20.69</v>
      </c>
      <c r="F10247" s="284"/>
      <c r="G10247" s="284">
        <f t="shared" si="160"/>
        <v>20.69</v>
      </c>
    </row>
    <row r="10248" spans="1:7" x14ac:dyDescent="0.25">
      <c r="A10248" s="261" t="s">
        <v>5889</v>
      </c>
      <c r="B10248">
        <v>37985</v>
      </c>
      <c r="C10248" t="s">
        <v>10465</v>
      </c>
      <c r="D10248" t="s">
        <v>5694</v>
      </c>
      <c r="E10248" s="285">
        <v>29.39</v>
      </c>
      <c r="F10248" s="284"/>
      <c r="G10248" s="284">
        <f t="shared" si="160"/>
        <v>29.39</v>
      </c>
    </row>
    <row r="10249" spans="1:7" x14ac:dyDescent="0.25">
      <c r="A10249" s="261" t="s">
        <v>5889</v>
      </c>
      <c r="B10249">
        <v>3826</v>
      </c>
      <c r="C10249" t="s">
        <v>10466</v>
      </c>
      <c r="D10249" t="s">
        <v>5694</v>
      </c>
      <c r="E10249" s="285">
        <v>42.68</v>
      </c>
      <c r="F10249" s="284"/>
      <c r="G10249" s="284">
        <f t="shared" si="160"/>
        <v>42.68</v>
      </c>
    </row>
    <row r="10250" spans="1:7" x14ac:dyDescent="0.25">
      <c r="A10250" s="261" t="s">
        <v>5889</v>
      </c>
      <c r="B10250">
        <v>3825</v>
      </c>
      <c r="C10250" t="s">
        <v>10467</v>
      </c>
      <c r="D10250" t="s">
        <v>5694</v>
      </c>
      <c r="E10250" s="285">
        <v>12.27</v>
      </c>
      <c r="F10250" s="284"/>
      <c r="G10250" s="284">
        <f t="shared" si="160"/>
        <v>12.27</v>
      </c>
    </row>
    <row r="10251" spans="1:7" x14ac:dyDescent="0.25">
      <c r="A10251" s="261" t="s">
        <v>5889</v>
      </c>
      <c r="B10251">
        <v>3827</v>
      </c>
      <c r="C10251" t="s">
        <v>10468</v>
      </c>
      <c r="D10251" t="s">
        <v>5694</v>
      </c>
      <c r="E10251" s="285">
        <v>26.82</v>
      </c>
      <c r="F10251" s="284"/>
      <c r="G10251" s="284">
        <f t="shared" si="160"/>
        <v>26.82</v>
      </c>
    </row>
    <row r="10252" spans="1:7" x14ac:dyDescent="0.25">
      <c r="A10252" s="261" t="s">
        <v>5889</v>
      </c>
      <c r="B10252">
        <v>20165</v>
      </c>
      <c r="C10252" t="s">
        <v>10469</v>
      </c>
      <c r="D10252" t="s">
        <v>5694</v>
      </c>
      <c r="E10252" s="285">
        <v>25.89</v>
      </c>
      <c r="F10252" s="284"/>
      <c r="G10252" s="284">
        <f t="shared" si="160"/>
        <v>25.89</v>
      </c>
    </row>
    <row r="10253" spans="1:7" x14ac:dyDescent="0.25">
      <c r="A10253" s="261" t="s">
        <v>5889</v>
      </c>
      <c r="B10253">
        <v>20166</v>
      </c>
      <c r="C10253" t="s">
        <v>10470</v>
      </c>
      <c r="D10253" t="s">
        <v>5694</v>
      </c>
      <c r="E10253" s="285">
        <v>79.09</v>
      </c>
      <c r="F10253" s="284"/>
      <c r="G10253" s="284">
        <f t="shared" si="160"/>
        <v>79.09</v>
      </c>
    </row>
    <row r="10254" spans="1:7" x14ac:dyDescent="0.25">
      <c r="A10254" s="261" t="s">
        <v>5889</v>
      </c>
      <c r="B10254">
        <v>20164</v>
      </c>
      <c r="C10254" t="s">
        <v>10471</v>
      </c>
      <c r="D10254" t="s">
        <v>5694</v>
      </c>
      <c r="E10254" s="285">
        <v>12.44</v>
      </c>
      <c r="F10254" s="284"/>
      <c r="G10254" s="284">
        <f t="shared" si="160"/>
        <v>12.44</v>
      </c>
    </row>
    <row r="10255" spans="1:7" x14ac:dyDescent="0.25">
      <c r="A10255" s="261" t="s">
        <v>5889</v>
      </c>
      <c r="B10255">
        <v>3893</v>
      </c>
      <c r="C10255" t="s">
        <v>10472</v>
      </c>
      <c r="D10255" t="s">
        <v>5694</v>
      </c>
      <c r="E10255" s="285">
        <v>19.5</v>
      </c>
      <c r="F10255" s="284"/>
      <c r="G10255" s="284">
        <f t="shared" si="160"/>
        <v>19.5</v>
      </c>
    </row>
    <row r="10256" spans="1:7" x14ac:dyDescent="0.25">
      <c r="A10256" s="261" t="s">
        <v>5889</v>
      </c>
      <c r="B10256">
        <v>3848</v>
      </c>
      <c r="C10256" t="s">
        <v>10473</v>
      </c>
      <c r="D10256" t="s">
        <v>5694</v>
      </c>
      <c r="E10256" s="285">
        <v>11.89</v>
      </c>
      <c r="F10256" s="284"/>
      <c r="G10256" s="284">
        <f t="shared" si="160"/>
        <v>11.89</v>
      </c>
    </row>
    <row r="10257" spans="1:7" x14ac:dyDescent="0.25">
      <c r="A10257" s="261" t="s">
        <v>5889</v>
      </c>
      <c r="B10257">
        <v>3895</v>
      </c>
      <c r="C10257" t="s">
        <v>10474</v>
      </c>
      <c r="D10257" t="s">
        <v>5694</v>
      </c>
      <c r="E10257" s="285">
        <v>13.2</v>
      </c>
      <c r="F10257" s="284"/>
      <c r="G10257" s="284">
        <f t="shared" si="160"/>
        <v>13.2</v>
      </c>
    </row>
    <row r="10258" spans="1:7" x14ac:dyDescent="0.25">
      <c r="A10258" s="261" t="s">
        <v>5889</v>
      </c>
      <c r="B10258">
        <v>12404</v>
      </c>
      <c r="C10258" t="s">
        <v>10475</v>
      </c>
      <c r="D10258" t="s">
        <v>5694</v>
      </c>
      <c r="E10258" s="285">
        <v>10.27</v>
      </c>
      <c r="F10258" s="284"/>
      <c r="G10258" s="284">
        <f t="shared" si="160"/>
        <v>10.27</v>
      </c>
    </row>
    <row r="10259" spans="1:7" x14ac:dyDescent="0.25">
      <c r="A10259" s="261" t="s">
        <v>5889</v>
      </c>
      <c r="B10259">
        <v>3939</v>
      </c>
      <c r="C10259" t="s">
        <v>10476</v>
      </c>
      <c r="D10259" t="s">
        <v>5694</v>
      </c>
      <c r="E10259" s="285">
        <v>21.16</v>
      </c>
      <c r="F10259" s="284"/>
      <c r="G10259" s="284">
        <f t="shared" si="160"/>
        <v>21.16</v>
      </c>
    </row>
    <row r="10260" spans="1:7" x14ac:dyDescent="0.25">
      <c r="A10260" s="261" t="s">
        <v>5889</v>
      </c>
      <c r="B10260">
        <v>3911</v>
      </c>
      <c r="C10260" t="s">
        <v>10477</v>
      </c>
      <c r="D10260" t="s">
        <v>5694</v>
      </c>
      <c r="E10260" s="285">
        <v>17.28</v>
      </c>
      <c r="F10260" s="284"/>
      <c r="G10260" s="284">
        <f t="shared" si="160"/>
        <v>17.28</v>
      </c>
    </row>
    <row r="10261" spans="1:7" x14ac:dyDescent="0.25">
      <c r="A10261" s="261" t="s">
        <v>5889</v>
      </c>
      <c r="B10261">
        <v>3908</v>
      </c>
      <c r="C10261" t="s">
        <v>10478</v>
      </c>
      <c r="D10261" t="s">
        <v>5694</v>
      </c>
      <c r="E10261" s="285">
        <v>5.59</v>
      </c>
      <c r="F10261" s="284"/>
      <c r="G10261" s="284">
        <f t="shared" si="160"/>
        <v>5.59</v>
      </c>
    </row>
    <row r="10262" spans="1:7" x14ac:dyDescent="0.25">
      <c r="A10262" s="261" t="s">
        <v>5889</v>
      </c>
      <c r="B10262">
        <v>3910</v>
      </c>
      <c r="C10262" t="s">
        <v>10479</v>
      </c>
      <c r="D10262" t="s">
        <v>5694</v>
      </c>
      <c r="E10262" s="285">
        <v>12.36</v>
      </c>
      <c r="F10262" s="284"/>
      <c r="G10262" s="284">
        <f t="shared" si="160"/>
        <v>12.36</v>
      </c>
    </row>
    <row r="10263" spans="1:7" x14ac:dyDescent="0.25">
      <c r="A10263" s="261" t="s">
        <v>5889</v>
      </c>
      <c r="B10263">
        <v>3913</v>
      </c>
      <c r="C10263" t="s">
        <v>10480</v>
      </c>
      <c r="D10263" t="s">
        <v>5694</v>
      </c>
      <c r="E10263" s="285">
        <v>59.11</v>
      </c>
      <c r="F10263" s="284"/>
      <c r="G10263" s="284">
        <f t="shared" si="160"/>
        <v>59.11</v>
      </c>
    </row>
    <row r="10264" spans="1:7" x14ac:dyDescent="0.25">
      <c r="A10264" s="261" t="s">
        <v>5889</v>
      </c>
      <c r="B10264">
        <v>3912</v>
      </c>
      <c r="C10264" t="s">
        <v>10481</v>
      </c>
      <c r="D10264" t="s">
        <v>5694</v>
      </c>
      <c r="E10264" s="285">
        <v>32.4</v>
      </c>
      <c r="F10264" s="284"/>
      <c r="G10264" s="284">
        <f t="shared" si="160"/>
        <v>32.4</v>
      </c>
    </row>
    <row r="10265" spans="1:7" x14ac:dyDescent="0.25">
      <c r="A10265" s="261" t="s">
        <v>5889</v>
      </c>
      <c r="B10265">
        <v>3909</v>
      </c>
      <c r="C10265" t="s">
        <v>10482</v>
      </c>
      <c r="D10265" t="s">
        <v>5694</v>
      </c>
      <c r="E10265" s="285">
        <v>7.6</v>
      </c>
      <c r="F10265" s="284"/>
      <c r="G10265" s="284">
        <f t="shared" si="160"/>
        <v>7.6</v>
      </c>
    </row>
    <row r="10266" spans="1:7" x14ac:dyDescent="0.25">
      <c r="A10266" s="261" t="s">
        <v>5889</v>
      </c>
      <c r="B10266">
        <v>3914</v>
      </c>
      <c r="C10266" t="s">
        <v>10483</v>
      </c>
      <c r="D10266" t="s">
        <v>5694</v>
      </c>
      <c r="E10266" s="285">
        <v>89.17</v>
      </c>
      <c r="F10266" s="284"/>
      <c r="G10266" s="284">
        <f t="shared" si="160"/>
        <v>89.17</v>
      </c>
    </row>
    <row r="10267" spans="1:7" x14ac:dyDescent="0.25">
      <c r="A10267" s="261" t="s">
        <v>5889</v>
      </c>
      <c r="B10267">
        <v>3915</v>
      </c>
      <c r="C10267" t="s">
        <v>10484</v>
      </c>
      <c r="D10267" t="s">
        <v>5694</v>
      </c>
      <c r="E10267" s="285">
        <v>140.61000000000001</v>
      </c>
      <c r="F10267" s="284"/>
      <c r="G10267" s="284">
        <f t="shared" si="160"/>
        <v>140.61000000000001</v>
      </c>
    </row>
    <row r="10268" spans="1:7" x14ac:dyDescent="0.25">
      <c r="A10268" s="261" t="s">
        <v>5889</v>
      </c>
      <c r="B10268">
        <v>3916</v>
      </c>
      <c r="C10268" t="s">
        <v>10485</v>
      </c>
      <c r="D10268" t="s">
        <v>5694</v>
      </c>
      <c r="E10268" s="285">
        <v>256.17</v>
      </c>
      <c r="F10268" s="284"/>
      <c r="G10268" s="284">
        <f t="shared" si="160"/>
        <v>256.17</v>
      </c>
    </row>
    <row r="10269" spans="1:7" x14ac:dyDescent="0.25">
      <c r="A10269" s="261" t="s">
        <v>5889</v>
      </c>
      <c r="B10269">
        <v>3917</v>
      </c>
      <c r="C10269" t="s">
        <v>10486</v>
      </c>
      <c r="D10269" t="s">
        <v>5694</v>
      </c>
      <c r="E10269" s="285">
        <v>422.53</v>
      </c>
      <c r="F10269" s="284"/>
      <c r="G10269" s="284">
        <f t="shared" si="160"/>
        <v>422.53</v>
      </c>
    </row>
    <row r="10270" spans="1:7" x14ac:dyDescent="0.25">
      <c r="A10270" s="261" t="s">
        <v>5889</v>
      </c>
      <c r="B10270">
        <v>1904</v>
      </c>
      <c r="C10270" t="s">
        <v>10487</v>
      </c>
      <c r="D10270" t="s">
        <v>5694</v>
      </c>
      <c r="E10270" s="285">
        <v>1.0900000000000001</v>
      </c>
      <c r="F10270" s="284"/>
      <c r="G10270" s="284">
        <f t="shared" si="160"/>
        <v>1.0900000000000001</v>
      </c>
    </row>
    <row r="10271" spans="1:7" x14ac:dyDescent="0.25">
      <c r="A10271" s="261" t="s">
        <v>5889</v>
      </c>
      <c r="B10271">
        <v>1899</v>
      </c>
      <c r="C10271" t="s">
        <v>10488</v>
      </c>
      <c r="D10271" t="s">
        <v>5694</v>
      </c>
      <c r="E10271" s="285">
        <v>1.24</v>
      </c>
      <c r="F10271" s="284"/>
      <c r="G10271" s="284">
        <f t="shared" si="160"/>
        <v>1.24</v>
      </c>
    </row>
    <row r="10272" spans="1:7" x14ac:dyDescent="0.25">
      <c r="A10272" s="261" t="s">
        <v>5889</v>
      </c>
      <c r="B10272">
        <v>1900</v>
      </c>
      <c r="C10272" t="s">
        <v>10489</v>
      </c>
      <c r="D10272" t="s">
        <v>5694</v>
      </c>
      <c r="E10272" s="285">
        <v>2</v>
      </c>
      <c r="F10272" s="284"/>
      <c r="G10272" s="284">
        <f t="shared" si="160"/>
        <v>2</v>
      </c>
    </row>
    <row r="10273" spans="1:7" x14ac:dyDescent="0.25">
      <c r="A10273" s="261" t="s">
        <v>5889</v>
      </c>
      <c r="B10273">
        <v>12407</v>
      </c>
      <c r="C10273" t="s">
        <v>10490</v>
      </c>
      <c r="D10273" t="s">
        <v>5694</v>
      </c>
      <c r="E10273" s="285">
        <v>31.99</v>
      </c>
      <c r="F10273" s="284"/>
      <c r="G10273" s="284">
        <f t="shared" si="160"/>
        <v>31.99</v>
      </c>
    </row>
    <row r="10274" spans="1:7" x14ac:dyDescent="0.25">
      <c r="A10274" s="261" t="s">
        <v>5889</v>
      </c>
      <c r="B10274">
        <v>12408</v>
      </c>
      <c r="C10274" t="s">
        <v>10491</v>
      </c>
      <c r="D10274" t="s">
        <v>5694</v>
      </c>
      <c r="E10274" s="285">
        <v>18.05</v>
      </c>
      <c r="F10274" s="284"/>
      <c r="G10274" s="284">
        <f t="shared" si="160"/>
        <v>18.05</v>
      </c>
    </row>
    <row r="10275" spans="1:7" x14ac:dyDescent="0.25">
      <c r="A10275" s="261" t="s">
        <v>5889</v>
      </c>
      <c r="B10275">
        <v>12409</v>
      </c>
      <c r="C10275" t="s">
        <v>10492</v>
      </c>
      <c r="D10275" t="s">
        <v>5694</v>
      </c>
      <c r="E10275" s="285">
        <v>18.05</v>
      </c>
      <c r="F10275" s="284"/>
      <c r="G10275" s="284">
        <f t="shared" si="160"/>
        <v>18.05</v>
      </c>
    </row>
    <row r="10276" spans="1:7" x14ac:dyDescent="0.25">
      <c r="A10276" s="261" t="s">
        <v>5889</v>
      </c>
      <c r="B10276">
        <v>12410</v>
      </c>
      <c r="C10276" t="s">
        <v>10493</v>
      </c>
      <c r="D10276" t="s">
        <v>5694</v>
      </c>
      <c r="E10276" s="285">
        <v>12.44</v>
      </c>
      <c r="F10276" s="284"/>
      <c r="G10276" s="284">
        <f t="shared" si="160"/>
        <v>12.44</v>
      </c>
    </row>
    <row r="10277" spans="1:7" x14ac:dyDescent="0.25">
      <c r="A10277" s="261" t="s">
        <v>5889</v>
      </c>
      <c r="B10277">
        <v>3936</v>
      </c>
      <c r="C10277" t="s">
        <v>10494</v>
      </c>
      <c r="D10277" t="s">
        <v>5694</v>
      </c>
      <c r="E10277" s="285">
        <v>22.47</v>
      </c>
      <c r="F10277" s="284"/>
      <c r="G10277" s="284">
        <f t="shared" si="160"/>
        <v>22.47</v>
      </c>
    </row>
    <row r="10278" spans="1:7" x14ac:dyDescent="0.25">
      <c r="A10278" s="261" t="s">
        <v>5889</v>
      </c>
      <c r="B10278">
        <v>3922</v>
      </c>
      <c r="C10278" t="s">
        <v>10495</v>
      </c>
      <c r="D10278" t="s">
        <v>5694</v>
      </c>
      <c r="E10278" s="285">
        <v>20.67</v>
      </c>
      <c r="F10278" s="284"/>
      <c r="G10278" s="284">
        <f t="shared" si="160"/>
        <v>20.67</v>
      </c>
    </row>
    <row r="10279" spans="1:7" x14ac:dyDescent="0.25">
      <c r="A10279" s="261" t="s">
        <v>5889</v>
      </c>
      <c r="B10279">
        <v>3924</v>
      </c>
      <c r="C10279" t="s">
        <v>10496</v>
      </c>
      <c r="D10279" t="s">
        <v>5694</v>
      </c>
      <c r="E10279" s="285">
        <v>22.47</v>
      </c>
      <c r="F10279" s="284"/>
      <c r="G10279" s="284">
        <f t="shared" si="160"/>
        <v>22.47</v>
      </c>
    </row>
    <row r="10280" spans="1:7" x14ac:dyDescent="0.25">
      <c r="A10280" s="261" t="s">
        <v>5889</v>
      </c>
      <c r="B10280">
        <v>3923</v>
      </c>
      <c r="C10280" t="s">
        <v>10497</v>
      </c>
      <c r="D10280" t="s">
        <v>5694</v>
      </c>
      <c r="E10280" s="285">
        <v>22.47</v>
      </c>
      <c r="F10280" s="284"/>
      <c r="G10280" s="284">
        <f t="shared" si="160"/>
        <v>22.47</v>
      </c>
    </row>
    <row r="10281" spans="1:7" x14ac:dyDescent="0.25">
      <c r="A10281" s="261" t="s">
        <v>5889</v>
      </c>
      <c r="B10281">
        <v>3937</v>
      </c>
      <c r="C10281" t="s">
        <v>10498</v>
      </c>
      <c r="D10281" t="s">
        <v>5694</v>
      </c>
      <c r="E10281" s="285">
        <v>18.54</v>
      </c>
      <c r="F10281" s="284"/>
      <c r="G10281" s="284">
        <f t="shared" si="160"/>
        <v>18.54</v>
      </c>
    </row>
    <row r="10282" spans="1:7" x14ac:dyDescent="0.25">
      <c r="A10282" s="261" t="s">
        <v>5889</v>
      </c>
      <c r="B10282">
        <v>3921</v>
      </c>
      <c r="C10282" t="s">
        <v>10499</v>
      </c>
      <c r="D10282" t="s">
        <v>5694</v>
      </c>
      <c r="E10282" s="285">
        <v>18.55</v>
      </c>
      <c r="F10282" s="284"/>
      <c r="G10282" s="284">
        <f t="shared" si="160"/>
        <v>18.55</v>
      </c>
    </row>
    <row r="10283" spans="1:7" x14ac:dyDescent="0.25">
      <c r="A10283" s="261" t="s">
        <v>5889</v>
      </c>
      <c r="B10283">
        <v>3920</v>
      </c>
      <c r="C10283" t="s">
        <v>10500</v>
      </c>
      <c r="D10283" t="s">
        <v>5694</v>
      </c>
      <c r="E10283" s="285">
        <v>18.54</v>
      </c>
      <c r="F10283" s="284"/>
      <c r="G10283" s="284">
        <f t="shared" si="160"/>
        <v>18.54</v>
      </c>
    </row>
    <row r="10284" spans="1:7" x14ac:dyDescent="0.25">
      <c r="A10284" s="261" t="s">
        <v>5889</v>
      </c>
      <c r="B10284">
        <v>3938</v>
      </c>
      <c r="C10284" t="s">
        <v>10501</v>
      </c>
      <c r="D10284" t="s">
        <v>5694</v>
      </c>
      <c r="E10284" s="285">
        <v>12.22</v>
      </c>
      <c r="F10284" s="284"/>
      <c r="G10284" s="284">
        <f t="shared" si="160"/>
        <v>12.22</v>
      </c>
    </row>
    <row r="10285" spans="1:7" x14ac:dyDescent="0.25">
      <c r="A10285" s="261" t="s">
        <v>5889</v>
      </c>
      <c r="B10285">
        <v>3919</v>
      </c>
      <c r="C10285" t="s">
        <v>10502</v>
      </c>
      <c r="D10285" t="s">
        <v>5694</v>
      </c>
      <c r="E10285" s="285">
        <v>12.46</v>
      </c>
      <c r="F10285" s="284"/>
      <c r="G10285" s="284">
        <f t="shared" si="160"/>
        <v>12.46</v>
      </c>
    </row>
    <row r="10286" spans="1:7" x14ac:dyDescent="0.25">
      <c r="A10286" s="261" t="s">
        <v>5889</v>
      </c>
      <c r="B10286">
        <v>3927</v>
      </c>
      <c r="C10286" t="s">
        <v>10503</v>
      </c>
      <c r="D10286" t="s">
        <v>5694</v>
      </c>
      <c r="E10286" s="285">
        <v>63.11</v>
      </c>
      <c r="F10286" s="284"/>
      <c r="G10286" s="284">
        <f t="shared" si="160"/>
        <v>63.11</v>
      </c>
    </row>
    <row r="10287" spans="1:7" x14ac:dyDescent="0.25">
      <c r="A10287" s="261" t="s">
        <v>5889</v>
      </c>
      <c r="B10287">
        <v>3928</v>
      </c>
      <c r="C10287" t="s">
        <v>10504</v>
      </c>
      <c r="D10287" t="s">
        <v>5694</v>
      </c>
      <c r="E10287" s="285">
        <v>63.11</v>
      </c>
      <c r="F10287" s="284"/>
      <c r="G10287" s="284">
        <f t="shared" si="160"/>
        <v>63.11</v>
      </c>
    </row>
    <row r="10288" spans="1:7" x14ac:dyDescent="0.25">
      <c r="A10288" s="261" t="s">
        <v>5889</v>
      </c>
      <c r="B10288">
        <v>3926</v>
      </c>
      <c r="C10288" t="s">
        <v>10505</v>
      </c>
      <c r="D10288" t="s">
        <v>5694</v>
      </c>
      <c r="E10288" s="285">
        <v>35.979999999999997</v>
      </c>
      <c r="F10288" s="284"/>
      <c r="G10288" s="284">
        <f t="shared" si="160"/>
        <v>35.979999999999997</v>
      </c>
    </row>
    <row r="10289" spans="1:7" x14ac:dyDescent="0.25">
      <c r="A10289" s="261" t="s">
        <v>5889</v>
      </c>
      <c r="B10289">
        <v>3935</v>
      </c>
      <c r="C10289" t="s">
        <v>10506</v>
      </c>
      <c r="D10289" t="s">
        <v>5694</v>
      </c>
      <c r="E10289" s="285">
        <v>35.979999999999997</v>
      </c>
      <c r="F10289" s="284"/>
      <c r="G10289" s="284">
        <f t="shared" si="160"/>
        <v>35.979999999999997</v>
      </c>
    </row>
    <row r="10290" spans="1:7" x14ac:dyDescent="0.25">
      <c r="A10290" s="261" t="s">
        <v>5889</v>
      </c>
      <c r="B10290">
        <v>3925</v>
      </c>
      <c r="C10290" t="s">
        <v>10507</v>
      </c>
      <c r="D10290" t="s">
        <v>5694</v>
      </c>
      <c r="E10290" s="285">
        <v>35.979999999999997</v>
      </c>
      <c r="F10290" s="284"/>
      <c r="G10290" s="284">
        <f t="shared" si="160"/>
        <v>35.979999999999997</v>
      </c>
    </row>
    <row r="10291" spans="1:7" x14ac:dyDescent="0.25">
      <c r="A10291" s="261" t="s">
        <v>5889</v>
      </c>
      <c r="B10291">
        <v>12406</v>
      </c>
      <c r="C10291" t="s">
        <v>10508</v>
      </c>
      <c r="D10291" t="s">
        <v>5694</v>
      </c>
      <c r="E10291" s="285">
        <v>8.83</v>
      </c>
      <c r="F10291" s="284"/>
      <c r="G10291" s="284">
        <f t="shared" si="160"/>
        <v>8.83</v>
      </c>
    </row>
    <row r="10292" spans="1:7" x14ac:dyDescent="0.25">
      <c r="A10292" s="261" t="s">
        <v>5889</v>
      </c>
      <c r="B10292">
        <v>3929</v>
      </c>
      <c r="C10292" t="s">
        <v>10509</v>
      </c>
      <c r="D10292" t="s">
        <v>5694</v>
      </c>
      <c r="E10292" s="285">
        <v>96.16</v>
      </c>
      <c r="F10292" s="284"/>
      <c r="G10292" s="284">
        <f t="shared" si="160"/>
        <v>96.16</v>
      </c>
    </row>
    <row r="10293" spans="1:7" x14ac:dyDescent="0.25">
      <c r="A10293" s="261" t="s">
        <v>5889</v>
      </c>
      <c r="B10293">
        <v>3931</v>
      </c>
      <c r="C10293" t="s">
        <v>10510</v>
      </c>
      <c r="D10293" t="s">
        <v>5694</v>
      </c>
      <c r="E10293" s="285">
        <v>96.16</v>
      </c>
      <c r="F10293" s="284"/>
      <c r="G10293" s="284">
        <f t="shared" si="160"/>
        <v>96.16</v>
      </c>
    </row>
    <row r="10294" spans="1:7" x14ac:dyDescent="0.25">
      <c r="A10294" s="261" t="s">
        <v>5889</v>
      </c>
      <c r="B10294">
        <v>3930</v>
      </c>
      <c r="C10294" t="s">
        <v>10511</v>
      </c>
      <c r="D10294" t="s">
        <v>5694</v>
      </c>
      <c r="E10294" s="285">
        <v>96.16</v>
      </c>
      <c r="F10294" s="284"/>
      <c r="G10294" s="284">
        <f t="shared" si="160"/>
        <v>96.16</v>
      </c>
    </row>
    <row r="10295" spans="1:7" x14ac:dyDescent="0.25">
      <c r="A10295" s="261" t="s">
        <v>5889</v>
      </c>
      <c r="B10295">
        <v>3932</v>
      </c>
      <c r="C10295" t="s">
        <v>10512</v>
      </c>
      <c r="D10295" t="s">
        <v>5694</v>
      </c>
      <c r="E10295" s="285">
        <v>166.04</v>
      </c>
      <c r="F10295" s="284"/>
      <c r="G10295" s="284">
        <f t="shared" si="160"/>
        <v>166.04</v>
      </c>
    </row>
    <row r="10296" spans="1:7" x14ac:dyDescent="0.25">
      <c r="A10296" s="261" t="s">
        <v>5889</v>
      </c>
      <c r="B10296">
        <v>3933</v>
      </c>
      <c r="C10296" t="s">
        <v>10513</v>
      </c>
      <c r="D10296" t="s">
        <v>5694</v>
      </c>
      <c r="E10296" s="285">
        <v>166.04</v>
      </c>
      <c r="F10296" s="284"/>
      <c r="G10296" s="284">
        <f t="shared" si="160"/>
        <v>166.04</v>
      </c>
    </row>
    <row r="10297" spans="1:7" x14ac:dyDescent="0.25">
      <c r="A10297" s="261" t="s">
        <v>5889</v>
      </c>
      <c r="B10297">
        <v>3934</v>
      </c>
      <c r="C10297" t="s">
        <v>10514</v>
      </c>
      <c r="D10297" t="s">
        <v>5694</v>
      </c>
      <c r="E10297" s="285">
        <v>166.04</v>
      </c>
      <c r="F10297" s="284"/>
      <c r="G10297" s="284">
        <f t="shared" si="160"/>
        <v>166.04</v>
      </c>
    </row>
    <row r="10298" spans="1:7" x14ac:dyDescent="0.25">
      <c r="A10298" s="261" t="s">
        <v>5889</v>
      </c>
      <c r="B10298">
        <v>40355</v>
      </c>
      <c r="C10298" t="s">
        <v>10515</v>
      </c>
      <c r="D10298" t="s">
        <v>5694</v>
      </c>
      <c r="E10298" s="285">
        <v>25.59</v>
      </c>
      <c r="F10298" s="284"/>
      <c r="G10298" s="284">
        <f t="shared" si="160"/>
        <v>25.59</v>
      </c>
    </row>
    <row r="10299" spans="1:7" x14ac:dyDescent="0.25">
      <c r="A10299" s="261" t="s">
        <v>5889</v>
      </c>
      <c r="B10299">
        <v>40364</v>
      </c>
      <c r="C10299" t="s">
        <v>10516</v>
      </c>
      <c r="D10299" t="s">
        <v>5694</v>
      </c>
      <c r="E10299" s="285">
        <v>119.87</v>
      </c>
      <c r="F10299" s="284"/>
      <c r="G10299" s="284">
        <f t="shared" si="160"/>
        <v>119.87</v>
      </c>
    </row>
    <row r="10300" spans="1:7" x14ac:dyDescent="0.25">
      <c r="A10300" s="261" t="s">
        <v>5889</v>
      </c>
      <c r="B10300">
        <v>40361</v>
      </c>
      <c r="C10300" t="s">
        <v>10517</v>
      </c>
      <c r="D10300" t="s">
        <v>5694</v>
      </c>
      <c r="E10300" s="285">
        <v>93.73</v>
      </c>
      <c r="F10300" s="284"/>
      <c r="G10300" s="284">
        <f t="shared" si="160"/>
        <v>93.73</v>
      </c>
    </row>
    <row r="10301" spans="1:7" x14ac:dyDescent="0.25">
      <c r="A10301" s="261" t="s">
        <v>5889</v>
      </c>
      <c r="B10301">
        <v>40358</v>
      </c>
      <c r="C10301" t="s">
        <v>10518</v>
      </c>
      <c r="D10301" t="s">
        <v>5694</v>
      </c>
      <c r="E10301" s="285">
        <v>35.729999999999997</v>
      </c>
      <c r="F10301" s="284"/>
      <c r="G10301" s="284">
        <f t="shared" si="160"/>
        <v>35.729999999999997</v>
      </c>
    </row>
    <row r="10302" spans="1:7" x14ac:dyDescent="0.25">
      <c r="A10302" s="261" t="s">
        <v>5889</v>
      </c>
      <c r="B10302">
        <v>40370</v>
      </c>
      <c r="C10302" t="s">
        <v>10519</v>
      </c>
      <c r="D10302" t="s">
        <v>5694</v>
      </c>
      <c r="E10302" s="285">
        <v>380.36</v>
      </c>
      <c r="F10302" s="284"/>
      <c r="G10302" s="284">
        <f t="shared" si="160"/>
        <v>380.36</v>
      </c>
    </row>
    <row r="10303" spans="1:7" x14ac:dyDescent="0.25">
      <c r="A10303" s="261" t="s">
        <v>5889</v>
      </c>
      <c r="B10303">
        <v>40367</v>
      </c>
      <c r="C10303" t="s">
        <v>10520</v>
      </c>
      <c r="D10303" t="s">
        <v>5694</v>
      </c>
      <c r="E10303" s="285">
        <v>189.05</v>
      </c>
      <c r="F10303" s="284"/>
      <c r="G10303" s="284">
        <f t="shared" si="160"/>
        <v>189.05</v>
      </c>
    </row>
    <row r="10304" spans="1:7" x14ac:dyDescent="0.25">
      <c r="A10304" s="261" t="s">
        <v>5889</v>
      </c>
      <c r="B10304">
        <v>40373</v>
      </c>
      <c r="C10304" t="s">
        <v>10521</v>
      </c>
      <c r="D10304" t="s">
        <v>5694</v>
      </c>
      <c r="E10304" s="285">
        <v>514.35</v>
      </c>
      <c r="F10304" s="284"/>
      <c r="G10304" s="284">
        <f t="shared" si="160"/>
        <v>514.35</v>
      </c>
    </row>
    <row r="10305" spans="1:7" x14ac:dyDescent="0.25">
      <c r="A10305" s="261" t="s">
        <v>5889</v>
      </c>
      <c r="B10305">
        <v>3907</v>
      </c>
      <c r="C10305" t="s">
        <v>10522</v>
      </c>
      <c r="D10305" t="s">
        <v>5694</v>
      </c>
      <c r="E10305" s="285">
        <v>6.22</v>
      </c>
      <c r="F10305" s="284"/>
      <c r="G10305" s="284">
        <f t="shared" si="160"/>
        <v>6.22</v>
      </c>
    </row>
    <row r="10306" spans="1:7" x14ac:dyDescent="0.25">
      <c r="A10306" s="261" t="s">
        <v>5889</v>
      </c>
      <c r="B10306">
        <v>3889</v>
      </c>
      <c r="C10306" t="s">
        <v>10523</v>
      </c>
      <c r="D10306" t="s">
        <v>5694</v>
      </c>
      <c r="E10306" s="285">
        <v>4.42</v>
      </c>
      <c r="F10306" s="284"/>
      <c r="G10306" s="284">
        <f t="shared" si="160"/>
        <v>4.42</v>
      </c>
    </row>
    <row r="10307" spans="1:7" x14ac:dyDescent="0.25">
      <c r="A10307" s="261" t="s">
        <v>5889</v>
      </c>
      <c r="B10307">
        <v>3868</v>
      </c>
      <c r="C10307" t="s">
        <v>10524</v>
      </c>
      <c r="D10307" t="s">
        <v>5694</v>
      </c>
      <c r="E10307" s="285">
        <v>1.62</v>
      </c>
      <c r="F10307" s="284"/>
      <c r="G10307" s="284">
        <f t="shared" ref="G10307:G10370" si="161">E10307-F10307</f>
        <v>1.62</v>
      </c>
    </row>
    <row r="10308" spans="1:7" x14ac:dyDescent="0.25">
      <c r="A10308" s="261" t="s">
        <v>5889</v>
      </c>
      <c r="B10308">
        <v>3869</v>
      </c>
      <c r="C10308" t="s">
        <v>10525</v>
      </c>
      <c r="D10308" t="s">
        <v>5694</v>
      </c>
      <c r="E10308" s="285">
        <v>3.6</v>
      </c>
      <c r="F10308" s="284"/>
      <c r="G10308" s="284">
        <f t="shared" si="161"/>
        <v>3.6</v>
      </c>
    </row>
    <row r="10309" spans="1:7" x14ac:dyDescent="0.25">
      <c r="A10309" s="261" t="s">
        <v>5889</v>
      </c>
      <c r="B10309">
        <v>3872</v>
      </c>
      <c r="C10309" t="s">
        <v>10526</v>
      </c>
      <c r="D10309" t="s">
        <v>5694</v>
      </c>
      <c r="E10309" s="285">
        <v>6.14</v>
      </c>
      <c r="F10309" s="284"/>
      <c r="G10309" s="284">
        <f t="shared" si="161"/>
        <v>6.14</v>
      </c>
    </row>
    <row r="10310" spans="1:7" x14ac:dyDescent="0.25">
      <c r="A10310" s="261" t="s">
        <v>5889</v>
      </c>
      <c r="B10310">
        <v>3850</v>
      </c>
      <c r="C10310" t="s">
        <v>10527</v>
      </c>
      <c r="D10310" t="s">
        <v>5694</v>
      </c>
      <c r="E10310" s="285">
        <v>14.16</v>
      </c>
      <c r="F10310" s="284"/>
      <c r="G10310" s="284">
        <f t="shared" si="161"/>
        <v>14.16</v>
      </c>
    </row>
    <row r="10311" spans="1:7" x14ac:dyDescent="0.25">
      <c r="A10311" s="261" t="s">
        <v>5889</v>
      </c>
      <c r="B10311">
        <v>38023</v>
      </c>
      <c r="C10311" t="s">
        <v>10528</v>
      </c>
      <c r="D10311" t="s">
        <v>5694</v>
      </c>
      <c r="E10311" s="285">
        <v>7.21</v>
      </c>
      <c r="F10311" s="284"/>
      <c r="G10311" s="284">
        <f t="shared" si="161"/>
        <v>7.21</v>
      </c>
    </row>
    <row r="10312" spans="1:7" x14ac:dyDescent="0.25">
      <c r="A10312" s="261" t="s">
        <v>5889</v>
      </c>
      <c r="B10312">
        <v>37986</v>
      </c>
      <c r="C10312" t="s">
        <v>10529</v>
      </c>
      <c r="D10312" t="s">
        <v>5694</v>
      </c>
      <c r="E10312" s="285">
        <v>2.34</v>
      </c>
      <c r="F10312" s="284"/>
      <c r="G10312" s="284">
        <f t="shared" si="161"/>
        <v>2.34</v>
      </c>
    </row>
    <row r="10313" spans="1:7" x14ac:dyDescent="0.25">
      <c r="A10313" s="261" t="s">
        <v>5889</v>
      </c>
      <c r="B10313">
        <v>37987</v>
      </c>
      <c r="C10313" t="s">
        <v>10530</v>
      </c>
      <c r="D10313" t="s">
        <v>5694</v>
      </c>
      <c r="E10313" s="285">
        <v>116.91</v>
      </c>
      <c r="F10313" s="284"/>
      <c r="G10313" s="284">
        <f t="shared" si="161"/>
        <v>116.91</v>
      </c>
    </row>
    <row r="10314" spans="1:7" x14ac:dyDescent="0.25">
      <c r="A10314" s="261" t="s">
        <v>5889</v>
      </c>
      <c r="B10314">
        <v>37988</v>
      </c>
      <c r="C10314" t="s">
        <v>10531</v>
      </c>
      <c r="D10314" t="s">
        <v>5694</v>
      </c>
      <c r="E10314" s="285">
        <v>185.77</v>
      </c>
      <c r="F10314" s="284"/>
      <c r="G10314" s="284">
        <f t="shared" si="161"/>
        <v>185.77</v>
      </c>
    </row>
    <row r="10315" spans="1:7" x14ac:dyDescent="0.25">
      <c r="A10315" s="261" t="s">
        <v>5889</v>
      </c>
      <c r="B10315">
        <v>21120</v>
      </c>
      <c r="C10315" t="s">
        <v>10532</v>
      </c>
      <c r="D10315" t="s">
        <v>5694</v>
      </c>
      <c r="E10315" s="285">
        <v>11.96</v>
      </c>
      <c r="F10315" s="284"/>
      <c r="G10315" s="284">
        <f t="shared" si="161"/>
        <v>11.96</v>
      </c>
    </row>
    <row r="10316" spans="1:7" x14ac:dyDescent="0.25">
      <c r="A10316" s="261" t="s">
        <v>5889</v>
      </c>
      <c r="B10316">
        <v>39318</v>
      </c>
      <c r="C10316" t="s">
        <v>10533</v>
      </c>
      <c r="D10316" t="s">
        <v>5694</v>
      </c>
      <c r="E10316" s="285">
        <v>11.12</v>
      </c>
      <c r="F10316" s="284"/>
      <c r="G10316" s="284">
        <f t="shared" si="161"/>
        <v>11.12</v>
      </c>
    </row>
    <row r="10317" spans="1:7" x14ac:dyDescent="0.25">
      <c r="A10317" s="261" t="s">
        <v>5889</v>
      </c>
      <c r="B10317">
        <v>40366</v>
      </c>
      <c r="C10317" t="s">
        <v>10534</v>
      </c>
      <c r="D10317" t="s">
        <v>5694</v>
      </c>
      <c r="E10317" s="285">
        <v>93.51</v>
      </c>
      <c r="F10317" s="284"/>
      <c r="G10317" s="284">
        <f t="shared" si="161"/>
        <v>93.51</v>
      </c>
    </row>
    <row r="10318" spans="1:7" x14ac:dyDescent="0.25">
      <c r="A10318" s="261" t="s">
        <v>5889</v>
      </c>
      <c r="B10318">
        <v>40363</v>
      </c>
      <c r="C10318" t="s">
        <v>10535</v>
      </c>
      <c r="D10318" t="s">
        <v>5694</v>
      </c>
      <c r="E10318" s="285">
        <v>73.14</v>
      </c>
      <c r="F10318" s="284"/>
      <c r="G10318" s="284">
        <f t="shared" si="161"/>
        <v>73.14</v>
      </c>
    </row>
    <row r="10319" spans="1:7" x14ac:dyDescent="0.25">
      <c r="A10319" s="261" t="s">
        <v>5889</v>
      </c>
      <c r="B10319">
        <v>40354</v>
      </c>
      <c r="C10319" t="s">
        <v>10536</v>
      </c>
      <c r="D10319" t="s">
        <v>5694</v>
      </c>
      <c r="E10319" s="285">
        <v>31.84</v>
      </c>
      <c r="F10319" s="284"/>
      <c r="G10319" s="284">
        <f t="shared" si="161"/>
        <v>31.84</v>
      </c>
    </row>
    <row r="10320" spans="1:7" x14ac:dyDescent="0.25">
      <c r="A10320" s="261" t="s">
        <v>5889</v>
      </c>
      <c r="B10320">
        <v>40360</v>
      </c>
      <c r="C10320" t="s">
        <v>10537</v>
      </c>
      <c r="D10320" t="s">
        <v>5694</v>
      </c>
      <c r="E10320" s="285">
        <v>47.95</v>
      </c>
      <c r="F10320" s="284"/>
      <c r="G10320" s="284">
        <f t="shared" si="161"/>
        <v>47.95</v>
      </c>
    </row>
    <row r="10321" spans="1:7" x14ac:dyDescent="0.25">
      <c r="A10321" s="261" t="s">
        <v>5889</v>
      </c>
      <c r="B10321">
        <v>40372</v>
      </c>
      <c r="C10321" t="s">
        <v>10538</v>
      </c>
      <c r="D10321" t="s">
        <v>5694</v>
      </c>
      <c r="E10321" s="285">
        <v>296.08999999999997</v>
      </c>
      <c r="F10321" s="284"/>
      <c r="G10321" s="284">
        <f t="shared" si="161"/>
        <v>296.08999999999997</v>
      </c>
    </row>
    <row r="10322" spans="1:7" x14ac:dyDescent="0.25">
      <c r="A10322" s="261" t="s">
        <v>5889</v>
      </c>
      <c r="B10322">
        <v>40369</v>
      </c>
      <c r="C10322" t="s">
        <v>10539</v>
      </c>
      <c r="D10322" t="s">
        <v>5694</v>
      </c>
      <c r="E10322" s="285">
        <v>147.36000000000001</v>
      </c>
      <c r="F10322" s="284"/>
      <c r="G10322" s="284">
        <f t="shared" si="161"/>
        <v>147.36000000000001</v>
      </c>
    </row>
    <row r="10323" spans="1:7" x14ac:dyDescent="0.25">
      <c r="A10323" s="261" t="s">
        <v>5889</v>
      </c>
      <c r="B10323">
        <v>40357</v>
      </c>
      <c r="C10323" t="s">
        <v>10540</v>
      </c>
      <c r="D10323" t="s">
        <v>5694</v>
      </c>
      <c r="E10323" s="285">
        <v>35.729999999999997</v>
      </c>
      <c r="F10323" s="284"/>
      <c r="G10323" s="284">
        <f t="shared" si="161"/>
        <v>35.729999999999997</v>
      </c>
    </row>
    <row r="10324" spans="1:7" x14ac:dyDescent="0.25">
      <c r="A10324" s="261" t="s">
        <v>5889</v>
      </c>
      <c r="B10324">
        <v>40375</v>
      </c>
      <c r="C10324" t="s">
        <v>10541</v>
      </c>
      <c r="D10324" t="s">
        <v>5694</v>
      </c>
      <c r="E10324" s="285">
        <v>400.82</v>
      </c>
      <c r="F10324" s="284"/>
      <c r="G10324" s="284">
        <f t="shared" si="161"/>
        <v>400.82</v>
      </c>
    </row>
    <row r="10325" spans="1:7" x14ac:dyDescent="0.25">
      <c r="A10325" s="261" t="s">
        <v>5889</v>
      </c>
      <c r="B10325">
        <v>1893</v>
      </c>
      <c r="C10325" t="s">
        <v>10542</v>
      </c>
      <c r="D10325" t="s">
        <v>5694</v>
      </c>
      <c r="E10325" s="285">
        <v>4.12</v>
      </c>
      <c r="F10325" s="284"/>
      <c r="G10325" s="284">
        <f t="shared" si="161"/>
        <v>4.12</v>
      </c>
    </row>
    <row r="10326" spans="1:7" x14ac:dyDescent="0.25">
      <c r="A10326" s="261" t="s">
        <v>5889</v>
      </c>
      <c r="B10326">
        <v>1902</v>
      </c>
      <c r="C10326" t="s">
        <v>10543</v>
      </c>
      <c r="D10326" t="s">
        <v>5694</v>
      </c>
      <c r="E10326" s="285">
        <v>3</v>
      </c>
      <c r="F10326" s="284"/>
      <c r="G10326" s="284">
        <f t="shared" si="161"/>
        <v>3</v>
      </c>
    </row>
    <row r="10327" spans="1:7" x14ac:dyDescent="0.25">
      <c r="A10327" s="261" t="s">
        <v>5889</v>
      </c>
      <c r="B10327">
        <v>1901</v>
      </c>
      <c r="C10327" t="s">
        <v>10544</v>
      </c>
      <c r="D10327" t="s">
        <v>5694</v>
      </c>
      <c r="E10327" s="285">
        <v>0.94</v>
      </c>
      <c r="F10327" s="284"/>
      <c r="G10327" s="284">
        <f t="shared" si="161"/>
        <v>0.94</v>
      </c>
    </row>
    <row r="10328" spans="1:7" x14ac:dyDescent="0.25">
      <c r="A10328" s="261" t="s">
        <v>5889</v>
      </c>
      <c r="B10328">
        <v>1892</v>
      </c>
      <c r="C10328" t="s">
        <v>10545</v>
      </c>
      <c r="D10328" t="s">
        <v>5694</v>
      </c>
      <c r="E10328" s="285">
        <v>1.93</v>
      </c>
      <c r="F10328" s="284"/>
      <c r="G10328" s="284">
        <f t="shared" si="161"/>
        <v>1.93</v>
      </c>
    </row>
    <row r="10329" spans="1:7" x14ac:dyDescent="0.25">
      <c r="A10329" s="261" t="s">
        <v>5889</v>
      </c>
      <c r="B10329">
        <v>1907</v>
      </c>
      <c r="C10329" t="s">
        <v>10546</v>
      </c>
      <c r="D10329" t="s">
        <v>5694</v>
      </c>
      <c r="E10329" s="285">
        <v>13.27</v>
      </c>
      <c r="F10329" s="284"/>
      <c r="G10329" s="284">
        <f t="shared" si="161"/>
        <v>13.27</v>
      </c>
    </row>
    <row r="10330" spans="1:7" x14ac:dyDescent="0.25">
      <c r="A10330" s="261" t="s">
        <v>5889</v>
      </c>
      <c r="B10330">
        <v>1894</v>
      </c>
      <c r="C10330" t="s">
        <v>10547</v>
      </c>
      <c r="D10330" t="s">
        <v>5694</v>
      </c>
      <c r="E10330" s="285">
        <v>5.97</v>
      </c>
      <c r="F10330" s="284"/>
      <c r="G10330" s="284">
        <f t="shared" si="161"/>
        <v>5.97</v>
      </c>
    </row>
    <row r="10331" spans="1:7" x14ac:dyDescent="0.25">
      <c r="A10331" s="261" t="s">
        <v>5889</v>
      </c>
      <c r="B10331">
        <v>1891</v>
      </c>
      <c r="C10331" t="s">
        <v>10548</v>
      </c>
      <c r="D10331" t="s">
        <v>5694</v>
      </c>
      <c r="E10331" s="285">
        <v>1.38</v>
      </c>
      <c r="F10331" s="284"/>
      <c r="G10331" s="284">
        <f t="shared" si="161"/>
        <v>1.38</v>
      </c>
    </row>
    <row r="10332" spans="1:7" x14ac:dyDescent="0.25">
      <c r="A10332" s="261" t="s">
        <v>5889</v>
      </c>
      <c r="B10332">
        <v>1896</v>
      </c>
      <c r="C10332" t="s">
        <v>10549</v>
      </c>
      <c r="D10332" t="s">
        <v>5694</v>
      </c>
      <c r="E10332" s="285">
        <v>17.82</v>
      </c>
      <c r="F10332" s="284"/>
      <c r="G10332" s="284">
        <f t="shared" si="161"/>
        <v>17.82</v>
      </c>
    </row>
    <row r="10333" spans="1:7" x14ac:dyDescent="0.25">
      <c r="A10333" s="261" t="s">
        <v>5889</v>
      </c>
      <c r="B10333">
        <v>1895</v>
      </c>
      <c r="C10333" t="s">
        <v>10550</v>
      </c>
      <c r="D10333" t="s">
        <v>5694</v>
      </c>
      <c r="E10333" s="285">
        <v>31.31</v>
      </c>
      <c r="F10333" s="284"/>
      <c r="G10333" s="284">
        <f t="shared" si="161"/>
        <v>31.31</v>
      </c>
    </row>
    <row r="10334" spans="1:7" x14ac:dyDescent="0.25">
      <c r="A10334" s="261" t="s">
        <v>5889</v>
      </c>
      <c r="B10334">
        <v>2641</v>
      </c>
      <c r="C10334" t="s">
        <v>10551</v>
      </c>
      <c r="D10334" t="s">
        <v>5694</v>
      </c>
      <c r="E10334" s="285">
        <v>44.26</v>
      </c>
      <c r="F10334" s="284"/>
      <c r="G10334" s="284">
        <f t="shared" si="161"/>
        <v>44.26</v>
      </c>
    </row>
    <row r="10335" spans="1:7" x14ac:dyDescent="0.25">
      <c r="A10335" s="261" t="s">
        <v>5889</v>
      </c>
      <c r="B10335">
        <v>2636</v>
      </c>
      <c r="C10335" t="s">
        <v>10552</v>
      </c>
      <c r="D10335" t="s">
        <v>5694</v>
      </c>
      <c r="E10335" s="285">
        <v>2.85</v>
      </c>
      <c r="F10335" s="284"/>
      <c r="G10335" s="284">
        <f t="shared" si="161"/>
        <v>2.85</v>
      </c>
    </row>
    <row r="10336" spans="1:7" x14ac:dyDescent="0.25">
      <c r="A10336" s="261" t="s">
        <v>5889</v>
      </c>
      <c r="B10336">
        <v>2637</v>
      </c>
      <c r="C10336" t="s">
        <v>10553</v>
      </c>
      <c r="D10336" t="s">
        <v>5694</v>
      </c>
      <c r="E10336" s="285">
        <v>3.03</v>
      </c>
      <c r="F10336" s="284"/>
      <c r="G10336" s="284">
        <f t="shared" si="161"/>
        <v>3.03</v>
      </c>
    </row>
    <row r="10337" spans="1:7" x14ac:dyDescent="0.25">
      <c r="A10337" s="261" t="s">
        <v>5889</v>
      </c>
      <c r="B10337">
        <v>2638</v>
      </c>
      <c r="C10337" t="s">
        <v>10554</v>
      </c>
      <c r="D10337" t="s">
        <v>5694</v>
      </c>
      <c r="E10337" s="285">
        <v>3.53</v>
      </c>
      <c r="F10337" s="284"/>
      <c r="G10337" s="284">
        <f t="shared" si="161"/>
        <v>3.53</v>
      </c>
    </row>
    <row r="10338" spans="1:7" x14ac:dyDescent="0.25">
      <c r="A10338" s="261" t="s">
        <v>5889</v>
      </c>
      <c r="B10338">
        <v>2639</v>
      </c>
      <c r="C10338" t="s">
        <v>10555</v>
      </c>
      <c r="D10338" t="s">
        <v>5694</v>
      </c>
      <c r="E10338" s="285">
        <v>6.25</v>
      </c>
      <c r="F10338" s="284"/>
      <c r="G10338" s="284">
        <f t="shared" si="161"/>
        <v>6.25</v>
      </c>
    </row>
    <row r="10339" spans="1:7" x14ac:dyDescent="0.25">
      <c r="A10339" s="261" t="s">
        <v>5889</v>
      </c>
      <c r="B10339">
        <v>2644</v>
      </c>
      <c r="C10339" t="s">
        <v>10556</v>
      </c>
      <c r="D10339" t="s">
        <v>5694</v>
      </c>
      <c r="E10339" s="285">
        <v>9.0500000000000007</v>
      </c>
      <c r="F10339" s="284"/>
      <c r="G10339" s="284">
        <f t="shared" si="161"/>
        <v>9.0500000000000007</v>
      </c>
    </row>
    <row r="10340" spans="1:7" x14ac:dyDescent="0.25">
      <c r="A10340" s="261" t="s">
        <v>5889</v>
      </c>
      <c r="B10340">
        <v>2643</v>
      </c>
      <c r="C10340" t="s">
        <v>10557</v>
      </c>
      <c r="D10340" t="s">
        <v>5694</v>
      </c>
      <c r="E10340" s="285">
        <v>12.62</v>
      </c>
      <c r="F10340" s="284"/>
      <c r="G10340" s="284">
        <f t="shared" si="161"/>
        <v>12.62</v>
      </c>
    </row>
    <row r="10341" spans="1:7" x14ac:dyDescent="0.25">
      <c r="A10341" s="261" t="s">
        <v>5889</v>
      </c>
      <c r="B10341">
        <v>2640</v>
      </c>
      <c r="C10341" t="s">
        <v>10558</v>
      </c>
      <c r="D10341" t="s">
        <v>5694</v>
      </c>
      <c r="E10341" s="285">
        <v>18.420000000000002</v>
      </c>
      <c r="F10341" s="284"/>
      <c r="G10341" s="284">
        <f t="shared" si="161"/>
        <v>18.420000000000002</v>
      </c>
    </row>
    <row r="10342" spans="1:7" x14ac:dyDescent="0.25">
      <c r="A10342" s="261" t="s">
        <v>5889</v>
      </c>
      <c r="B10342">
        <v>2642</v>
      </c>
      <c r="C10342" t="s">
        <v>10559</v>
      </c>
      <c r="D10342" t="s">
        <v>5694</v>
      </c>
      <c r="E10342" s="285">
        <v>28.05</v>
      </c>
      <c r="F10342" s="284"/>
      <c r="G10342" s="284">
        <f t="shared" si="161"/>
        <v>28.05</v>
      </c>
    </row>
    <row r="10343" spans="1:7" x14ac:dyDescent="0.25">
      <c r="A10343" s="261" t="s">
        <v>5889</v>
      </c>
      <c r="B10343">
        <v>39855</v>
      </c>
      <c r="C10343" t="s">
        <v>10560</v>
      </c>
      <c r="D10343" t="s">
        <v>5694</v>
      </c>
      <c r="E10343" s="285">
        <v>2.73</v>
      </c>
      <c r="F10343" s="284"/>
      <c r="G10343" s="284">
        <f t="shared" si="161"/>
        <v>2.73</v>
      </c>
    </row>
    <row r="10344" spans="1:7" x14ac:dyDescent="0.25">
      <c r="A10344" s="261" t="s">
        <v>5889</v>
      </c>
      <c r="B10344">
        <v>39856</v>
      </c>
      <c r="C10344" t="s">
        <v>10561</v>
      </c>
      <c r="D10344" t="s">
        <v>5694</v>
      </c>
      <c r="E10344" s="285">
        <v>6.45</v>
      </c>
      <c r="F10344" s="284"/>
      <c r="G10344" s="284">
        <f t="shared" si="161"/>
        <v>6.45</v>
      </c>
    </row>
    <row r="10345" spans="1:7" x14ac:dyDescent="0.25">
      <c r="A10345" s="261" t="s">
        <v>5889</v>
      </c>
      <c r="B10345">
        <v>39857</v>
      </c>
      <c r="C10345" t="s">
        <v>10562</v>
      </c>
      <c r="D10345" t="s">
        <v>5694</v>
      </c>
      <c r="E10345" s="285">
        <v>10.44</v>
      </c>
      <c r="F10345" s="284"/>
      <c r="G10345" s="284">
        <f t="shared" si="161"/>
        <v>10.44</v>
      </c>
    </row>
    <row r="10346" spans="1:7" x14ac:dyDescent="0.25">
      <c r="A10346" s="261" t="s">
        <v>5889</v>
      </c>
      <c r="B10346">
        <v>39858</v>
      </c>
      <c r="C10346" t="s">
        <v>10563</v>
      </c>
      <c r="D10346" t="s">
        <v>5694</v>
      </c>
      <c r="E10346" s="285">
        <v>23.16</v>
      </c>
      <c r="F10346" s="284"/>
      <c r="G10346" s="284">
        <f t="shared" si="161"/>
        <v>23.16</v>
      </c>
    </row>
    <row r="10347" spans="1:7" x14ac:dyDescent="0.25">
      <c r="A10347" s="261" t="s">
        <v>5889</v>
      </c>
      <c r="B10347">
        <v>39859</v>
      </c>
      <c r="C10347" t="s">
        <v>10564</v>
      </c>
      <c r="D10347" t="s">
        <v>5694</v>
      </c>
      <c r="E10347" s="285">
        <v>35.71</v>
      </c>
      <c r="F10347" s="284"/>
      <c r="G10347" s="284">
        <f t="shared" si="161"/>
        <v>35.71</v>
      </c>
    </row>
    <row r="10348" spans="1:7" x14ac:dyDescent="0.25">
      <c r="A10348" s="261" t="s">
        <v>5889</v>
      </c>
      <c r="B10348">
        <v>39860</v>
      </c>
      <c r="C10348" t="s">
        <v>10565</v>
      </c>
      <c r="D10348" t="s">
        <v>5694</v>
      </c>
      <c r="E10348" s="285">
        <v>54.79</v>
      </c>
      <c r="F10348" s="284"/>
      <c r="G10348" s="284">
        <f t="shared" si="161"/>
        <v>54.79</v>
      </c>
    </row>
    <row r="10349" spans="1:7" x14ac:dyDescent="0.25">
      <c r="A10349" s="261" t="s">
        <v>5889</v>
      </c>
      <c r="B10349">
        <v>39861</v>
      </c>
      <c r="C10349" t="s">
        <v>10566</v>
      </c>
      <c r="D10349" t="s">
        <v>5694</v>
      </c>
      <c r="E10349" s="285">
        <v>156.44999999999999</v>
      </c>
      <c r="F10349" s="284"/>
      <c r="G10349" s="284">
        <f t="shared" si="161"/>
        <v>156.44999999999999</v>
      </c>
    </row>
    <row r="10350" spans="1:7" x14ac:dyDescent="0.25">
      <c r="A10350" s="261" t="s">
        <v>5889</v>
      </c>
      <c r="B10350">
        <v>3867</v>
      </c>
      <c r="C10350" t="s">
        <v>10567</v>
      </c>
      <c r="D10350" t="s">
        <v>5694</v>
      </c>
      <c r="E10350" s="285">
        <v>86.25</v>
      </c>
      <c r="F10350" s="284"/>
      <c r="G10350" s="284">
        <f t="shared" si="161"/>
        <v>86.25</v>
      </c>
    </row>
    <row r="10351" spans="1:7" x14ac:dyDescent="0.25">
      <c r="A10351" s="261" t="s">
        <v>5889</v>
      </c>
      <c r="B10351">
        <v>3861</v>
      </c>
      <c r="C10351" t="s">
        <v>10568</v>
      </c>
      <c r="D10351" t="s">
        <v>5694</v>
      </c>
      <c r="E10351" s="285">
        <v>0.89</v>
      </c>
      <c r="F10351" s="284"/>
      <c r="G10351" s="284">
        <f t="shared" si="161"/>
        <v>0.89</v>
      </c>
    </row>
    <row r="10352" spans="1:7" x14ac:dyDescent="0.25">
      <c r="A10352" s="261" t="s">
        <v>5889</v>
      </c>
      <c r="B10352">
        <v>3904</v>
      </c>
      <c r="C10352" t="s">
        <v>10569</v>
      </c>
      <c r="D10352" t="s">
        <v>5694</v>
      </c>
      <c r="E10352" s="285">
        <v>0.95</v>
      </c>
      <c r="F10352" s="284"/>
      <c r="G10352" s="284">
        <f t="shared" si="161"/>
        <v>0.95</v>
      </c>
    </row>
    <row r="10353" spans="1:7" x14ac:dyDescent="0.25">
      <c r="A10353" s="261" t="s">
        <v>5889</v>
      </c>
      <c r="B10353">
        <v>3903</v>
      </c>
      <c r="C10353" t="s">
        <v>10570</v>
      </c>
      <c r="D10353" t="s">
        <v>5694</v>
      </c>
      <c r="E10353" s="285">
        <v>2.31</v>
      </c>
      <c r="F10353" s="284"/>
      <c r="G10353" s="284">
        <f t="shared" si="161"/>
        <v>2.31</v>
      </c>
    </row>
    <row r="10354" spans="1:7" x14ac:dyDescent="0.25">
      <c r="A10354" s="261" t="s">
        <v>5889</v>
      </c>
      <c r="B10354">
        <v>3862</v>
      </c>
      <c r="C10354" t="s">
        <v>10571</v>
      </c>
      <c r="D10354" t="s">
        <v>5694</v>
      </c>
      <c r="E10354" s="285">
        <v>4.93</v>
      </c>
      <c r="F10354" s="284"/>
      <c r="G10354" s="284">
        <f t="shared" si="161"/>
        <v>4.93</v>
      </c>
    </row>
    <row r="10355" spans="1:7" x14ac:dyDescent="0.25">
      <c r="A10355" s="261" t="s">
        <v>5889</v>
      </c>
      <c r="B10355">
        <v>3863</v>
      </c>
      <c r="C10355" t="s">
        <v>10572</v>
      </c>
      <c r="D10355" t="s">
        <v>5694</v>
      </c>
      <c r="E10355" s="285">
        <v>5.05</v>
      </c>
      <c r="F10355" s="284"/>
      <c r="G10355" s="284">
        <f t="shared" si="161"/>
        <v>5.05</v>
      </c>
    </row>
    <row r="10356" spans="1:7" x14ac:dyDescent="0.25">
      <c r="A10356" s="261" t="s">
        <v>5889</v>
      </c>
      <c r="B10356">
        <v>3864</v>
      </c>
      <c r="C10356" t="s">
        <v>10573</v>
      </c>
      <c r="D10356" t="s">
        <v>5694</v>
      </c>
      <c r="E10356" s="285">
        <v>15.47</v>
      </c>
      <c r="F10356" s="284"/>
      <c r="G10356" s="284">
        <f t="shared" si="161"/>
        <v>15.47</v>
      </c>
    </row>
    <row r="10357" spans="1:7" x14ac:dyDescent="0.25">
      <c r="A10357" s="261" t="s">
        <v>5889</v>
      </c>
      <c r="B10357">
        <v>3865</v>
      </c>
      <c r="C10357" t="s">
        <v>10574</v>
      </c>
      <c r="D10357" t="s">
        <v>5694</v>
      </c>
      <c r="E10357" s="285">
        <v>22.62</v>
      </c>
      <c r="F10357" s="284"/>
      <c r="G10357" s="284">
        <f t="shared" si="161"/>
        <v>22.62</v>
      </c>
    </row>
    <row r="10358" spans="1:7" x14ac:dyDescent="0.25">
      <c r="A10358" s="261" t="s">
        <v>5889</v>
      </c>
      <c r="B10358">
        <v>3866</v>
      </c>
      <c r="C10358" t="s">
        <v>10575</v>
      </c>
      <c r="D10358" t="s">
        <v>5694</v>
      </c>
      <c r="E10358" s="285">
        <v>50.79</v>
      </c>
      <c r="F10358" s="284"/>
      <c r="G10358" s="284">
        <f t="shared" si="161"/>
        <v>50.79</v>
      </c>
    </row>
    <row r="10359" spans="1:7" x14ac:dyDescent="0.25">
      <c r="A10359" s="261" t="s">
        <v>5889</v>
      </c>
      <c r="B10359">
        <v>3878</v>
      </c>
      <c r="C10359" t="s">
        <v>10576</v>
      </c>
      <c r="D10359" t="s">
        <v>5694</v>
      </c>
      <c r="E10359" s="285">
        <v>13.85</v>
      </c>
      <c r="F10359" s="284"/>
      <c r="G10359" s="284">
        <f t="shared" si="161"/>
        <v>13.85</v>
      </c>
    </row>
    <row r="10360" spans="1:7" x14ac:dyDescent="0.25">
      <c r="A10360" s="261" t="s">
        <v>5889</v>
      </c>
      <c r="B10360">
        <v>3883</v>
      </c>
      <c r="C10360" t="s">
        <v>10577</v>
      </c>
      <c r="D10360" t="s">
        <v>5694</v>
      </c>
      <c r="E10360" s="285">
        <v>1.77</v>
      </c>
      <c r="F10360" s="284"/>
      <c r="G10360" s="284">
        <f t="shared" si="161"/>
        <v>1.77</v>
      </c>
    </row>
    <row r="10361" spans="1:7" x14ac:dyDescent="0.25">
      <c r="A10361" s="261" t="s">
        <v>5889</v>
      </c>
      <c r="B10361">
        <v>3876</v>
      </c>
      <c r="C10361" t="s">
        <v>10578</v>
      </c>
      <c r="D10361" t="s">
        <v>5694</v>
      </c>
      <c r="E10361" s="285">
        <v>5.51</v>
      </c>
      <c r="F10361" s="284"/>
      <c r="G10361" s="284">
        <f t="shared" si="161"/>
        <v>5.51</v>
      </c>
    </row>
    <row r="10362" spans="1:7" x14ac:dyDescent="0.25">
      <c r="A10362" s="261" t="s">
        <v>5889</v>
      </c>
      <c r="B10362">
        <v>3884</v>
      </c>
      <c r="C10362" t="s">
        <v>10579</v>
      </c>
      <c r="D10362" t="s">
        <v>5694</v>
      </c>
      <c r="E10362" s="285">
        <v>2.8</v>
      </c>
      <c r="F10362" s="284"/>
      <c r="G10362" s="284">
        <f t="shared" si="161"/>
        <v>2.8</v>
      </c>
    </row>
    <row r="10363" spans="1:7" x14ac:dyDescent="0.25">
      <c r="A10363" s="261" t="s">
        <v>5889</v>
      </c>
      <c r="B10363">
        <v>12892</v>
      </c>
      <c r="C10363" t="s">
        <v>10580</v>
      </c>
      <c r="D10363" t="s">
        <v>5702</v>
      </c>
      <c r="E10363" s="285">
        <v>15.53</v>
      </c>
      <c r="F10363" s="284"/>
      <c r="G10363" s="284">
        <f t="shared" si="161"/>
        <v>15.53</v>
      </c>
    </row>
    <row r="10364" spans="1:7" x14ac:dyDescent="0.25">
      <c r="A10364" s="261" t="s">
        <v>5889</v>
      </c>
      <c r="B10364">
        <v>38447</v>
      </c>
      <c r="C10364" t="s">
        <v>10581</v>
      </c>
      <c r="D10364" t="s">
        <v>5694</v>
      </c>
      <c r="E10364" s="285">
        <v>84.02</v>
      </c>
      <c r="F10364" s="284"/>
      <c r="G10364" s="284">
        <f t="shared" si="161"/>
        <v>84.02</v>
      </c>
    </row>
    <row r="10365" spans="1:7" x14ac:dyDescent="0.25">
      <c r="A10365" s="261" t="s">
        <v>5889</v>
      </c>
      <c r="B10365">
        <v>36320</v>
      </c>
      <c r="C10365" t="s">
        <v>10582</v>
      </c>
      <c r="D10365" t="s">
        <v>5694</v>
      </c>
      <c r="E10365" s="285">
        <v>2.2599999999999998</v>
      </c>
      <c r="F10365" s="284"/>
      <c r="G10365" s="284">
        <f t="shared" si="161"/>
        <v>2.2599999999999998</v>
      </c>
    </row>
    <row r="10366" spans="1:7" x14ac:dyDescent="0.25">
      <c r="A10366" s="261" t="s">
        <v>5889</v>
      </c>
      <c r="B10366">
        <v>36324</v>
      </c>
      <c r="C10366" t="s">
        <v>10583</v>
      </c>
      <c r="D10366" t="s">
        <v>5694</v>
      </c>
      <c r="E10366" s="285">
        <v>2.06</v>
      </c>
      <c r="F10366" s="284"/>
      <c r="G10366" s="284">
        <f t="shared" si="161"/>
        <v>2.06</v>
      </c>
    </row>
    <row r="10367" spans="1:7" x14ac:dyDescent="0.25">
      <c r="A10367" s="261" t="s">
        <v>5889</v>
      </c>
      <c r="B10367">
        <v>38441</v>
      </c>
      <c r="C10367" t="s">
        <v>10584</v>
      </c>
      <c r="D10367" t="s">
        <v>5694</v>
      </c>
      <c r="E10367" s="285">
        <v>3.69</v>
      </c>
      <c r="F10367" s="284"/>
      <c r="G10367" s="284">
        <f t="shared" si="161"/>
        <v>3.69</v>
      </c>
    </row>
    <row r="10368" spans="1:7" x14ac:dyDescent="0.25">
      <c r="A10368" s="261" t="s">
        <v>5889</v>
      </c>
      <c r="B10368">
        <v>38442</v>
      </c>
      <c r="C10368" t="s">
        <v>10585</v>
      </c>
      <c r="D10368" t="s">
        <v>5694</v>
      </c>
      <c r="E10368" s="285">
        <v>10.5</v>
      </c>
      <c r="F10368" s="284"/>
      <c r="G10368" s="284">
        <f t="shared" si="161"/>
        <v>10.5</v>
      </c>
    </row>
    <row r="10369" spans="1:7" x14ac:dyDescent="0.25">
      <c r="A10369" s="261" t="s">
        <v>5889</v>
      </c>
      <c r="B10369">
        <v>38443</v>
      </c>
      <c r="C10369" t="s">
        <v>10586</v>
      </c>
      <c r="D10369" t="s">
        <v>5694</v>
      </c>
      <c r="E10369" s="285">
        <v>12.74</v>
      </c>
      <c r="F10369" s="284"/>
      <c r="G10369" s="284">
        <f t="shared" si="161"/>
        <v>12.74</v>
      </c>
    </row>
    <row r="10370" spans="1:7" x14ac:dyDescent="0.25">
      <c r="A10370" s="261" t="s">
        <v>5889</v>
      </c>
      <c r="B10370">
        <v>38444</v>
      </c>
      <c r="C10370" t="s">
        <v>10587</v>
      </c>
      <c r="D10370" t="s">
        <v>5694</v>
      </c>
      <c r="E10370" s="285">
        <v>21.39</v>
      </c>
      <c r="F10370" s="284"/>
      <c r="G10370" s="284">
        <f t="shared" si="161"/>
        <v>21.39</v>
      </c>
    </row>
    <row r="10371" spans="1:7" x14ac:dyDescent="0.25">
      <c r="A10371" s="261" t="s">
        <v>5889</v>
      </c>
      <c r="B10371">
        <v>38445</v>
      </c>
      <c r="C10371" t="s">
        <v>10588</v>
      </c>
      <c r="D10371" t="s">
        <v>5694</v>
      </c>
      <c r="E10371" s="285">
        <v>39.659999999999997</v>
      </c>
      <c r="F10371" s="284"/>
      <c r="G10371" s="284">
        <f t="shared" ref="G10371:G10434" si="162">E10371-F10371</f>
        <v>39.659999999999997</v>
      </c>
    </row>
    <row r="10372" spans="1:7" x14ac:dyDescent="0.25">
      <c r="A10372" s="261" t="s">
        <v>5889</v>
      </c>
      <c r="B10372">
        <v>38446</v>
      </c>
      <c r="C10372" t="s">
        <v>10589</v>
      </c>
      <c r="D10372" t="s">
        <v>5694</v>
      </c>
      <c r="E10372" s="285">
        <v>64.92</v>
      </c>
      <c r="F10372" s="284"/>
      <c r="G10372" s="284">
        <f t="shared" si="162"/>
        <v>64.92</v>
      </c>
    </row>
    <row r="10373" spans="1:7" x14ac:dyDescent="0.25">
      <c r="A10373" s="261" t="s">
        <v>5889</v>
      </c>
      <c r="B10373">
        <v>3837</v>
      </c>
      <c r="C10373" t="s">
        <v>10590</v>
      </c>
      <c r="D10373" t="s">
        <v>5694</v>
      </c>
      <c r="E10373" s="285">
        <v>37.049999999999997</v>
      </c>
      <c r="F10373" s="284"/>
      <c r="G10373" s="284">
        <f t="shared" si="162"/>
        <v>37.049999999999997</v>
      </c>
    </row>
    <row r="10374" spans="1:7" x14ac:dyDescent="0.25">
      <c r="A10374" s="261" t="s">
        <v>5889</v>
      </c>
      <c r="B10374">
        <v>3845</v>
      </c>
      <c r="C10374" t="s">
        <v>10591</v>
      </c>
      <c r="D10374" t="s">
        <v>5694</v>
      </c>
      <c r="E10374" s="285">
        <v>13.53</v>
      </c>
      <c r="F10374" s="284"/>
      <c r="G10374" s="284">
        <f t="shared" si="162"/>
        <v>13.53</v>
      </c>
    </row>
    <row r="10375" spans="1:7" x14ac:dyDescent="0.25">
      <c r="A10375" s="261" t="s">
        <v>5889</v>
      </c>
      <c r="B10375">
        <v>11045</v>
      </c>
      <c r="C10375" t="s">
        <v>10592</v>
      </c>
      <c r="D10375" t="s">
        <v>5694</v>
      </c>
      <c r="E10375" s="285">
        <v>26.11</v>
      </c>
      <c r="F10375" s="284"/>
      <c r="G10375" s="284">
        <f t="shared" si="162"/>
        <v>26.11</v>
      </c>
    </row>
    <row r="10376" spans="1:7" x14ac:dyDescent="0.25">
      <c r="A10376" s="261" t="s">
        <v>5889</v>
      </c>
      <c r="B10376">
        <v>20170</v>
      </c>
      <c r="C10376" t="s">
        <v>10593</v>
      </c>
      <c r="D10376" t="s">
        <v>5694</v>
      </c>
      <c r="E10376" s="285">
        <v>14.34</v>
      </c>
      <c r="F10376" s="284"/>
      <c r="G10376" s="284">
        <f t="shared" si="162"/>
        <v>14.34</v>
      </c>
    </row>
    <row r="10377" spans="1:7" x14ac:dyDescent="0.25">
      <c r="A10377" s="261" t="s">
        <v>5889</v>
      </c>
      <c r="B10377">
        <v>20171</v>
      </c>
      <c r="C10377" t="s">
        <v>10594</v>
      </c>
      <c r="D10377" t="s">
        <v>5694</v>
      </c>
      <c r="E10377" s="285">
        <v>41.36</v>
      </c>
      <c r="F10377" s="284"/>
      <c r="G10377" s="284">
        <f t="shared" si="162"/>
        <v>41.36</v>
      </c>
    </row>
    <row r="10378" spans="1:7" x14ac:dyDescent="0.25">
      <c r="A10378" s="261" t="s">
        <v>5889</v>
      </c>
      <c r="B10378">
        <v>20167</v>
      </c>
      <c r="C10378" t="s">
        <v>10595</v>
      </c>
      <c r="D10378" t="s">
        <v>5694</v>
      </c>
      <c r="E10378" s="285">
        <v>5.2</v>
      </c>
      <c r="F10378" s="284"/>
      <c r="G10378" s="284">
        <f t="shared" si="162"/>
        <v>5.2</v>
      </c>
    </row>
    <row r="10379" spans="1:7" x14ac:dyDescent="0.25">
      <c r="A10379" s="261" t="s">
        <v>5889</v>
      </c>
      <c r="B10379">
        <v>20168</v>
      </c>
      <c r="C10379" t="s">
        <v>10596</v>
      </c>
      <c r="D10379" t="s">
        <v>5694</v>
      </c>
      <c r="E10379" s="285">
        <v>10.7</v>
      </c>
      <c r="F10379" s="284"/>
      <c r="G10379" s="284">
        <f t="shared" si="162"/>
        <v>10.7</v>
      </c>
    </row>
    <row r="10380" spans="1:7" x14ac:dyDescent="0.25">
      <c r="A10380" s="261" t="s">
        <v>5889</v>
      </c>
      <c r="B10380">
        <v>20169</v>
      </c>
      <c r="C10380" t="s">
        <v>10597</v>
      </c>
      <c r="D10380" t="s">
        <v>5694</v>
      </c>
      <c r="E10380" s="285">
        <v>12.49</v>
      </c>
      <c r="F10380" s="284"/>
      <c r="G10380" s="284">
        <f t="shared" si="162"/>
        <v>12.49</v>
      </c>
    </row>
    <row r="10381" spans="1:7" x14ac:dyDescent="0.25">
      <c r="A10381" s="261" t="s">
        <v>5889</v>
      </c>
      <c r="B10381">
        <v>3899</v>
      </c>
      <c r="C10381" t="s">
        <v>10598</v>
      </c>
      <c r="D10381" t="s">
        <v>5694</v>
      </c>
      <c r="E10381" s="285">
        <v>6.93</v>
      </c>
      <c r="F10381" s="284"/>
      <c r="G10381" s="284">
        <f t="shared" si="162"/>
        <v>6.93</v>
      </c>
    </row>
    <row r="10382" spans="1:7" x14ac:dyDescent="0.25">
      <c r="A10382" s="261" t="s">
        <v>5889</v>
      </c>
      <c r="B10382">
        <v>38676</v>
      </c>
      <c r="C10382" t="s">
        <v>10599</v>
      </c>
      <c r="D10382" t="s">
        <v>5694</v>
      </c>
      <c r="E10382" s="285">
        <v>34.659999999999997</v>
      </c>
      <c r="F10382" s="284"/>
      <c r="G10382" s="284">
        <f t="shared" si="162"/>
        <v>34.659999999999997</v>
      </c>
    </row>
    <row r="10383" spans="1:7" x14ac:dyDescent="0.25">
      <c r="A10383" s="261" t="s">
        <v>5889</v>
      </c>
      <c r="B10383">
        <v>3897</v>
      </c>
      <c r="C10383" t="s">
        <v>10600</v>
      </c>
      <c r="D10383" t="s">
        <v>5694</v>
      </c>
      <c r="E10383" s="285">
        <v>1.69</v>
      </c>
      <c r="F10383" s="284"/>
      <c r="G10383" s="284">
        <f t="shared" si="162"/>
        <v>1.69</v>
      </c>
    </row>
    <row r="10384" spans="1:7" x14ac:dyDescent="0.25">
      <c r="A10384" s="261" t="s">
        <v>5889</v>
      </c>
      <c r="B10384">
        <v>3875</v>
      </c>
      <c r="C10384" t="s">
        <v>10601</v>
      </c>
      <c r="D10384" t="s">
        <v>5694</v>
      </c>
      <c r="E10384" s="285">
        <v>3.49</v>
      </c>
      <c r="F10384" s="284"/>
      <c r="G10384" s="284">
        <f t="shared" si="162"/>
        <v>3.49</v>
      </c>
    </row>
    <row r="10385" spans="1:7" x14ac:dyDescent="0.25">
      <c r="A10385" s="261" t="s">
        <v>5889</v>
      </c>
      <c r="B10385">
        <v>3898</v>
      </c>
      <c r="C10385" t="s">
        <v>10602</v>
      </c>
      <c r="D10385" t="s">
        <v>5694</v>
      </c>
      <c r="E10385" s="285">
        <v>7.09</v>
      </c>
      <c r="F10385" s="284"/>
      <c r="G10385" s="284">
        <f t="shared" si="162"/>
        <v>7.09</v>
      </c>
    </row>
    <row r="10386" spans="1:7" x14ac:dyDescent="0.25">
      <c r="A10386" s="261" t="s">
        <v>5889</v>
      </c>
      <c r="B10386">
        <v>3855</v>
      </c>
      <c r="C10386" t="s">
        <v>10603</v>
      </c>
      <c r="D10386" t="s">
        <v>5694</v>
      </c>
      <c r="E10386" s="285">
        <v>5.98</v>
      </c>
      <c r="F10386" s="284"/>
      <c r="G10386" s="284">
        <f t="shared" si="162"/>
        <v>5.98</v>
      </c>
    </row>
    <row r="10387" spans="1:7" x14ac:dyDescent="0.25">
      <c r="A10387" s="261" t="s">
        <v>5889</v>
      </c>
      <c r="B10387">
        <v>3874</v>
      </c>
      <c r="C10387" t="s">
        <v>10604</v>
      </c>
      <c r="D10387" t="s">
        <v>5694</v>
      </c>
      <c r="E10387" s="285">
        <v>6.93</v>
      </c>
      <c r="F10387" s="284"/>
      <c r="G10387" s="284">
        <f t="shared" si="162"/>
        <v>6.93</v>
      </c>
    </row>
    <row r="10388" spans="1:7" x14ac:dyDescent="0.25">
      <c r="A10388" s="261" t="s">
        <v>5889</v>
      </c>
      <c r="B10388">
        <v>3870</v>
      </c>
      <c r="C10388" t="s">
        <v>10605</v>
      </c>
      <c r="D10388" t="s">
        <v>5694</v>
      </c>
      <c r="E10388" s="285">
        <v>7.6</v>
      </c>
      <c r="F10388" s="284"/>
      <c r="G10388" s="284">
        <f t="shared" si="162"/>
        <v>7.6</v>
      </c>
    </row>
    <row r="10389" spans="1:7" x14ac:dyDescent="0.25">
      <c r="A10389" s="261" t="s">
        <v>5889</v>
      </c>
      <c r="B10389">
        <v>38678</v>
      </c>
      <c r="C10389" t="s">
        <v>10606</v>
      </c>
      <c r="D10389" t="s">
        <v>5694</v>
      </c>
      <c r="E10389" s="285">
        <v>20.12</v>
      </c>
      <c r="F10389" s="284"/>
      <c r="G10389" s="284">
        <f t="shared" si="162"/>
        <v>20.12</v>
      </c>
    </row>
    <row r="10390" spans="1:7" x14ac:dyDescent="0.25">
      <c r="A10390" s="261" t="s">
        <v>5889</v>
      </c>
      <c r="B10390">
        <v>3859</v>
      </c>
      <c r="C10390" t="s">
        <v>10607</v>
      </c>
      <c r="D10390" t="s">
        <v>5694</v>
      </c>
      <c r="E10390" s="285">
        <v>1.53</v>
      </c>
      <c r="F10390" s="284"/>
      <c r="G10390" s="284">
        <f t="shared" si="162"/>
        <v>1.53</v>
      </c>
    </row>
    <row r="10391" spans="1:7" x14ac:dyDescent="0.25">
      <c r="A10391" s="261" t="s">
        <v>5889</v>
      </c>
      <c r="B10391">
        <v>3856</v>
      </c>
      <c r="C10391" t="s">
        <v>10608</v>
      </c>
      <c r="D10391" t="s">
        <v>5694</v>
      </c>
      <c r="E10391" s="285">
        <v>2.12</v>
      </c>
      <c r="F10391" s="284"/>
      <c r="G10391" s="284">
        <f t="shared" si="162"/>
        <v>2.12</v>
      </c>
    </row>
    <row r="10392" spans="1:7" x14ac:dyDescent="0.25">
      <c r="A10392" s="261" t="s">
        <v>5889</v>
      </c>
      <c r="B10392">
        <v>3906</v>
      </c>
      <c r="C10392" t="s">
        <v>10609</v>
      </c>
      <c r="D10392" t="s">
        <v>5694</v>
      </c>
      <c r="E10392" s="285">
        <v>1.75</v>
      </c>
      <c r="F10392" s="284"/>
      <c r="G10392" s="284">
        <f t="shared" si="162"/>
        <v>1.75</v>
      </c>
    </row>
    <row r="10393" spans="1:7" x14ac:dyDescent="0.25">
      <c r="A10393" s="261" t="s">
        <v>5889</v>
      </c>
      <c r="B10393">
        <v>3860</v>
      </c>
      <c r="C10393" t="s">
        <v>10610</v>
      </c>
      <c r="D10393" t="s">
        <v>5694</v>
      </c>
      <c r="E10393" s="285">
        <v>5.22</v>
      </c>
      <c r="F10393" s="284"/>
      <c r="G10393" s="284">
        <f t="shared" si="162"/>
        <v>5.22</v>
      </c>
    </row>
    <row r="10394" spans="1:7" x14ac:dyDescent="0.25">
      <c r="A10394" s="261" t="s">
        <v>5889</v>
      </c>
      <c r="B10394">
        <v>3905</v>
      </c>
      <c r="C10394" t="s">
        <v>10611</v>
      </c>
      <c r="D10394" t="s">
        <v>5694</v>
      </c>
      <c r="E10394" s="285">
        <v>11.96</v>
      </c>
      <c r="F10394" s="284"/>
      <c r="G10394" s="284">
        <f t="shared" si="162"/>
        <v>11.96</v>
      </c>
    </row>
    <row r="10395" spans="1:7" x14ac:dyDescent="0.25">
      <c r="A10395" s="261" t="s">
        <v>5889</v>
      </c>
      <c r="B10395">
        <v>3871</v>
      </c>
      <c r="C10395" t="s">
        <v>10612</v>
      </c>
      <c r="D10395" t="s">
        <v>5694</v>
      </c>
      <c r="E10395" s="285">
        <v>21.16</v>
      </c>
      <c r="F10395" s="284"/>
      <c r="G10395" s="284">
        <f t="shared" si="162"/>
        <v>21.16</v>
      </c>
    </row>
    <row r="10396" spans="1:7" x14ac:dyDescent="0.25">
      <c r="A10396" s="261" t="s">
        <v>5889</v>
      </c>
      <c r="B10396">
        <v>39292</v>
      </c>
      <c r="C10396" t="s">
        <v>10613</v>
      </c>
      <c r="D10396" t="s">
        <v>5694</v>
      </c>
      <c r="E10396" s="285">
        <v>12.6</v>
      </c>
      <c r="F10396" s="284"/>
      <c r="G10396" s="284">
        <f t="shared" si="162"/>
        <v>12.6</v>
      </c>
    </row>
    <row r="10397" spans="1:7" x14ac:dyDescent="0.25">
      <c r="A10397" s="261" t="s">
        <v>5889</v>
      </c>
      <c r="B10397">
        <v>39293</v>
      </c>
      <c r="C10397" t="s">
        <v>10614</v>
      </c>
      <c r="D10397" t="s">
        <v>5694</v>
      </c>
      <c r="E10397" s="285">
        <v>19.57</v>
      </c>
      <c r="F10397" s="284"/>
      <c r="G10397" s="284">
        <f t="shared" si="162"/>
        <v>19.57</v>
      </c>
    </row>
    <row r="10398" spans="1:7" x14ac:dyDescent="0.25">
      <c r="A10398" s="261" t="s">
        <v>5889</v>
      </c>
      <c r="B10398">
        <v>39294</v>
      </c>
      <c r="C10398" t="s">
        <v>10615</v>
      </c>
      <c r="D10398" t="s">
        <v>5694</v>
      </c>
      <c r="E10398" s="285">
        <v>20.92</v>
      </c>
      <c r="F10398" s="284"/>
      <c r="G10398" s="284">
        <f t="shared" si="162"/>
        <v>20.92</v>
      </c>
    </row>
    <row r="10399" spans="1:7" x14ac:dyDescent="0.25">
      <c r="A10399" s="261" t="s">
        <v>5889</v>
      </c>
      <c r="B10399">
        <v>39295</v>
      </c>
      <c r="C10399" t="s">
        <v>10616</v>
      </c>
      <c r="D10399" t="s">
        <v>5694</v>
      </c>
      <c r="E10399" s="285">
        <v>28.77</v>
      </c>
      <c r="F10399" s="284"/>
      <c r="G10399" s="284">
        <f t="shared" si="162"/>
        <v>28.77</v>
      </c>
    </row>
    <row r="10400" spans="1:7" x14ac:dyDescent="0.25">
      <c r="A10400" s="261" t="s">
        <v>5889</v>
      </c>
      <c r="B10400">
        <v>39312</v>
      </c>
      <c r="C10400" t="s">
        <v>10617</v>
      </c>
      <c r="D10400" t="s">
        <v>5694</v>
      </c>
      <c r="E10400" s="285">
        <v>19.309999999999999</v>
      </c>
      <c r="F10400" s="284"/>
      <c r="G10400" s="284">
        <f t="shared" si="162"/>
        <v>19.309999999999999</v>
      </c>
    </row>
    <row r="10401" spans="1:7" x14ac:dyDescent="0.25">
      <c r="A10401" s="261" t="s">
        <v>5889</v>
      </c>
      <c r="B10401">
        <v>39313</v>
      </c>
      <c r="C10401" t="s">
        <v>10618</v>
      </c>
      <c r="D10401" t="s">
        <v>5694</v>
      </c>
      <c r="E10401" s="285">
        <v>25.94</v>
      </c>
      <c r="F10401" s="284"/>
      <c r="G10401" s="284">
        <f t="shared" si="162"/>
        <v>25.94</v>
      </c>
    </row>
    <row r="10402" spans="1:7" x14ac:dyDescent="0.25">
      <c r="A10402" s="261" t="s">
        <v>5889</v>
      </c>
      <c r="B10402">
        <v>39314</v>
      </c>
      <c r="C10402" t="s">
        <v>10619</v>
      </c>
      <c r="D10402" t="s">
        <v>5694</v>
      </c>
      <c r="E10402" s="285">
        <v>38.17</v>
      </c>
      <c r="F10402" s="284"/>
      <c r="G10402" s="284">
        <f t="shared" si="162"/>
        <v>38.17</v>
      </c>
    </row>
    <row r="10403" spans="1:7" x14ac:dyDescent="0.25">
      <c r="A10403" s="261" t="s">
        <v>5889</v>
      </c>
      <c r="B10403">
        <v>39296</v>
      </c>
      <c r="C10403" t="s">
        <v>10620</v>
      </c>
      <c r="D10403" t="s">
        <v>5694</v>
      </c>
      <c r="E10403" s="285">
        <v>11.48</v>
      </c>
      <c r="F10403" s="284"/>
      <c r="G10403" s="284">
        <f t="shared" si="162"/>
        <v>11.48</v>
      </c>
    </row>
    <row r="10404" spans="1:7" x14ac:dyDescent="0.25">
      <c r="A10404" s="261" t="s">
        <v>5889</v>
      </c>
      <c r="B10404">
        <v>39297</v>
      </c>
      <c r="C10404" t="s">
        <v>10621</v>
      </c>
      <c r="D10404" t="s">
        <v>5694</v>
      </c>
      <c r="E10404" s="285">
        <v>15.57</v>
      </c>
      <c r="F10404" s="284"/>
      <c r="G10404" s="284">
        <f t="shared" si="162"/>
        <v>15.57</v>
      </c>
    </row>
    <row r="10405" spans="1:7" x14ac:dyDescent="0.25">
      <c r="A10405" s="261" t="s">
        <v>5889</v>
      </c>
      <c r="B10405">
        <v>39298</v>
      </c>
      <c r="C10405" t="s">
        <v>10622</v>
      </c>
      <c r="D10405" t="s">
        <v>5694</v>
      </c>
      <c r="E10405" s="285">
        <v>29.89</v>
      </c>
      <c r="F10405" s="284"/>
      <c r="G10405" s="284">
        <f t="shared" si="162"/>
        <v>29.89</v>
      </c>
    </row>
    <row r="10406" spans="1:7" x14ac:dyDescent="0.25">
      <c r="A10406" s="261" t="s">
        <v>5889</v>
      </c>
      <c r="B10406">
        <v>39299</v>
      </c>
      <c r="C10406" t="s">
        <v>10623</v>
      </c>
      <c r="D10406" t="s">
        <v>5694</v>
      </c>
      <c r="E10406" s="285">
        <v>35.42</v>
      </c>
      <c r="F10406" s="284"/>
      <c r="G10406" s="284">
        <f t="shared" si="162"/>
        <v>35.42</v>
      </c>
    </row>
    <row r="10407" spans="1:7" x14ac:dyDescent="0.25">
      <c r="A10407" s="261" t="s">
        <v>5889</v>
      </c>
      <c r="B10407">
        <v>39308</v>
      </c>
      <c r="C10407" t="s">
        <v>10624</v>
      </c>
      <c r="D10407" t="s">
        <v>5694</v>
      </c>
      <c r="E10407" s="285">
        <v>9.58</v>
      </c>
      <c r="F10407" s="284"/>
      <c r="G10407" s="284">
        <f t="shared" si="162"/>
        <v>9.58</v>
      </c>
    </row>
    <row r="10408" spans="1:7" x14ac:dyDescent="0.25">
      <c r="A10408" s="261" t="s">
        <v>5889</v>
      </c>
      <c r="B10408">
        <v>39309</v>
      </c>
      <c r="C10408" t="s">
        <v>10625</v>
      </c>
      <c r="D10408" t="s">
        <v>5694</v>
      </c>
      <c r="E10408" s="285">
        <v>10.92</v>
      </c>
      <c r="F10408" s="284"/>
      <c r="G10408" s="284">
        <f t="shared" si="162"/>
        <v>10.92</v>
      </c>
    </row>
    <row r="10409" spans="1:7" x14ac:dyDescent="0.25">
      <c r="A10409" s="261" t="s">
        <v>5889</v>
      </c>
      <c r="B10409">
        <v>39310</v>
      </c>
      <c r="C10409" t="s">
        <v>10626</v>
      </c>
      <c r="D10409" t="s">
        <v>5694</v>
      </c>
      <c r="E10409" s="285">
        <v>20.39</v>
      </c>
      <c r="F10409" s="284"/>
      <c r="G10409" s="284">
        <f t="shared" si="162"/>
        <v>20.39</v>
      </c>
    </row>
    <row r="10410" spans="1:7" x14ac:dyDescent="0.25">
      <c r="A10410" s="261" t="s">
        <v>5889</v>
      </c>
      <c r="B10410">
        <v>39311</v>
      </c>
      <c r="C10410" t="s">
        <v>10627</v>
      </c>
      <c r="D10410" t="s">
        <v>5694</v>
      </c>
      <c r="E10410" s="285">
        <v>28.86</v>
      </c>
      <c r="F10410" s="284"/>
      <c r="G10410" s="284">
        <f t="shared" si="162"/>
        <v>28.86</v>
      </c>
    </row>
    <row r="10411" spans="1:7" x14ac:dyDescent="0.25">
      <c r="A10411" s="261" t="s">
        <v>5889</v>
      </c>
      <c r="B10411">
        <v>37429</v>
      </c>
      <c r="C10411" t="s">
        <v>10628</v>
      </c>
      <c r="D10411" t="s">
        <v>5694</v>
      </c>
      <c r="E10411" s="285">
        <v>2630.07</v>
      </c>
      <c r="F10411" s="284"/>
      <c r="G10411" s="284">
        <f t="shared" si="162"/>
        <v>2630.07</v>
      </c>
    </row>
    <row r="10412" spans="1:7" x14ac:dyDescent="0.25">
      <c r="A10412" s="261" t="s">
        <v>5889</v>
      </c>
      <c r="B10412">
        <v>37426</v>
      </c>
      <c r="C10412" t="s">
        <v>10629</v>
      </c>
      <c r="D10412" t="s">
        <v>5694</v>
      </c>
      <c r="E10412" s="285">
        <v>25.3</v>
      </c>
      <c r="F10412" s="284"/>
      <c r="G10412" s="284">
        <f t="shared" si="162"/>
        <v>25.3</v>
      </c>
    </row>
    <row r="10413" spans="1:7" x14ac:dyDescent="0.25">
      <c r="A10413" s="261" t="s">
        <v>5889</v>
      </c>
      <c r="B10413">
        <v>37427</v>
      </c>
      <c r="C10413" t="s">
        <v>10630</v>
      </c>
      <c r="D10413" t="s">
        <v>5694</v>
      </c>
      <c r="E10413" s="285">
        <v>60.35</v>
      </c>
      <c r="F10413" s="284"/>
      <c r="G10413" s="284">
        <f t="shared" si="162"/>
        <v>60.35</v>
      </c>
    </row>
    <row r="10414" spans="1:7" x14ac:dyDescent="0.25">
      <c r="A10414" s="261" t="s">
        <v>5889</v>
      </c>
      <c r="B10414">
        <v>37424</v>
      </c>
      <c r="C10414" t="s">
        <v>10631</v>
      </c>
      <c r="D10414" t="s">
        <v>5694</v>
      </c>
      <c r="E10414" s="285">
        <v>11.62</v>
      </c>
      <c r="F10414" s="284"/>
      <c r="G10414" s="284">
        <f t="shared" si="162"/>
        <v>11.62</v>
      </c>
    </row>
    <row r="10415" spans="1:7" x14ac:dyDescent="0.25">
      <c r="A10415" s="261" t="s">
        <v>5889</v>
      </c>
      <c r="B10415">
        <v>37428</v>
      </c>
      <c r="C10415" t="s">
        <v>10632</v>
      </c>
      <c r="D10415" t="s">
        <v>5694</v>
      </c>
      <c r="E10415" s="285">
        <v>207.98</v>
      </c>
      <c r="F10415" s="284"/>
      <c r="G10415" s="284">
        <f t="shared" si="162"/>
        <v>207.98</v>
      </c>
    </row>
    <row r="10416" spans="1:7" x14ac:dyDescent="0.25">
      <c r="A10416" s="261" t="s">
        <v>5889</v>
      </c>
      <c r="B10416">
        <v>37425</v>
      </c>
      <c r="C10416" t="s">
        <v>10633</v>
      </c>
      <c r="D10416" t="s">
        <v>5694</v>
      </c>
      <c r="E10416" s="285">
        <v>12.53</v>
      </c>
      <c r="F10416" s="284"/>
      <c r="G10416" s="284">
        <f t="shared" si="162"/>
        <v>12.53</v>
      </c>
    </row>
    <row r="10417" spans="1:7" x14ac:dyDescent="0.25">
      <c r="A10417" s="261" t="s">
        <v>5889</v>
      </c>
      <c r="B10417">
        <v>11519</v>
      </c>
      <c r="C10417" t="s">
        <v>10634</v>
      </c>
      <c r="D10417" t="s">
        <v>5702</v>
      </c>
      <c r="E10417" s="285">
        <v>57.52</v>
      </c>
      <c r="F10417" s="284"/>
      <c r="G10417" s="284">
        <f t="shared" si="162"/>
        <v>57.52</v>
      </c>
    </row>
    <row r="10418" spans="1:7" x14ac:dyDescent="0.25">
      <c r="A10418" s="261" t="s">
        <v>5889</v>
      </c>
      <c r="B10418">
        <v>11520</v>
      </c>
      <c r="C10418" t="s">
        <v>10635</v>
      </c>
      <c r="D10418" t="s">
        <v>5702</v>
      </c>
      <c r="E10418" s="285">
        <v>26.59</v>
      </c>
      <c r="F10418" s="284"/>
      <c r="G10418" s="284">
        <f t="shared" si="162"/>
        <v>26.59</v>
      </c>
    </row>
    <row r="10419" spans="1:7" x14ac:dyDescent="0.25">
      <c r="A10419" s="261" t="s">
        <v>5889</v>
      </c>
      <c r="B10419">
        <v>11518</v>
      </c>
      <c r="C10419" t="s">
        <v>10636</v>
      </c>
      <c r="D10419" t="s">
        <v>5702</v>
      </c>
      <c r="E10419" s="285">
        <v>96.69</v>
      </c>
      <c r="F10419" s="284"/>
      <c r="G10419" s="284">
        <f t="shared" si="162"/>
        <v>96.69</v>
      </c>
    </row>
    <row r="10420" spans="1:7" x14ac:dyDescent="0.25">
      <c r="A10420" s="261" t="s">
        <v>5889</v>
      </c>
      <c r="B10420">
        <v>38473</v>
      </c>
      <c r="C10420" t="s">
        <v>10637</v>
      </c>
      <c r="D10420" t="s">
        <v>5694</v>
      </c>
      <c r="E10420" s="285">
        <v>165.94</v>
      </c>
      <c r="F10420" s="284"/>
      <c r="G10420" s="284">
        <f t="shared" si="162"/>
        <v>165.94</v>
      </c>
    </row>
    <row r="10421" spans="1:7" x14ac:dyDescent="0.25">
      <c r="A10421" s="261" t="s">
        <v>5889</v>
      </c>
      <c r="B10421">
        <v>4244</v>
      </c>
      <c r="C10421" t="s">
        <v>10638</v>
      </c>
      <c r="D10421" t="s">
        <v>5699</v>
      </c>
      <c r="E10421" s="285">
        <v>20.28</v>
      </c>
      <c r="F10421" s="284"/>
      <c r="G10421" s="284">
        <f t="shared" si="162"/>
        <v>20.28</v>
      </c>
    </row>
    <row r="10422" spans="1:7" x14ac:dyDescent="0.25">
      <c r="A10422" s="261" t="s">
        <v>5889</v>
      </c>
      <c r="B10422">
        <v>40977</v>
      </c>
      <c r="C10422" t="s">
        <v>10639</v>
      </c>
      <c r="D10422" t="s">
        <v>5700</v>
      </c>
      <c r="E10422" s="285">
        <v>3558.55</v>
      </c>
      <c r="F10422" s="284"/>
      <c r="G10422" s="284">
        <f t="shared" si="162"/>
        <v>3558.55</v>
      </c>
    </row>
    <row r="10423" spans="1:7" x14ac:dyDescent="0.25">
      <c r="A10423" s="261" t="s">
        <v>5889</v>
      </c>
      <c r="B10423">
        <v>4115</v>
      </c>
      <c r="C10423" t="s">
        <v>10640</v>
      </c>
      <c r="D10423" t="s">
        <v>5695</v>
      </c>
      <c r="E10423" s="285">
        <v>42.25</v>
      </c>
      <c r="F10423" s="284"/>
      <c r="G10423" s="284">
        <f t="shared" si="162"/>
        <v>42.25</v>
      </c>
    </row>
    <row r="10424" spans="1:7" x14ac:dyDescent="0.25">
      <c r="A10424" s="261" t="s">
        <v>5889</v>
      </c>
      <c r="B10424">
        <v>4119</v>
      </c>
      <c r="C10424" t="s">
        <v>10641</v>
      </c>
      <c r="D10424" t="s">
        <v>5695</v>
      </c>
      <c r="E10424" s="285">
        <v>85.33</v>
      </c>
      <c r="F10424" s="284"/>
      <c r="G10424" s="284">
        <f t="shared" si="162"/>
        <v>85.33</v>
      </c>
    </row>
    <row r="10425" spans="1:7" x14ac:dyDescent="0.25">
      <c r="A10425" s="261" t="s">
        <v>5889</v>
      </c>
      <c r="B10425">
        <v>2794</v>
      </c>
      <c r="C10425" t="s">
        <v>10642</v>
      </c>
      <c r="D10425" t="s">
        <v>5695</v>
      </c>
      <c r="E10425" s="285">
        <v>226.36</v>
      </c>
      <c r="F10425" s="284"/>
      <c r="G10425" s="284">
        <f t="shared" si="162"/>
        <v>226.36</v>
      </c>
    </row>
    <row r="10426" spans="1:7" x14ac:dyDescent="0.25">
      <c r="A10426" s="261" t="s">
        <v>5889</v>
      </c>
      <c r="B10426">
        <v>2788</v>
      </c>
      <c r="C10426" t="s">
        <v>10643</v>
      </c>
      <c r="D10426" t="s">
        <v>5695</v>
      </c>
      <c r="E10426" s="285">
        <v>329.77</v>
      </c>
      <c r="F10426" s="284"/>
      <c r="G10426" s="284">
        <f t="shared" si="162"/>
        <v>329.77</v>
      </c>
    </row>
    <row r="10427" spans="1:7" x14ac:dyDescent="0.25">
      <c r="A10427" s="261" t="s">
        <v>5889</v>
      </c>
      <c r="B10427">
        <v>4006</v>
      </c>
      <c r="C10427" t="s">
        <v>10644</v>
      </c>
      <c r="D10427" t="s">
        <v>5698</v>
      </c>
      <c r="E10427" s="285">
        <v>1520.31</v>
      </c>
      <c r="F10427" s="284"/>
      <c r="G10427" s="284">
        <f t="shared" si="162"/>
        <v>1520.31</v>
      </c>
    </row>
    <row r="10428" spans="1:7" x14ac:dyDescent="0.25">
      <c r="A10428" s="261" t="s">
        <v>5889</v>
      </c>
      <c r="B10428">
        <v>36151</v>
      </c>
      <c r="C10428" t="s">
        <v>10645</v>
      </c>
      <c r="D10428" t="s">
        <v>5694</v>
      </c>
      <c r="E10428" s="285">
        <v>34.520000000000003</v>
      </c>
      <c r="F10428" s="284"/>
      <c r="G10428" s="284">
        <f t="shared" si="162"/>
        <v>34.520000000000003</v>
      </c>
    </row>
    <row r="10429" spans="1:7" x14ac:dyDescent="0.25">
      <c r="A10429" s="261" t="s">
        <v>5889</v>
      </c>
      <c r="B10429">
        <v>37457</v>
      </c>
      <c r="C10429" t="s">
        <v>10646</v>
      </c>
      <c r="D10429" t="s">
        <v>5695</v>
      </c>
      <c r="E10429" s="285">
        <v>3.48</v>
      </c>
      <c r="F10429" s="284"/>
      <c r="G10429" s="284">
        <f t="shared" si="162"/>
        <v>3.48</v>
      </c>
    </row>
    <row r="10430" spans="1:7" x14ac:dyDescent="0.25">
      <c r="A10430" s="261" t="s">
        <v>5889</v>
      </c>
      <c r="B10430">
        <v>37456</v>
      </c>
      <c r="C10430" t="s">
        <v>10647</v>
      </c>
      <c r="D10430" t="s">
        <v>5695</v>
      </c>
      <c r="E10430" s="285">
        <v>1.84</v>
      </c>
      <c r="F10430" s="284"/>
      <c r="G10430" s="284">
        <f t="shared" si="162"/>
        <v>1.84</v>
      </c>
    </row>
    <row r="10431" spans="1:7" x14ac:dyDescent="0.25">
      <c r="A10431" s="261" t="s">
        <v>5889</v>
      </c>
      <c r="B10431">
        <v>37461</v>
      </c>
      <c r="C10431" t="s">
        <v>10648</v>
      </c>
      <c r="D10431" t="s">
        <v>5695</v>
      </c>
      <c r="E10431" s="285">
        <v>12.94</v>
      </c>
      <c r="F10431" s="284"/>
      <c r="G10431" s="284">
        <f t="shared" si="162"/>
        <v>12.94</v>
      </c>
    </row>
    <row r="10432" spans="1:7" x14ac:dyDescent="0.25">
      <c r="A10432" s="261" t="s">
        <v>5889</v>
      </c>
      <c r="B10432">
        <v>37460</v>
      </c>
      <c r="C10432" t="s">
        <v>10649</v>
      </c>
      <c r="D10432" t="s">
        <v>5695</v>
      </c>
      <c r="E10432" s="285">
        <v>17.670000000000002</v>
      </c>
      <c r="F10432" s="284"/>
      <c r="G10432" s="284">
        <f t="shared" si="162"/>
        <v>17.670000000000002</v>
      </c>
    </row>
    <row r="10433" spans="1:7" x14ac:dyDescent="0.25">
      <c r="A10433" s="261" t="s">
        <v>5889</v>
      </c>
      <c r="B10433">
        <v>37458</v>
      </c>
      <c r="C10433" t="s">
        <v>10650</v>
      </c>
      <c r="D10433" t="s">
        <v>5695</v>
      </c>
      <c r="E10433" s="285">
        <v>5.18</v>
      </c>
      <c r="F10433" s="284"/>
      <c r="G10433" s="284">
        <f t="shared" si="162"/>
        <v>5.18</v>
      </c>
    </row>
    <row r="10434" spans="1:7" x14ac:dyDescent="0.25">
      <c r="A10434" s="261" t="s">
        <v>5889</v>
      </c>
      <c r="B10434">
        <v>37454</v>
      </c>
      <c r="C10434" t="s">
        <v>10651</v>
      </c>
      <c r="D10434" t="s">
        <v>5695</v>
      </c>
      <c r="E10434" s="285">
        <v>1.36</v>
      </c>
      <c r="F10434" s="284"/>
      <c r="G10434" s="284">
        <f t="shared" si="162"/>
        <v>1.36</v>
      </c>
    </row>
    <row r="10435" spans="1:7" x14ac:dyDescent="0.25">
      <c r="A10435" s="261" t="s">
        <v>5889</v>
      </c>
      <c r="B10435">
        <v>37455</v>
      </c>
      <c r="C10435" t="s">
        <v>10652</v>
      </c>
      <c r="D10435" t="s">
        <v>5695</v>
      </c>
      <c r="E10435" s="285">
        <v>2.2799999999999998</v>
      </c>
      <c r="F10435" s="284"/>
      <c r="G10435" s="284">
        <f t="shared" ref="G10435:G10498" si="163">E10435-F10435</f>
        <v>2.2799999999999998</v>
      </c>
    </row>
    <row r="10436" spans="1:7" x14ac:dyDescent="0.25">
      <c r="A10436" s="261" t="s">
        <v>5889</v>
      </c>
      <c r="B10436">
        <v>37459</v>
      </c>
      <c r="C10436" t="s">
        <v>10653</v>
      </c>
      <c r="D10436" t="s">
        <v>5695</v>
      </c>
      <c r="E10436" s="285">
        <v>7.27</v>
      </c>
      <c r="F10436" s="284"/>
      <c r="G10436" s="284">
        <f t="shared" si="163"/>
        <v>7.27</v>
      </c>
    </row>
    <row r="10437" spans="1:7" x14ac:dyDescent="0.25">
      <c r="A10437" s="261" t="s">
        <v>5889</v>
      </c>
      <c r="B10437">
        <v>21029</v>
      </c>
      <c r="C10437" t="s">
        <v>10654</v>
      </c>
      <c r="D10437" t="s">
        <v>5694</v>
      </c>
      <c r="E10437" s="285">
        <v>335.34</v>
      </c>
      <c r="F10437" s="284"/>
      <c r="G10437" s="284">
        <f t="shared" si="163"/>
        <v>335.34</v>
      </c>
    </row>
    <row r="10438" spans="1:7" x14ac:dyDescent="0.25">
      <c r="A10438" s="261" t="s">
        <v>5889</v>
      </c>
      <c r="B10438">
        <v>21030</v>
      </c>
      <c r="C10438" t="s">
        <v>10655</v>
      </c>
      <c r="D10438" t="s">
        <v>5694</v>
      </c>
      <c r="E10438" s="285">
        <v>413.36</v>
      </c>
      <c r="F10438" s="284"/>
      <c r="G10438" s="284">
        <f t="shared" si="163"/>
        <v>413.36</v>
      </c>
    </row>
    <row r="10439" spans="1:7" x14ac:dyDescent="0.25">
      <c r="A10439" s="261" t="s">
        <v>5889</v>
      </c>
      <c r="B10439">
        <v>21031</v>
      </c>
      <c r="C10439" t="s">
        <v>10656</v>
      </c>
      <c r="D10439" t="s">
        <v>5694</v>
      </c>
      <c r="E10439" s="285">
        <v>514.63</v>
      </c>
      <c r="F10439" s="284"/>
      <c r="G10439" s="284">
        <f t="shared" si="163"/>
        <v>514.63</v>
      </c>
    </row>
    <row r="10440" spans="1:7" x14ac:dyDescent="0.25">
      <c r="A10440" s="261" t="s">
        <v>5889</v>
      </c>
      <c r="B10440">
        <v>21032</v>
      </c>
      <c r="C10440" t="s">
        <v>10657</v>
      </c>
      <c r="D10440" t="s">
        <v>5694</v>
      </c>
      <c r="E10440" s="285">
        <v>549.49</v>
      </c>
      <c r="F10440" s="284"/>
      <c r="G10440" s="284">
        <f t="shared" si="163"/>
        <v>549.49</v>
      </c>
    </row>
    <row r="10441" spans="1:7" x14ac:dyDescent="0.25">
      <c r="A10441" s="261" t="s">
        <v>5889</v>
      </c>
      <c r="B10441">
        <v>37527</v>
      </c>
      <c r="C10441" t="s">
        <v>10658</v>
      </c>
      <c r="D10441" t="s">
        <v>5694</v>
      </c>
      <c r="E10441" s="285">
        <v>496.36</v>
      </c>
      <c r="F10441" s="284"/>
      <c r="G10441" s="284">
        <f t="shared" si="163"/>
        <v>496.36</v>
      </c>
    </row>
    <row r="10442" spans="1:7" x14ac:dyDescent="0.25">
      <c r="A10442" s="261" t="s">
        <v>5889</v>
      </c>
      <c r="B10442">
        <v>37528</v>
      </c>
      <c r="C10442" t="s">
        <v>10659</v>
      </c>
      <c r="D10442" t="s">
        <v>5694</v>
      </c>
      <c r="E10442" s="285">
        <v>591.82000000000005</v>
      </c>
      <c r="F10442" s="284"/>
      <c r="G10442" s="284">
        <f t="shared" si="163"/>
        <v>591.82000000000005</v>
      </c>
    </row>
    <row r="10443" spans="1:7" x14ac:dyDescent="0.25">
      <c r="A10443" s="261" t="s">
        <v>5889</v>
      </c>
      <c r="B10443">
        <v>37529</v>
      </c>
      <c r="C10443" t="s">
        <v>10660</v>
      </c>
      <c r="D10443" t="s">
        <v>5694</v>
      </c>
      <c r="E10443" s="285">
        <v>597.63</v>
      </c>
      <c r="F10443" s="284"/>
      <c r="G10443" s="284">
        <f t="shared" si="163"/>
        <v>597.63</v>
      </c>
    </row>
    <row r="10444" spans="1:7" x14ac:dyDescent="0.25">
      <c r="A10444" s="261" t="s">
        <v>5889</v>
      </c>
      <c r="B10444">
        <v>37530</v>
      </c>
      <c r="C10444" t="s">
        <v>10661</v>
      </c>
      <c r="D10444" t="s">
        <v>5694</v>
      </c>
      <c r="E10444" s="285">
        <v>780.24</v>
      </c>
      <c r="F10444" s="284"/>
      <c r="G10444" s="284">
        <f t="shared" si="163"/>
        <v>780.24</v>
      </c>
    </row>
    <row r="10445" spans="1:7" x14ac:dyDescent="0.25">
      <c r="A10445" s="261" t="s">
        <v>5889</v>
      </c>
      <c r="B10445">
        <v>21034</v>
      </c>
      <c r="C10445" t="s">
        <v>10662</v>
      </c>
      <c r="D10445" t="s">
        <v>5694</v>
      </c>
      <c r="E10445" s="285">
        <v>665.69</v>
      </c>
      <c r="F10445" s="284"/>
      <c r="G10445" s="284">
        <f t="shared" si="163"/>
        <v>665.69</v>
      </c>
    </row>
    <row r="10446" spans="1:7" x14ac:dyDescent="0.25">
      <c r="A10446" s="261" t="s">
        <v>5889</v>
      </c>
      <c r="B10446">
        <v>37531</v>
      </c>
      <c r="C10446" t="s">
        <v>10663</v>
      </c>
      <c r="D10446" t="s">
        <v>5694</v>
      </c>
      <c r="E10446" s="285">
        <v>838.35</v>
      </c>
      <c r="F10446" s="284"/>
      <c r="G10446" s="284">
        <f t="shared" si="163"/>
        <v>838.35</v>
      </c>
    </row>
    <row r="10447" spans="1:7" x14ac:dyDescent="0.25">
      <c r="A10447" s="261" t="s">
        <v>5889</v>
      </c>
      <c r="B10447">
        <v>21036</v>
      </c>
      <c r="C10447" t="s">
        <v>10664</v>
      </c>
      <c r="D10447" t="s">
        <v>5694</v>
      </c>
      <c r="E10447" s="285">
        <v>1019.3</v>
      </c>
      <c r="F10447" s="284"/>
      <c r="G10447" s="284">
        <f t="shared" si="163"/>
        <v>1019.3</v>
      </c>
    </row>
    <row r="10448" spans="1:7" x14ac:dyDescent="0.25">
      <c r="A10448" s="261" t="s">
        <v>5889</v>
      </c>
      <c r="B10448">
        <v>21037</v>
      </c>
      <c r="C10448" t="s">
        <v>10665</v>
      </c>
      <c r="D10448" t="s">
        <v>5694</v>
      </c>
      <c r="E10448" s="285">
        <v>1162.06</v>
      </c>
      <c r="F10448" s="284"/>
      <c r="G10448" s="284">
        <f t="shared" si="163"/>
        <v>1162.06</v>
      </c>
    </row>
    <row r="10449" spans="1:7" x14ac:dyDescent="0.25">
      <c r="A10449" s="261" t="s">
        <v>5889</v>
      </c>
      <c r="B10449">
        <v>20185</v>
      </c>
      <c r="C10449" t="s">
        <v>10666</v>
      </c>
      <c r="D10449" t="s">
        <v>5695</v>
      </c>
      <c r="E10449" s="285">
        <v>21.04</v>
      </c>
      <c r="F10449" s="284"/>
      <c r="G10449" s="284">
        <f t="shared" si="163"/>
        <v>21.04</v>
      </c>
    </row>
    <row r="10450" spans="1:7" x14ac:dyDescent="0.25">
      <c r="A10450" s="261" t="s">
        <v>5889</v>
      </c>
      <c r="B10450">
        <v>20260</v>
      </c>
      <c r="C10450" t="s">
        <v>10667</v>
      </c>
      <c r="D10450" t="s">
        <v>5694</v>
      </c>
      <c r="E10450" s="285">
        <v>16.920000000000002</v>
      </c>
      <c r="F10450" s="284"/>
      <c r="G10450" s="284">
        <f t="shared" si="163"/>
        <v>16.920000000000002</v>
      </c>
    </row>
    <row r="10451" spans="1:7" x14ac:dyDescent="0.25">
      <c r="A10451" s="261" t="s">
        <v>5889</v>
      </c>
      <c r="B10451">
        <v>37523</v>
      </c>
      <c r="C10451" t="s">
        <v>10668</v>
      </c>
      <c r="D10451" t="s">
        <v>5694</v>
      </c>
      <c r="E10451" s="285">
        <v>579269.27</v>
      </c>
      <c r="F10451" s="284"/>
      <c r="G10451" s="284">
        <f t="shared" si="163"/>
        <v>579269.27</v>
      </c>
    </row>
    <row r="10452" spans="1:7" x14ac:dyDescent="0.25">
      <c r="A10452" s="261" t="s">
        <v>5889</v>
      </c>
      <c r="B10452">
        <v>37515</v>
      </c>
      <c r="C10452" t="s">
        <v>10669</v>
      </c>
      <c r="D10452" t="s">
        <v>5694</v>
      </c>
      <c r="E10452" s="285">
        <v>515000</v>
      </c>
      <c r="F10452" s="284"/>
      <c r="G10452" s="284">
        <f t="shared" si="163"/>
        <v>515000</v>
      </c>
    </row>
    <row r="10453" spans="1:7" x14ac:dyDescent="0.25">
      <c r="A10453" s="261" t="s">
        <v>5889</v>
      </c>
      <c r="B10453">
        <v>12899</v>
      </c>
      <c r="C10453" t="s">
        <v>10670</v>
      </c>
      <c r="D10453" t="s">
        <v>5694</v>
      </c>
      <c r="E10453" s="285">
        <v>143.69999999999999</v>
      </c>
      <c r="F10453" s="284"/>
      <c r="G10453" s="284">
        <f t="shared" si="163"/>
        <v>143.69999999999999</v>
      </c>
    </row>
    <row r="10454" spans="1:7" x14ac:dyDescent="0.25">
      <c r="A10454" s="261" t="s">
        <v>5889</v>
      </c>
      <c r="B10454">
        <v>12898</v>
      </c>
      <c r="C10454" t="s">
        <v>10671</v>
      </c>
      <c r="D10454" t="s">
        <v>5694</v>
      </c>
      <c r="E10454" s="285">
        <v>227.94</v>
      </c>
      <c r="F10454" s="284"/>
      <c r="G10454" s="284">
        <f t="shared" si="163"/>
        <v>227.94</v>
      </c>
    </row>
    <row r="10455" spans="1:7" x14ac:dyDescent="0.25">
      <c r="A10455" s="261" t="s">
        <v>5889</v>
      </c>
      <c r="B10455">
        <v>39699</v>
      </c>
      <c r="C10455" t="s">
        <v>10672</v>
      </c>
      <c r="D10455" t="s">
        <v>5701</v>
      </c>
      <c r="E10455" s="285">
        <v>16.96</v>
      </c>
      <c r="F10455" s="284"/>
      <c r="G10455" s="284">
        <f t="shared" si="163"/>
        <v>16.96</v>
      </c>
    </row>
    <row r="10456" spans="1:7" x14ac:dyDescent="0.25">
      <c r="A10456" s="261" t="s">
        <v>5889</v>
      </c>
      <c r="B10456">
        <v>42528</v>
      </c>
      <c r="C10456" t="s">
        <v>10673</v>
      </c>
      <c r="D10456" t="s">
        <v>5701</v>
      </c>
      <c r="E10456" s="285">
        <v>8.8699999999999992</v>
      </c>
      <c r="F10456" s="284"/>
      <c r="G10456" s="284">
        <f t="shared" si="163"/>
        <v>8.8699999999999992</v>
      </c>
    </row>
    <row r="10457" spans="1:7" x14ac:dyDescent="0.25">
      <c r="A10457" s="261" t="s">
        <v>5889</v>
      </c>
      <c r="B10457">
        <v>39696</v>
      </c>
      <c r="C10457" t="s">
        <v>10674</v>
      </c>
      <c r="D10457" t="s">
        <v>5701</v>
      </c>
      <c r="E10457" s="285">
        <v>6.24</v>
      </c>
      <c r="F10457" s="284"/>
      <c r="G10457" s="284">
        <f t="shared" si="163"/>
        <v>6.24</v>
      </c>
    </row>
    <row r="10458" spans="1:7" x14ac:dyDescent="0.25">
      <c r="A10458" s="261" t="s">
        <v>5889</v>
      </c>
      <c r="B10458">
        <v>39700</v>
      </c>
      <c r="C10458" t="s">
        <v>10675</v>
      </c>
      <c r="D10458" t="s">
        <v>5701</v>
      </c>
      <c r="E10458" s="285">
        <v>34.200000000000003</v>
      </c>
      <c r="F10458" s="284"/>
      <c r="G10458" s="284">
        <f t="shared" si="163"/>
        <v>34.200000000000003</v>
      </c>
    </row>
    <row r="10459" spans="1:7" x14ac:dyDescent="0.25">
      <c r="A10459" s="261" t="s">
        <v>5889</v>
      </c>
      <c r="B10459">
        <v>11621</v>
      </c>
      <c r="C10459" t="s">
        <v>10676</v>
      </c>
      <c r="D10459" t="s">
        <v>5701</v>
      </c>
      <c r="E10459" s="285">
        <v>68.05</v>
      </c>
      <c r="F10459" s="284"/>
      <c r="G10459" s="284">
        <f t="shared" si="163"/>
        <v>68.05</v>
      </c>
    </row>
    <row r="10460" spans="1:7" x14ac:dyDescent="0.25">
      <c r="A10460" s="261" t="s">
        <v>5889</v>
      </c>
      <c r="B10460">
        <v>4014</v>
      </c>
      <c r="C10460" t="s">
        <v>10677</v>
      </c>
      <c r="D10460" t="s">
        <v>5701</v>
      </c>
      <c r="E10460" s="285">
        <v>70.41</v>
      </c>
      <c r="F10460" s="284"/>
      <c r="G10460" s="284">
        <f t="shared" si="163"/>
        <v>70.41</v>
      </c>
    </row>
    <row r="10461" spans="1:7" x14ac:dyDescent="0.25">
      <c r="A10461" s="261" t="s">
        <v>5889</v>
      </c>
      <c r="B10461">
        <v>4015</v>
      </c>
      <c r="C10461" t="s">
        <v>10678</v>
      </c>
      <c r="D10461" t="s">
        <v>5701</v>
      </c>
      <c r="E10461" s="285">
        <v>86.46</v>
      </c>
      <c r="F10461" s="284"/>
      <c r="G10461" s="284">
        <f t="shared" si="163"/>
        <v>86.46</v>
      </c>
    </row>
    <row r="10462" spans="1:7" x14ac:dyDescent="0.25">
      <c r="A10462" s="261" t="s">
        <v>5889</v>
      </c>
      <c r="B10462">
        <v>4017</v>
      </c>
      <c r="C10462" t="s">
        <v>10679</v>
      </c>
      <c r="D10462" t="s">
        <v>5701</v>
      </c>
      <c r="E10462" s="285">
        <v>125.81</v>
      </c>
      <c r="F10462" s="284"/>
      <c r="G10462" s="284">
        <f t="shared" si="163"/>
        <v>125.81</v>
      </c>
    </row>
    <row r="10463" spans="1:7" x14ac:dyDescent="0.25">
      <c r="A10463" s="261" t="s">
        <v>5889</v>
      </c>
      <c r="B10463">
        <v>4016</v>
      </c>
      <c r="C10463" t="s">
        <v>10680</v>
      </c>
      <c r="D10463" t="s">
        <v>5701</v>
      </c>
      <c r="E10463" s="285">
        <v>49.69</v>
      </c>
      <c r="F10463" s="284"/>
      <c r="G10463" s="284">
        <f t="shared" si="163"/>
        <v>49.69</v>
      </c>
    </row>
    <row r="10464" spans="1:7" x14ac:dyDescent="0.25">
      <c r="A10464" s="261" t="s">
        <v>5889</v>
      </c>
      <c r="B10464">
        <v>38544</v>
      </c>
      <c r="C10464" t="s">
        <v>10681</v>
      </c>
      <c r="D10464" t="s">
        <v>5701</v>
      </c>
      <c r="E10464" s="285">
        <v>12.75</v>
      </c>
      <c r="F10464" s="284"/>
      <c r="G10464" s="284">
        <f t="shared" si="163"/>
        <v>12.75</v>
      </c>
    </row>
    <row r="10465" spans="1:7" x14ac:dyDescent="0.25">
      <c r="A10465" s="261" t="s">
        <v>5889</v>
      </c>
      <c r="B10465">
        <v>38545</v>
      </c>
      <c r="C10465" t="s">
        <v>10682</v>
      </c>
      <c r="D10465" t="s">
        <v>5701</v>
      </c>
      <c r="E10465" s="285">
        <v>8.19</v>
      </c>
      <c r="F10465" s="284"/>
      <c r="G10465" s="284">
        <f t="shared" si="163"/>
        <v>8.19</v>
      </c>
    </row>
    <row r="10466" spans="1:7" x14ac:dyDescent="0.25">
      <c r="A10466" s="261" t="s">
        <v>5889</v>
      </c>
      <c r="B10466">
        <v>42527</v>
      </c>
      <c r="C10466" t="s">
        <v>10683</v>
      </c>
      <c r="D10466" t="s">
        <v>5701</v>
      </c>
      <c r="E10466" s="285">
        <v>23.44</v>
      </c>
      <c r="F10466" s="284"/>
      <c r="G10466" s="284">
        <f t="shared" si="163"/>
        <v>23.44</v>
      </c>
    </row>
    <row r="10467" spans="1:7" x14ac:dyDescent="0.25">
      <c r="A10467" s="261" t="s">
        <v>5889</v>
      </c>
      <c r="B10467">
        <v>39323</v>
      </c>
      <c r="C10467" t="s">
        <v>10684</v>
      </c>
      <c r="D10467" t="s">
        <v>5701</v>
      </c>
      <c r="E10467" s="285">
        <v>31.26</v>
      </c>
      <c r="F10467" s="284"/>
      <c r="G10467" s="284">
        <f t="shared" si="163"/>
        <v>31.26</v>
      </c>
    </row>
    <row r="10468" spans="1:7" x14ac:dyDescent="0.25">
      <c r="A10468" s="261" t="s">
        <v>5889</v>
      </c>
      <c r="B10468">
        <v>626</v>
      </c>
      <c r="C10468" t="s">
        <v>10685</v>
      </c>
      <c r="D10468" t="s">
        <v>5696</v>
      </c>
      <c r="E10468" s="285">
        <v>22.14</v>
      </c>
      <c r="F10468" s="284"/>
      <c r="G10468" s="284">
        <f t="shared" si="163"/>
        <v>22.14</v>
      </c>
    </row>
    <row r="10469" spans="1:7" x14ac:dyDescent="0.25">
      <c r="A10469" s="261" t="s">
        <v>5889</v>
      </c>
      <c r="B10469">
        <v>44504</v>
      </c>
      <c r="C10469" t="s">
        <v>10686</v>
      </c>
      <c r="D10469" t="s">
        <v>5701</v>
      </c>
      <c r="E10469" s="285">
        <v>13.27</v>
      </c>
      <c r="F10469" s="284"/>
      <c r="G10469" s="284">
        <f t="shared" si="163"/>
        <v>13.27</v>
      </c>
    </row>
    <row r="10470" spans="1:7" x14ac:dyDescent="0.25">
      <c r="A10470" s="261" t="s">
        <v>5889</v>
      </c>
      <c r="B10470">
        <v>44505</v>
      </c>
      <c r="C10470" t="s">
        <v>10687</v>
      </c>
      <c r="D10470" t="s">
        <v>5701</v>
      </c>
      <c r="E10470" s="285">
        <v>20.03</v>
      </c>
      <c r="F10470" s="284"/>
      <c r="G10470" s="284">
        <f t="shared" si="163"/>
        <v>20.03</v>
      </c>
    </row>
    <row r="10471" spans="1:7" x14ac:dyDescent="0.25">
      <c r="A10471" s="261" t="s">
        <v>5889</v>
      </c>
      <c r="B10471">
        <v>44506</v>
      </c>
      <c r="C10471" t="s">
        <v>10688</v>
      </c>
      <c r="D10471" t="s">
        <v>5701</v>
      </c>
      <c r="E10471" s="285">
        <v>21.26</v>
      </c>
      <c r="F10471" s="284"/>
      <c r="G10471" s="284">
        <f t="shared" si="163"/>
        <v>21.26</v>
      </c>
    </row>
    <row r="10472" spans="1:7" x14ac:dyDescent="0.25">
      <c r="A10472" s="261" t="s">
        <v>5889</v>
      </c>
      <c r="B10472">
        <v>44507</v>
      </c>
      <c r="C10472" t="s">
        <v>10689</v>
      </c>
      <c r="D10472" t="s">
        <v>5701</v>
      </c>
      <c r="E10472" s="285">
        <v>26.57</v>
      </c>
      <c r="F10472" s="284"/>
      <c r="G10472" s="284">
        <f t="shared" si="163"/>
        <v>26.57</v>
      </c>
    </row>
    <row r="10473" spans="1:7" x14ac:dyDescent="0.25">
      <c r="A10473" s="261" t="s">
        <v>5889</v>
      </c>
      <c r="B10473">
        <v>44508</v>
      </c>
      <c r="C10473" t="s">
        <v>10690</v>
      </c>
      <c r="D10473" t="s">
        <v>5701</v>
      </c>
      <c r="E10473" s="285">
        <v>39.85</v>
      </c>
      <c r="F10473" s="284"/>
      <c r="G10473" s="284">
        <f t="shared" si="163"/>
        <v>39.85</v>
      </c>
    </row>
    <row r="10474" spans="1:7" x14ac:dyDescent="0.25">
      <c r="A10474" s="261" t="s">
        <v>5889</v>
      </c>
      <c r="B10474">
        <v>44509</v>
      </c>
      <c r="C10474" t="s">
        <v>10691</v>
      </c>
      <c r="D10474" t="s">
        <v>5701</v>
      </c>
      <c r="E10474" s="285">
        <v>53.38</v>
      </c>
      <c r="F10474" s="284"/>
      <c r="G10474" s="284">
        <f t="shared" si="163"/>
        <v>53.38</v>
      </c>
    </row>
    <row r="10475" spans="1:7" x14ac:dyDescent="0.25">
      <c r="A10475" s="261" t="s">
        <v>5889</v>
      </c>
      <c r="B10475">
        <v>44510</v>
      </c>
      <c r="C10475" t="s">
        <v>10692</v>
      </c>
      <c r="D10475" t="s">
        <v>5701</v>
      </c>
      <c r="E10475" s="285">
        <v>66.290000000000006</v>
      </c>
      <c r="F10475" s="284"/>
      <c r="G10475" s="284">
        <f t="shared" si="163"/>
        <v>66.290000000000006</v>
      </c>
    </row>
    <row r="10476" spans="1:7" x14ac:dyDescent="0.25">
      <c r="A10476" s="261" t="s">
        <v>5889</v>
      </c>
      <c r="B10476">
        <v>44512</v>
      </c>
      <c r="C10476" t="s">
        <v>10693</v>
      </c>
      <c r="D10476" t="s">
        <v>5701</v>
      </c>
      <c r="E10476" s="285">
        <v>14.79</v>
      </c>
      <c r="F10476" s="284"/>
      <c r="G10476" s="284">
        <f t="shared" si="163"/>
        <v>14.79</v>
      </c>
    </row>
    <row r="10477" spans="1:7" x14ac:dyDescent="0.25">
      <c r="A10477" s="261" t="s">
        <v>5889</v>
      </c>
      <c r="B10477">
        <v>44513</v>
      </c>
      <c r="C10477" t="s">
        <v>10694</v>
      </c>
      <c r="D10477" t="s">
        <v>5701</v>
      </c>
      <c r="E10477" s="285">
        <v>20.89</v>
      </c>
      <c r="F10477" s="284"/>
      <c r="G10477" s="284">
        <f t="shared" si="163"/>
        <v>20.89</v>
      </c>
    </row>
    <row r="10478" spans="1:7" x14ac:dyDescent="0.25">
      <c r="A10478" s="261" t="s">
        <v>5889</v>
      </c>
      <c r="B10478">
        <v>44514</v>
      </c>
      <c r="C10478" t="s">
        <v>10695</v>
      </c>
      <c r="D10478" t="s">
        <v>5701</v>
      </c>
      <c r="E10478" s="285">
        <v>23.67</v>
      </c>
      <c r="F10478" s="284"/>
      <c r="G10478" s="284">
        <f t="shared" si="163"/>
        <v>23.67</v>
      </c>
    </row>
    <row r="10479" spans="1:7" x14ac:dyDescent="0.25">
      <c r="A10479" s="261" t="s">
        <v>5889</v>
      </c>
      <c r="B10479">
        <v>44515</v>
      </c>
      <c r="C10479" t="s">
        <v>10696</v>
      </c>
      <c r="D10479" t="s">
        <v>5701</v>
      </c>
      <c r="E10479" s="285">
        <v>29.07</v>
      </c>
      <c r="F10479" s="284"/>
      <c r="G10479" s="284">
        <f t="shared" si="163"/>
        <v>29.07</v>
      </c>
    </row>
    <row r="10480" spans="1:7" x14ac:dyDescent="0.25">
      <c r="A10480" s="261" t="s">
        <v>5889</v>
      </c>
      <c r="B10480">
        <v>44511</v>
      </c>
      <c r="C10480" t="s">
        <v>10697</v>
      </c>
      <c r="D10480" t="s">
        <v>5701</v>
      </c>
      <c r="E10480" s="285">
        <v>43.03</v>
      </c>
      <c r="F10480" s="284"/>
      <c r="G10480" s="284">
        <f t="shared" si="163"/>
        <v>43.03</v>
      </c>
    </row>
    <row r="10481" spans="1:7" x14ac:dyDescent="0.25">
      <c r="A10481" s="261" t="s">
        <v>5889</v>
      </c>
      <c r="B10481">
        <v>44516</v>
      </c>
      <c r="C10481" t="s">
        <v>10698</v>
      </c>
      <c r="D10481" t="s">
        <v>5701</v>
      </c>
      <c r="E10481" s="285">
        <v>58.15</v>
      </c>
      <c r="F10481" s="284"/>
      <c r="G10481" s="284">
        <f t="shared" si="163"/>
        <v>58.15</v>
      </c>
    </row>
    <row r="10482" spans="1:7" x14ac:dyDescent="0.25">
      <c r="A10482" s="261" t="s">
        <v>5889</v>
      </c>
      <c r="B10482">
        <v>44517</v>
      </c>
      <c r="C10482" t="s">
        <v>10699</v>
      </c>
      <c r="D10482" t="s">
        <v>5701</v>
      </c>
      <c r="E10482" s="285">
        <v>72.53</v>
      </c>
      <c r="F10482" s="284"/>
      <c r="G10482" s="284">
        <f t="shared" si="163"/>
        <v>72.53</v>
      </c>
    </row>
    <row r="10483" spans="1:7" x14ac:dyDescent="0.25">
      <c r="A10483" s="261" t="s">
        <v>5889</v>
      </c>
      <c r="B10483">
        <v>11479</v>
      </c>
      <c r="C10483" t="s">
        <v>10700</v>
      </c>
      <c r="D10483" t="s">
        <v>5694</v>
      </c>
      <c r="E10483" s="285">
        <v>40.39</v>
      </c>
      <c r="F10483" s="284"/>
      <c r="G10483" s="284">
        <f t="shared" si="163"/>
        <v>40.39</v>
      </c>
    </row>
    <row r="10484" spans="1:7" x14ac:dyDescent="0.25">
      <c r="A10484" s="261" t="s">
        <v>5889</v>
      </c>
      <c r="B10484">
        <v>11481</v>
      </c>
      <c r="C10484" t="s">
        <v>10701</v>
      </c>
      <c r="D10484" t="s">
        <v>5694</v>
      </c>
      <c r="E10484" s="285">
        <v>36.54</v>
      </c>
      <c r="F10484" s="284"/>
      <c r="G10484" s="284">
        <f t="shared" si="163"/>
        <v>36.54</v>
      </c>
    </row>
    <row r="10485" spans="1:7" x14ac:dyDescent="0.25">
      <c r="A10485" s="261" t="s">
        <v>5889</v>
      </c>
      <c r="B10485">
        <v>43609</v>
      </c>
      <c r="C10485" t="s">
        <v>10702</v>
      </c>
      <c r="D10485" t="s">
        <v>5694</v>
      </c>
      <c r="E10485" s="285">
        <v>36.54</v>
      </c>
      <c r="F10485" s="284"/>
      <c r="G10485" s="284">
        <f t="shared" si="163"/>
        <v>36.54</v>
      </c>
    </row>
    <row r="10486" spans="1:7" x14ac:dyDescent="0.25">
      <c r="A10486" s="261" t="s">
        <v>5889</v>
      </c>
      <c r="B10486">
        <v>11478</v>
      </c>
      <c r="C10486" t="s">
        <v>10703</v>
      </c>
      <c r="D10486" t="s">
        <v>5694</v>
      </c>
      <c r="E10486" s="285">
        <v>69.3</v>
      </c>
      <c r="F10486" s="284"/>
      <c r="G10486" s="284">
        <f t="shared" si="163"/>
        <v>69.3</v>
      </c>
    </row>
    <row r="10487" spans="1:7" x14ac:dyDescent="0.25">
      <c r="A10487" s="261" t="s">
        <v>5889</v>
      </c>
      <c r="B10487">
        <v>43608</v>
      </c>
      <c r="C10487" t="s">
        <v>10704</v>
      </c>
      <c r="D10487" t="s">
        <v>5694</v>
      </c>
      <c r="E10487" s="285">
        <v>52.88</v>
      </c>
      <c r="F10487" s="284"/>
      <c r="G10487" s="284">
        <f t="shared" si="163"/>
        <v>52.88</v>
      </c>
    </row>
    <row r="10488" spans="1:7" x14ac:dyDescent="0.25">
      <c r="A10488" s="261" t="s">
        <v>5889</v>
      </c>
      <c r="B10488">
        <v>11476</v>
      </c>
      <c r="C10488" t="s">
        <v>10705</v>
      </c>
      <c r="D10488" t="s">
        <v>5694</v>
      </c>
      <c r="E10488" s="285">
        <v>52.88</v>
      </c>
      <c r="F10488" s="284"/>
      <c r="G10488" s="284">
        <f t="shared" si="163"/>
        <v>52.88</v>
      </c>
    </row>
    <row r="10489" spans="1:7" x14ac:dyDescent="0.25">
      <c r="A10489" s="261" t="s">
        <v>5889</v>
      </c>
      <c r="B10489">
        <v>40637</v>
      </c>
      <c r="C10489" t="s">
        <v>10706</v>
      </c>
      <c r="D10489" t="s">
        <v>5694</v>
      </c>
      <c r="E10489" s="285">
        <v>793072.01</v>
      </c>
      <c r="F10489" s="284"/>
      <c r="G10489" s="284">
        <f t="shared" si="163"/>
        <v>793072.01</v>
      </c>
    </row>
    <row r="10490" spans="1:7" x14ac:dyDescent="0.25">
      <c r="A10490" s="261" t="s">
        <v>5889</v>
      </c>
      <c r="B10490">
        <v>13836</v>
      </c>
      <c r="C10490" t="s">
        <v>10707</v>
      </c>
      <c r="D10490" t="s">
        <v>5694</v>
      </c>
      <c r="E10490" s="285">
        <v>67315.72</v>
      </c>
      <c r="F10490" s="284"/>
      <c r="G10490" s="284">
        <f t="shared" si="163"/>
        <v>67315.72</v>
      </c>
    </row>
    <row r="10491" spans="1:7" x14ac:dyDescent="0.25">
      <c r="A10491" s="261" t="s">
        <v>5889</v>
      </c>
      <c r="B10491">
        <v>14534</v>
      </c>
      <c r="C10491" t="s">
        <v>10708</v>
      </c>
      <c r="D10491" t="s">
        <v>5694</v>
      </c>
      <c r="E10491" s="285">
        <v>28180.14</v>
      </c>
      <c r="F10491" s="284"/>
      <c r="G10491" s="284">
        <f t="shared" si="163"/>
        <v>28180.14</v>
      </c>
    </row>
    <row r="10492" spans="1:7" x14ac:dyDescent="0.25">
      <c r="A10492" s="261" t="s">
        <v>5889</v>
      </c>
      <c r="B10492">
        <v>14619</v>
      </c>
      <c r="C10492" t="s">
        <v>10709</v>
      </c>
      <c r="D10492" t="s">
        <v>5694</v>
      </c>
      <c r="E10492" s="285">
        <v>16617.03</v>
      </c>
      <c r="F10492" s="284"/>
      <c r="G10492" s="284">
        <f t="shared" si="163"/>
        <v>16617.03</v>
      </c>
    </row>
    <row r="10493" spans="1:7" x14ac:dyDescent="0.25">
      <c r="A10493" s="261" t="s">
        <v>5889</v>
      </c>
      <c r="B10493">
        <v>14535</v>
      </c>
      <c r="C10493" t="s">
        <v>10710</v>
      </c>
      <c r="D10493" t="s">
        <v>5694</v>
      </c>
      <c r="E10493" s="285">
        <v>279690.59000000003</v>
      </c>
      <c r="F10493" s="284"/>
      <c r="G10493" s="284">
        <f t="shared" si="163"/>
        <v>279690.59000000003</v>
      </c>
    </row>
    <row r="10494" spans="1:7" x14ac:dyDescent="0.25">
      <c r="A10494" s="261" t="s">
        <v>5889</v>
      </c>
      <c r="B10494">
        <v>39813</v>
      </c>
      <c r="C10494" t="s">
        <v>10711</v>
      </c>
      <c r="D10494" t="s">
        <v>5694</v>
      </c>
      <c r="E10494" s="285">
        <v>38352.75</v>
      </c>
      <c r="F10494" s="284"/>
      <c r="G10494" s="284">
        <f t="shared" si="163"/>
        <v>38352.75</v>
      </c>
    </row>
    <row r="10495" spans="1:7" x14ac:dyDescent="0.25">
      <c r="A10495" s="261" t="s">
        <v>5889</v>
      </c>
      <c r="B10495">
        <v>40403</v>
      </c>
      <c r="C10495" t="s">
        <v>10712</v>
      </c>
      <c r="D10495" t="s">
        <v>5694</v>
      </c>
      <c r="E10495" s="285">
        <v>458.76</v>
      </c>
      <c r="F10495" s="284"/>
      <c r="G10495" s="284">
        <f t="shared" si="163"/>
        <v>458.76</v>
      </c>
    </row>
    <row r="10496" spans="1:7" x14ac:dyDescent="0.25">
      <c r="A10496" s="261" t="s">
        <v>5889</v>
      </c>
      <c r="B10496">
        <v>12868</v>
      </c>
      <c r="C10496" t="s">
        <v>10713</v>
      </c>
      <c r="D10496" t="s">
        <v>5699</v>
      </c>
      <c r="E10496" s="285">
        <v>16.510000000000002</v>
      </c>
      <c r="F10496" s="284"/>
      <c r="G10496" s="284">
        <f t="shared" si="163"/>
        <v>16.510000000000002</v>
      </c>
    </row>
    <row r="10497" spans="1:7" x14ac:dyDescent="0.25">
      <c r="A10497" s="261" t="s">
        <v>5889</v>
      </c>
      <c r="B10497">
        <v>40916</v>
      </c>
      <c r="C10497" t="s">
        <v>10714</v>
      </c>
      <c r="D10497" t="s">
        <v>5700</v>
      </c>
      <c r="E10497" s="285">
        <v>2898.05</v>
      </c>
      <c r="F10497" s="284"/>
      <c r="G10497" s="284">
        <f t="shared" si="163"/>
        <v>2898.05</v>
      </c>
    </row>
    <row r="10498" spans="1:7" x14ac:dyDescent="0.25">
      <c r="A10498" s="261" t="s">
        <v>5889</v>
      </c>
      <c r="B10498">
        <v>4755</v>
      </c>
      <c r="C10498" t="s">
        <v>10715</v>
      </c>
      <c r="D10498" t="s">
        <v>5699</v>
      </c>
      <c r="E10498" s="285">
        <v>17.79</v>
      </c>
      <c r="F10498" s="284"/>
      <c r="G10498" s="284">
        <f t="shared" si="163"/>
        <v>17.79</v>
      </c>
    </row>
    <row r="10499" spans="1:7" x14ac:dyDescent="0.25">
      <c r="A10499" s="261" t="s">
        <v>5889</v>
      </c>
      <c r="B10499">
        <v>41067</v>
      </c>
      <c r="C10499" t="s">
        <v>10716</v>
      </c>
      <c r="D10499" t="s">
        <v>5700</v>
      </c>
      <c r="E10499" s="285">
        <v>3122.81</v>
      </c>
      <c r="F10499" s="284"/>
      <c r="G10499" s="284">
        <f t="shared" ref="G10499:G10562" si="164">E10499-F10499</f>
        <v>3122.81</v>
      </c>
    </row>
    <row r="10500" spans="1:7" x14ac:dyDescent="0.25">
      <c r="A10500" s="261" t="s">
        <v>5889</v>
      </c>
      <c r="B10500">
        <v>38463</v>
      </c>
      <c r="C10500" t="s">
        <v>10717</v>
      </c>
      <c r="D10500" t="s">
        <v>5694</v>
      </c>
      <c r="E10500" s="285">
        <v>40.31</v>
      </c>
      <c r="F10500" s="284"/>
      <c r="G10500" s="284">
        <f t="shared" si="164"/>
        <v>40.31</v>
      </c>
    </row>
    <row r="10501" spans="1:7" x14ac:dyDescent="0.25">
      <c r="A10501" s="261" t="s">
        <v>5889</v>
      </c>
      <c r="B10501">
        <v>40703</v>
      </c>
      <c r="C10501" t="s">
        <v>10718</v>
      </c>
      <c r="D10501" t="s">
        <v>5694</v>
      </c>
      <c r="E10501" s="285">
        <v>12453.42</v>
      </c>
      <c r="F10501" s="284"/>
      <c r="G10501" s="284">
        <f t="shared" si="164"/>
        <v>12453.42</v>
      </c>
    </row>
    <row r="10502" spans="1:7" x14ac:dyDescent="0.25">
      <c r="A10502" s="261" t="s">
        <v>5889</v>
      </c>
      <c r="B10502">
        <v>14531</v>
      </c>
      <c r="C10502" t="s">
        <v>10719</v>
      </c>
      <c r="D10502" t="s">
        <v>5694</v>
      </c>
      <c r="E10502" s="285">
        <v>23217.87</v>
      </c>
      <c r="F10502" s="284"/>
      <c r="G10502" s="284">
        <f t="shared" si="164"/>
        <v>23217.87</v>
      </c>
    </row>
    <row r="10503" spans="1:7" x14ac:dyDescent="0.25">
      <c r="A10503" s="261" t="s">
        <v>5889</v>
      </c>
      <c r="B10503">
        <v>36533</v>
      </c>
      <c r="C10503" t="s">
        <v>10720</v>
      </c>
      <c r="D10503" t="s">
        <v>5694</v>
      </c>
      <c r="E10503" s="285">
        <v>26717.83</v>
      </c>
      <c r="F10503" s="284"/>
      <c r="G10503" s="284">
        <f t="shared" si="164"/>
        <v>26717.83</v>
      </c>
    </row>
    <row r="10504" spans="1:7" x14ac:dyDescent="0.25">
      <c r="A10504" s="261" t="s">
        <v>5889</v>
      </c>
      <c r="B10504">
        <v>11616</v>
      </c>
      <c r="C10504" t="s">
        <v>10721</v>
      </c>
      <c r="D10504" t="s">
        <v>5694</v>
      </c>
      <c r="E10504" s="285">
        <v>25234.59</v>
      </c>
      <c r="F10504" s="284"/>
      <c r="G10504" s="284">
        <f t="shared" si="164"/>
        <v>25234.59</v>
      </c>
    </row>
    <row r="10505" spans="1:7" x14ac:dyDescent="0.25">
      <c r="A10505" s="261" t="s">
        <v>5889</v>
      </c>
      <c r="B10505">
        <v>41898</v>
      </c>
      <c r="C10505" t="s">
        <v>10722</v>
      </c>
      <c r="D10505" t="s">
        <v>5694</v>
      </c>
      <c r="E10505" s="285">
        <v>28392.35</v>
      </c>
      <c r="F10505" s="284"/>
      <c r="G10505" s="284">
        <f t="shared" si="164"/>
        <v>28392.35</v>
      </c>
    </row>
    <row r="10506" spans="1:7" x14ac:dyDescent="0.25">
      <c r="A10506" s="261" t="s">
        <v>5889</v>
      </c>
      <c r="B10506">
        <v>13447</v>
      </c>
      <c r="C10506" t="s">
        <v>10723</v>
      </c>
      <c r="D10506" t="s">
        <v>5694</v>
      </c>
      <c r="E10506" s="285">
        <v>52243.87</v>
      </c>
      <c r="F10506" s="284"/>
      <c r="G10506" s="284">
        <f t="shared" si="164"/>
        <v>52243.87</v>
      </c>
    </row>
    <row r="10507" spans="1:7" x14ac:dyDescent="0.25">
      <c r="A10507" s="261" t="s">
        <v>5889</v>
      </c>
      <c r="B10507">
        <v>14529</v>
      </c>
      <c r="C10507" t="s">
        <v>10724</v>
      </c>
      <c r="D10507" t="s">
        <v>5694</v>
      </c>
      <c r="E10507" s="285">
        <v>29218.67</v>
      </c>
      <c r="F10507" s="284"/>
      <c r="G10507" s="284">
        <f t="shared" si="164"/>
        <v>29218.67</v>
      </c>
    </row>
    <row r="10508" spans="1:7" x14ac:dyDescent="0.25">
      <c r="A10508" s="261" t="s">
        <v>5889</v>
      </c>
      <c r="B10508">
        <v>10747</v>
      </c>
      <c r="C10508" t="s">
        <v>10725</v>
      </c>
      <c r="D10508" t="s">
        <v>5694</v>
      </c>
      <c r="E10508" s="285">
        <v>28667.98</v>
      </c>
      <c r="F10508" s="284"/>
      <c r="G10508" s="284">
        <f t="shared" si="164"/>
        <v>28667.98</v>
      </c>
    </row>
    <row r="10509" spans="1:7" x14ac:dyDescent="0.25">
      <c r="A10509" s="261" t="s">
        <v>5889</v>
      </c>
      <c r="B10509">
        <v>36141</v>
      </c>
      <c r="C10509" t="s">
        <v>10726</v>
      </c>
      <c r="D10509" t="s">
        <v>5694</v>
      </c>
      <c r="E10509" s="285">
        <v>46.6</v>
      </c>
      <c r="F10509" s="284"/>
      <c r="G10509" s="284">
        <f t="shared" si="164"/>
        <v>46.6</v>
      </c>
    </row>
    <row r="10510" spans="1:7" x14ac:dyDescent="0.25">
      <c r="A10510" s="261" t="s">
        <v>5889</v>
      </c>
      <c r="B10510">
        <v>43651</v>
      </c>
      <c r="C10510" t="s">
        <v>10727</v>
      </c>
      <c r="D10510" t="s">
        <v>5696</v>
      </c>
      <c r="E10510" s="285">
        <v>8.3800000000000008</v>
      </c>
      <c r="F10510" s="284"/>
      <c r="G10510" s="284">
        <f t="shared" si="164"/>
        <v>8.3800000000000008</v>
      </c>
    </row>
    <row r="10511" spans="1:7" x14ac:dyDescent="0.25">
      <c r="A10511" s="261" t="s">
        <v>5889</v>
      </c>
      <c r="B10511">
        <v>43626</v>
      </c>
      <c r="C10511" t="s">
        <v>10728</v>
      </c>
      <c r="D10511" t="s">
        <v>5696</v>
      </c>
      <c r="E10511" s="285">
        <v>4.66</v>
      </c>
      <c r="F10511" s="284"/>
      <c r="G10511" s="284">
        <f t="shared" si="164"/>
        <v>4.66</v>
      </c>
    </row>
    <row r="10512" spans="1:7" x14ac:dyDescent="0.25">
      <c r="A10512" s="261" t="s">
        <v>5889</v>
      </c>
      <c r="B10512">
        <v>39434</v>
      </c>
      <c r="C10512" t="s">
        <v>10729</v>
      </c>
      <c r="D10512" t="s">
        <v>5696</v>
      </c>
      <c r="E10512" s="285">
        <v>4.05</v>
      </c>
      <c r="F10512" s="284"/>
      <c r="G10512" s="284">
        <f t="shared" si="164"/>
        <v>4.05</v>
      </c>
    </row>
    <row r="10513" spans="1:7" x14ac:dyDescent="0.25">
      <c r="A10513" s="261" t="s">
        <v>5889</v>
      </c>
      <c r="B10513">
        <v>39433</v>
      </c>
      <c r="C10513" t="s">
        <v>10730</v>
      </c>
      <c r="D10513" t="s">
        <v>5696</v>
      </c>
      <c r="E10513" s="285">
        <v>3.22</v>
      </c>
      <c r="F10513" s="284"/>
      <c r="G10513" s="284">
        <f t="shared" si="164"/>
        <v>3.22</v>
      </c>
    </row>
    <row r="10514" spans="1:7" x14ac:dyDescent="0.25">
      <c r="A10514" s="261" t="s">
        <v>5889</v>
      </c>
      <c r="B10514">
        <v>4049</v>
      </c>
      <c r="C10514" t="s">
        <v>10731</v>
      </c>
      <c r="D10514" t="s">
        <v>5697</v>
      </c>
      <c r="E10514" s="285">
        <v>93.53</v>
      </c>
      <c r="F10514" s="284"/>
      <c r="G10514" s="284">
        <f t="shared" si="164"/>
        <v>93.53</v>
      </c>
    </row>
    <row r="10515" spans="1:7" x14ac:dyDescent="0.25">
      <c r="A10515" s="261" t="s">
        <v>5889</v>
      </c>
      <c r="B10515">
        <v>38120</v>
      </c>
      <c r="C10515" t="s">
        <v>10732</v>
      </c>
      <c r="D10515" t="s">
        <v>5696</v>
      </c>
      <c r="E10515" s="285">
        <v>157.56</v>
      </c>
      <c r="F10515" s="284"/>
      <c r="G10515" s="284">
        <f t="shared" si="164"/>
        <v>157.56</v>
      </c>
    </row>
    <row r="10516" spans="1:7" x14ac:dyDescent="0.25">
      <c r="A10516" s="261" t="s">
        <v>5889</v>
      </c>
      <c r="B10516">
        <v>43652</v>
      </c>
      <c r="C10516" t="s">
        <v>10733</v>
      </c>
      <c r="D10516" t="s">
        <v>5696</v>
      </c>
      <c r="E10516" s="285">
        <v>18.78</v>
      </c>
      <c r="F10516" s="284"/>
      <c r="G10516" s="284">
        <f t="shared" si="164"/>
        <v>18.78</v>
      </c>
    </row>
    <row r="10517" spans="1:7" x14ac:dyDescent="0.25">
      <c r="A10517" s="261" t="s">
        <v>5889</v>
      </c>
      <c r="B10517">
        <v>10498</v>
      </c>
      <c r="C10517" t="s">
        <v>10734</v>
      </c>
      <c r="D10517" t="s">
        <v>5696</v>
      </c>
      <c r="E10517" s="285">
        <v>6.15</v>
      </c>
      <c r="F10517" s="284"/>
      <c r="G10517" s="284">
        <f t="shared" si="164"/>
        <v>6.15</v>
      </c>
    </row>
    <row r="10518" spans="1:7" x14ac:dyDescent="0.25">
      <c r="A10518" s="261" t="s">
        <v>5889</v>
      </c>
      <c r="B10518">
        <v>4823</v>
      </c>
      <c r="C10518" t="s">
        <v>10735</v>
      </c>
      <c r="D10518" t="s">
        <v>5696</v>
      </c>
      <c r="E10518" s="285">
        <v>41.38</v>
      </c>
      <c r="F10518" s="284"/>
      <c r="G10518" s="284">
        <f t="shared" si="164"/>
        <v>41.38</v>
      </c>
    </row>
    <row r="10519" spans="1:7" x14ac:dyDescent="0.25">
      <c r="A10519" s="261" t="s">
        <v>5889</v>
      </c>
      <c r="B10519">
        <v>38877</v>
      </c>
      <c r="C10519" t="s">
        <v>10736</v>
      </c>
      <c r="D10519" t="s">
        <v>5696</v>
      </c>
      <c r="E10519" s="285">
        <v>8.14</v>
      </c>
      <c r="F10519" s="284"/>
      <c r="G10519" s="284">
        <f t="shared" si="164"/>
        <v>8.14</v>
      </c>
    </row>
    <row r="10520" spans="1:7" x14ac:dyDescent="0.25">
      <c r="A10520" s="261" t="s">
        <v>5889</v>
      </c>
      <c r="B10520">
        <v>34546</v>
      </c>
      <c r="C10520" t="s">
        <v>10737</v>
      </c>
      <c r="D10520" t="s">
        <v>5696</v>
      </c>
      <c r="E10520" s="285">
        <v>8.3699999999999992</v>
      </c>
      <c r="F10520" s="284"/>
      <c r="G10520" s="284">
        <f t="shared" si="164"/>
        <v>8.3699999999999992</v>
      </c>
    </row>
    <row r="10521" spans="1:7" x14ac:dyDescent="0.25">
      <c r="A10521" s="261" t="s">
        <v>5889</v>
      </c>
      <c r="B10521">
        <v>41387</v>
      </c>
      <c r="C10521" t="s">
        <v>10738</v>
      </c>
      <c r="D10521" t="s">
        <v>5695</v>
      </c>
      <c r="E10521" s="285">
        <v>54.15</v>
      </c>
      <c r="F10521" s="284"/>
      <c r="G10521" s="284">
        <f t="shared" si="164"/>
        <v>54.15</v>
      </c>
    </row>
    <row r="10522" spans="1:7" x14ac:dyDescent="0.25">
      <c r="A10522" s="261" t="s">
        <v>5889</v>
      </c>
      <c r="B10522">
        <v>41388</v>
      </c>
      <c r="C10522" t="s">
        <v>10739</v>
      </c>
      <c r="D10522" t="s">
        <v>5695</v>
      </c>
      <c r="E10522" s="285">
        <v>64.97</v>
      </c>
      <c r="F10522" s="284"/>
      <c r="G10522" s="284">
        <f t="shared" si="164"/>
        <v>64.97</v>
      </c>
    </row>
    <row r="10523" spans="1:7" x14ac:dyDescent="0.25">
      <c r="A10523" s="261" t="s">
        <v>5889</v>
      </c>
      <c r="B10523">
        <v>41380</v>
      </c>
      <c r="C10523" t="s">
        <v>10740</v>
      </c>
      <c r="D10523" t="s">
        <v>5694</v>
      </c>
      <c r="E10523" s="285">
        <v>432.3</v>
      </c>
      <c r="F10523" s="284"/>
      <c r="G10523" s="284">
        <f t="shared" si="164"/>
        <v>432.3</v>
      </c>
    </row>
    <row r="10524" spans="1:7" x14ac:dyDescent="0.25">
      <c r="A10524" s="261" t="s">
        <v>5889</v>
      </c>
      <c r="B10524">
        <v>41381</v>
      </c>
      <c r="C10524" t="s">
        <v>10741</v>
      </c>
      <c r="D10524" t="s">
        <v>5694</v>
      </c>
      <c r="E10524" s="285">
        <v>452.88</v>
      </c>
      <c r="F10524" s="284"/>
      <c r="G10524" s="284">
        <f t="shared" si="164"/>
        <v>452.88</v>
      </c>
    </row>
    <row r="10525" spans="1:7" x14ac:dyDescent="0.25">
      <c r="A10525" s="261" t="s">
        <v>5889</v>
      </c>
      <c r="B10525">
        <v>41382</v>
      </c>
      <c r="C10525" t="s">
        <v>10742</v>
      </c>
      <c r="D10525" t="s">
        <v>5694</v>
      </c>
      <c r="E10525" s="285">
        <v>438.37</v>
      </c>
      <c r="F10525" s="284"/>
      <c r="G10525" s="284">
        <f t="shared" si="164"/>
        <v>438.37</v>
      </c>
    </row>
    <row r="10526" spans="1:7" x14ac:dyDescent="0.25">
      <c r="A10526" s="261" t="s">
        <v>5889</v>
      </c>
      <c r="B10526">
        <v>41383</v>
      </c>
      <c r="C10526" t="s">
        <v>10743</v>
      </c>
      <c r="D10526" t="s">
        <v>5694</v>
      </c>
      <c r="E10526" s="285">
        <v>594.99</v>
      </c>
      <c r="F10526" s="284"/>
      <c r="G10526" s="284">
        <f t="shared" si="164"/>
        <v>594.99</v>
      </c>
    </row>
    <row r="10527" spans="1:7" x14ac:dyDescent="0.25">
      <c r="A10527" s="261" t="s">
        <v>5889</v>
      </c>
      <c r="B10527">
        <v>41385</v>
      </c>
      <c r="C10527" t="s">
        <v>10744</v>
      </c>
      <c r="D10527" t="s">
        <v>5694</v>
      </c>
      <c r="E10527" s="285">
        <v>740.39</v>
      </c>
      <c r="F10527" s="284"/>
      <c r="G10527" s="284">
        <f t="shared" si="164"/>
        <v>740.39</v>
      </c>
    </row>
    <row r="10528" spans="1:7" x14ac:dyDescent="0.25">
      <c r="A10528" s="261" t="s">
        <v>5889</v>
      </c>
      <c r="B10528">
        <v>11079</v>
      </c>
      <c r="C10528" t="s">
        <v>10745</v>
      </c>
      <c r="D10528" t="s">
        <v>5698</v>
      </c>
      <c r="E10528" s="285">
        <v>1534.67</v>
      </c>
      <c r="F10528" s="284"/>
      <c r="G10528" s="284">
        <f t="shared" si="164"/>
        <v>1534.67</v>
      </c>
    </row>
    <row r="10529" spans="1:7" x14ac:dyDescent="0.25">
      <c r="A10529" s="261" t="s">
        <v>5889</v>
      </c>
      <c r="B10529">
        <v>11082</v>
      </c>
      <c r="C10529" t="s">
        <v>10746</v>
      </c>
      <c r="D10529" t="s">
        <v>5698</v>
      </c>
      <c r="E10529" s="285">
        <v>1534.67</v>
      </c>
      <c r="F10529" s="284"/>
      <c r="G10529" s="284">
        <f t="shared" si="164"/>
        <v>1534.67</v>
      </c>
    </row>
    <row r="10530" spans="1:7" x14ac:dyDescent="0.25">
      <c r="A10530" s="261" t="s">
        <v>5889</v>
      </c>
      <c r="B10530">
        <v>4058</v>
      </c>
      <c r="C10530" t="s">
        <v>10747</v>
      </c>
      <c r="D10530" t="s">
        <v>5699</v>
      </c>
      <c r="E10530" s="285">
        <v>36.72</v>
      </c>
      <c r="F10530" s="284"/>
      <c r="G10530" s="284">
        <f t="shared" si="164"/>
        <v>36.72</v>
      </c>
    </row>
    <row r="10531" spans="1:7" x14ac:dyDescent="0.25">
      <c r="A10531" s="261" t="s">
        <v>5889</v>
      </c>
      <c r="B10531">
        <v>40974</v>
      </c>
      <c r="C10531" t="s">
        <v>10748</v>
      </c>
      <c r="D10531" t="s">
        <v>5700</v>
      </c>
      <c r="E10531" s="285">
        <v>6442.58</v>
      </c>
      <c r="F10531" s="284"/>
      <c r="G10531" s="284">
        <f t="shared" si="164"/>
        <v>6442.58</v>
      </c>
    </row>
    <row r="10532" spans="1:7" x14ac:dyDescent="0.25">
      <c r="A10532" s="261" t="s">
        <v>5889</v>
      </c>
      <c r="B10532">
        <v>34794</v>
      </c>
      <c r="C10532" t="s">
        <v>10749</v>
      </c>
      <c r="D10532" t="s">
        <v>5699</v>
      </c>
      <c r="E10532" s="285">
        <v>20.010000000000002</v>
      </c>
      <c r="F10532" s="284"/>
      <c r="G10532" s="284">
        <f t="shared" si="164"/>
        <v>20.010000000000002</v>
      </c>
    </row>
    <row r="10533" spans="1:7" x14ac:dyDescent="0.25">
      <c r="A10533" s="261" t="s">
        <v>5889</v>
      </c>
      <c r="B10533">
        <v>40925</v>
      </c>
      <c r="C10533" t="s">
        <v>10750</v>
      </c>
      <c r="D10533" t="s">
        <v>5700</v>
      </c>
      <c r="E10533" s="285">
        <v>3510.82</v>
      </c>
      <c r="F10533" s="284"/>
      <c r="G10533" s="284">
        <f t="shared" si="164"/>
        <v>3510.82</v>
      </c>
    </row>
    <row r="10534" spans="1:7" x14ac:dyDescent="0.25">
      <c r="A10534" s="261" t="s">
        <v>5889</v>
      </c>
      <c r="B10534">
        <v>13741</v>
      </c>
      <c r="C10534" t="s">
        <v>10751</v>
      </c>
      <c r="D10534" t="s">
        <v>5694</v>
      </c>
      <c r="E10534" s="285">
        <v>2076.37</v>
      </c>
      <c r="F10534" s="284"/>
      <c r="G10534" s="284">
        <f t="shared" si="164"/>
        <v>2076.37</v>
      </c>
    </row>
    <row r="10535" spans="1:7" x14ac:dyDescent="0.25">
      <c r="A10535" s="261" t="s">
        <v>5889</v>
      </c>
      <c r="B10535">
        <v>3288</v>
      </c>
      <c r="C10535" t="s">
        <v>10752</v>
      </c>
      <c r="D10535" t="s">
        <v>5695</v>
      </c>
      <c r="E10535" s="285">
        <v>5.96</v>
      </c>
      <c r="F10535" s="284"/>
      <c r="G10535" s="284">
        <f t="shared" si="164"/>
        <v>5.96</v>
      </c>
    </row>
    <row r="10536" spans="1:7" x14ac:dyDescent="0.25">
      <c r="A10536" s="261" t="s">
        <v>5889</v>
      </c>
      <c r="B10536">
        <v>13587</v>
      </c>
      <c r="C10536" t="s">
        <v>10753</v>
      </c>
      <c r="D10536" t="s">
        <v>5695</v>
      </c>
      <c r="E10536" s="285">
        <v>3.6</v>
      </c>
      <c r="F10536" s="284"/>
      <c r="G10536" s="284">
        <f t="shared" si="164"/>
        <v>3.6</v>
      </c>
    </row>
    <row r="10537" spans="1:7" x14ac:dyDescent="0.25">
      <c r="A10537" s="261" t="s">
        <v>5889</v>
      </c>
      <c r="B10537">
        <v>38598</v>
      </c>
      <c r="C10537" t="s">
        <v>10754</v>
      </c>
      <c r="D10537" t="s">
        <v>5694</v>
      </c>
      <c r="E10537" s="285">
        <v>3.82</v>
      </c>
      <c r="F10537" s="284"/>
      <c r="G10537" s="284">
        <f t="shared" si="164"/>
        <v>3.82</v>
      </c>
    </row>
    <row r="10538" spans="1:7" x14ac:dyDescent="0.25">
      <c r="A10538" s="261" t="s">
        <v>5889</v>
      </c>
      <c r="B10538">
        <v>38595</v>
      </c>
      <c r="C10538" t="s">
        <v>10755</v>
      </c>
      <c r="D10538" t="s">
        <v>5694</v>
      </c>
      <c r="E10538" s="285">
        <v>3.24</v>
      </c>
      <c r="F10538" s="284"/>
      <c r="G10538" s="284">
        <f t="shared" si="164"/>
        <v>3.24</v>
      </c>
    </row>
    <row r="10539" spans="1:7" x14ac:dyDescent="0.25">
      <c r="A10539" s="261" t="s">
        <v>5889</v>
      </c>
      <c r="B10539">
        <v>38592</v>
      </c>
      <c r="C10539" t="s">
        <v>10756</v>
      </c>
      <c r="D10539" t="s">
        <v>5694</v>
      </c>
      <c r="E10539" s="285">
        <v>3.27</v>
      </c>
      <c r="F10539" s="284"/>
      <c r="G10539" s="284">
        <f t="shared" si="164"/>
        <v>3.27</v>
      </c>
    </row>
    <row r="10540" spans="1:7" x14ac:dyDescent="0.25">
      <c r="A10540" s="261" t="s">
        <v>5889</v>
      </c>
      <c r="B10540">
        <v>38588</v>
      </c>
      <c r="C10540" t="s">
        <v>10757</v>
      </c>
      <c r="D10540" t="s">
        <v>5694</v>
      </c>
      <c r="E10540" s="285">
        <v>2.62</v>
      </c>
      <c r="F10540" s="284"/>
      <c r="G10540" s="284">
        <f t="shared" si="164"/>
        <v>2.62</v>
      </c>
    </row>
    <row r="10541" spans="1:7" x14ac:dyDescent="0.25">
      <c r="A10541" s="261" t="s">
        <v>5889</v>
      </c>
      <c r="B10541">
        <v>38593</v>
      </c>
      <c r="C10541" t="s">
        <v>10758</v>
      </c>
      <c r="D10541" t="s">
        <v>5694</v>
      </c>
      <c r="E10541" s="285">
        <v>3.62</v>
      </c>
      <c r="F10541" s="284"/>
      <c r="G10541" s="284">
        <f t="shared" si="164"/>
        <v>3.62</v>
      </c>
    </row>
    <row r="10542" spans="1:7" x14ac:dyDescent="0.25">
      <c r="A10542" s="261" t="s">
        <v>5889</v>
      </c>
      <c r="B10542">
        <v>38589</v>
      </c>
      <c r="C10542" t="s">
        <v>10759</v>
      </c>
      <c r="D10542" t="s">
        <v>5694</v>
      </c>
      <c r="E10542" s="285">
        <v>2.75</v>
      </c>
      <c r="F10542" s="284"/>
      <c r="G10542" s="284">
        <f t="shared" si="164"/>
        <v>2.75</v>
      </c>
    </row>
    <row r="10543" spans="1:7" x14ac:dyDescent="0.25">
      <c r="A10543" s="261" t="s">
        <v>5889</v>
      </c>
      <c r="B10543">
        <v>38594</v>
      </c>
      <c r="C10543" t="s">
        <v>10760</v>
      </c>
      <c r="D10543" t="s">
        <v>5694</v>
      </c>
      <c r="E10543" s="285">
        <v>5.7</v>
      </c>
      <c r="F10543" s="284"/>
      <c r="G10543" s="284">
        <f t="shared" si="164"/>
        <v>5.7</v>
      </c>
    </row>
    <row r="10544" spans="1:7" x14ac:dyDescent="0.25">
      <c r="A10544" s="261" t="s">
        <v>5889</v>
      </c>
      <c r="B10544">
        <v>34773</v>
      </c>
      <c r="C10544" t="s">
        <v>10761</v>
      </c>
      <c r="D10544" t="s">
        <v>5694</v>
      </c>
      <c r="E10544" s="285">
        <v>2.7</v>
      </c>
      <c r="F10544" s="284"/>
      <c r="G10544" s="284">
        <f t="shared" si="164"/>
        <v>2.7</v>
      </c>
    </row>
    <row r="10545" spans="1:7" x14ac:dyDescent="0.25">
      <c r="A10545" s="261" t="s">
        <v>5889</v>
      </c>
      <c r="B10545">
        <v>34769</v>
      </c>
      <c r="C10545" t="s">
        <v>10762</v>
      </c>
      <c r="D10545" t="s">
        <v>5694</v>
      </c>
      <c r="E10545" s="285">
        <v>3.34</v>
      </c>
      <c r="F10545" s="284"/>
      <c r="G10545" s="284">
        <f t="shared" si="164"/>
        <v>3.34</v>
      </c>
    </row>
    <row r="10546" spans="1:7" x14ac:dyDescent="0.25">
      <c r="A10546" s="261" t="s">
        <v>5889</v>
      </c>
      <c r="B10546">
        <v>34763</v>
      </c>
      <c r="C10546" t="s">
        <v>10763</v>
      </c>
      <c r="D10546" t="s">
        <v>5694</v>
      </c>
      <c r="E10546" s="285">
        <v>2.06</v>
      </c>
      <c r="F10546" s="284"/>
      <c r="G10546" s="284">
        <f t="shared" si="164"/>
        <v>2.06</v>
      </c>
    </row>
    <row r="10547" spans="1:7" x14ac:dyDescent="0.25">
      <c r="A10547" s="261" t="s">
        <v>5889</v>
      </c>
      <c r="B10547">
        <v>34774</v>
      </c>
      <c r="C10547" t="s">
        <v>10764</v>
      </c>
      <c r="D10547" t="s">
        <v>5694</v>
      </c>
      <c r="E10547" s="285">
        <v>2.56</v>
      </c>
      <c r="F10547" s="284"/>
      <c r="G10547" s="284">
        <f t="shared" si="164"/>
        <v>2.56</v>
      </c>
    </row>
    <row r="10548" spans="1:7" x14ac:dyDescent="0.25">
      <c r="A10548" s="261" t="s">
        <v>5889</v>
      </c>
      <c r="B10548">
        <v>34771</v>
      </c>
      <c r="C10548" t="s">
        <v>10765</v>
      </c>
      <c r="D10548" t="s">
        <v>5694</v>
      </c>
      <c r="E10548" s="285">
        <v>3.09</v>
      </c>
      <c r="F10548" s="284"/>
      <c r="G10548" s="284">
        <f t="shared" si="164"/>
        <v>3.09</v>
      </c>
    </row>
    <row r="10549" spans="1:7" x14ac:dyDescent="0.25">
      <c r="A10549" s="261" t="s">
        <v>5889</v>
      </c>
      <c r="B10549">
        <v>34764</v>
      </c>
      <c r="C10549" t="s">
        <v>10766</v>
      </c>
      <c r="D10549" t="s">
        <v>5694</v>
      </c>
      <c r="E10549" s="285">
        <v>2.02</v>
      </c>
      <c r="F10549" s="284"/>
      <c r="G10549" s="284">
        <f t="shared" si="164"/>
        <v>2.02</v>
      </c>
    </row>
    <row r="10550" spans="1:7" x14ac:dyDescent="0.25">
      <c r="A10550" s="261" t="s">
        <v>5889</v>
      </c>
      <c r="B10550">
        <v>34788</v>
      </c>
      <c r="C10550" t="s">
        <v>10767</v>
      </c>
      <c r="D10550" t="s">
        <v>5694</v>
      </c>
      <c r="E10550" s="285">
        <v>1.48</v>
      </c>
      <c r="F10550" s="284"/>
      <c r="G10550" s="284">
        <f t="shared" si="164"/>
        <v>1.48</v>
      </c>
    </row>
    <row r="10551" spans="1:7" x14ac:dyDescent="0.25">
      <c r="A10551" s="261" t="s">
        <v>5889</v>
      </c>
      <c r="B10551">
        <v>34781</v>
      </c>
      <c r="C10551" t="s">
        <v>10768</v>
      </c>
      <c r="D10551" t="s">
        <v>5694</v>
      </c>
      <c r="E10551" s="285">
        <v>1.68</v>
      </c>
      <c r="F10551" s="284"/>
      <c r="G10551" s="284">
        <f t="shared" si="164"/>
        <v>1.68</v>
      </c>
    </row>
    <row r="10552" spans="1:7" x14ac:dyDescent="0.25">
      <c r="A10552" s="261" t="s">
        <v>5889</v>
      </c>
      <c r="B10552">
        <v>41682</v>
      </c>
      <c r="C10552" t="s">
        <v>10769</v>
      </c>
      <c r="D10552" t="s">
        <v>5694</v>
      </c>
      <c r="E10552" s="285">
        <v>34.479999999999997</v>
      </c>
      <c r="F10552" s="284"/>
      <c r="G10552" s="284">
        <f t="shared" si="164"/>
        <v>34.479999999999997</v>
      </c>
    </row>
    <row r="10553" spans="1:7" x14ac:dyDescent="0.25">
      <c r="A10553" s="261" t="s">
        <v>5889</v>
      </c>
      <c r="B10553">
        <v>41683</v>
      </c>
      <c r="C10553" t="s">
        <v>10770</v>
      </c>
      <c r="D10553" t="s">
        <v>5694</v>
      </c>
      <c r="E10553" s="285">
        <v>25.37</v>
      </c>
      <c r="F10553" s="284"/>
      <c r="G10553" s="284">
        <f t="shared" si="164"/>
        <v>25.37</v>
      </c>
    </row>
    <row r="10554" spans="1:7" x14ac:dyDescent="0.25">
      <c r="A10554" s="261" t="s">
        <v>5889</v>
      </c>
      <c r="B10554">
        <v>41680</v>
      </c>
      <c r="C10554" t="s">
        <v>10771</v>
      </c>
      <c r="D10554" t="s">
        <v>5694</v>
      </c>
      <c r="E10554" s="285">
        <v>13.66</v>
      </c>
      <c r="F10554" s="284"/>
      <c r="G10554" s="284">
        <f t="shared" si="164"/>
        <v>13.66</v>
      </c>
    </row>
    <row r="10555" spans="1:7" x14ac:dyDescent="0.25">
      <c r="A10555" s="261" t="s">
        <v>5889</v>
      </c>
      <c r="B10555">
        <v>41679</v>
      </c>
      <c r="C10555" t="s">
        <v>10772</v>
      </c>
      <c r="D10555" t="s">
        <v>5694</v>
      </c>
      <c r="E10555" s="285">
        <v>31.22</v>
      </c>
      <c r="F10555" s="284"/>
      <c r="G10555" s="284">
        <f t="shared" si="164"/>
        <v>31.22</v>
      </c>
    </row>
    <row r="10556" spans="1:7" x14ac:dyDescent="0.25">
      <c r="A10556" s="261" t="s">
        <v>5889</v>
      </c>
      <c r="B10556">
        <v>41681</v>
      </c>
      <c r="C10556" t="s">
        <v>10773</v>
      </c>
      <c r="D10556" t="s">
        <v>5694</v>
      </c>
      <c r="E10556" s="285">
        <v>21.37</v>
      </c>
      <c r="F10556" s="284"/>
      <c r="G10556" s="284">
        <f t="shared" si="164"/>
        <v>21.37</v>
      </c>
    </row>
    <row r="10557" spans="1:7" x14ac:dyDescent="0.25">
      <c r="A10557" s="261" t="s">
        <v>5889</v>
      </c>
      <c r="B10557">
        <v>43386</v>
      </c>
      <c r="C10557" t="s">
        <v>10774</v>
      </c>
      <c r="D10557" t="s">
        <v>5694</v>
      </c>
      <c r="E10557" s="285">
        <v>48.79</v>
      </c>
      <c r="F10557" s="284"/>
      <c r="G10557" s="284">
        <f t="shared" si="164"/>
        <v>48.79</v>
      </c>
    </row>
    <row r="10558" spans="1:7" x14ac:dyDescent="0.25">
      <c r="A10558" s="261" t="s">
        <v>5889</v>
      </c>
      <c r="B10558">
        <v>4059</v>
      </c>
      <c r="C10558" t="s">
        <v>10775</v>
      </c>
      <c r="D10558" t="s">
        <v>5695</v>
      </c>
      <c r="E10558" s="285">
        <v>34.479999999999997</v>
      </c>
      <c r="F10558" s="284"/>
      <c r="G10558" s="284">
        <f t="shared" si="164"/>
        <v>34.479999999999997</v>
      </c>
    </row>
    <row r="10559" spans="1:7" x14ac:dyDescent="0.25">
      <c r="A10559" s="261" t="s">
        <v>5889</v>
      </c>
      <c r="B10559">
        <v>4062</v>
      </c>
      <c r="C10559" t="s">
        <v>10776</v>
      </c>
      <c r="D10559" t="s">
        <v>5694</v>
      </c>
      <c r="E10559" s="285">
        <v>34.479999999999997</v>
      </c>
      <c r="F10559" s="284"/>
      <c r="G10559" s="284">
        <f t="shared" si="164"/>
        <v>34.479999999999997</v>
      </c>
    </row>
    <row r="10560" spans="1:7" x14ac:dyDescent="0.25">
      <c r="A10560" s="261" t="s">
        <v>5889</v>
      </c>
      <c r="B10560">
        <v>4061</v>
      </c>
      <c r="C10560" t="s">
        <v>10777</v>
      </c>
      <c r="D10560" t="s">
        <v>5694</v>
      </c>
      <c r="E10560" s="285">
        <v>42.93</v>
      </c>
      <c r="F10560" s="284"/>
      <c r="G10560" s="284">
        <f t="shared" si="164"/>
        <v>42.93</v>
      </c>
    </row>
    <row r="10561" spans="1:7" x14ac:dyDescent="0.25">
      <c r="A10561" s="261" t="s">
        <v>5889</v>
      </c>
      <c r="B10561">
        <v>41315</v>
      </c>
      <c r="C10561" t="s">
        <v>10778</v>
      </c>
      <c r="D10561" t="s">
        <v>5696</v>
      </c>
      <c r="E10561" s="285">
        <v>92.15</v>
      </c>
      <c r="F10561" s="284"/>
      <c r="G10561" s="284">
        <f t="shared" si="164"/>
        <v>92.15</v>
      </c>
    </row>
    <row r="10562" spans="1:7" x14ac:dyDescent="0.25">
      <c r="A10562" s="261" t="s">
        <v>5889</v>
      </c>
      <c r="B10562">
        <v>43148</v>
      </c>
      <c r="C10562" t="s">
        <v>10779</v>
      </c>
      <c r="D10562" t="s">
        <v>5696</v>
      </c>
      <c r="E10562" s="285">
        <v>62.55</v>
      </c>
      <c r="F10562" s="284"/>
      <c r="G10562" s="284">
        <f t="shared" si="164"/>
        <v>62.55</v>
      </c>
    </row>
    <row r="10563" spans="1:7" x14ac:dyDescent="0.25">
      <c r="A10563" s="261" t="s">
        <v>5889</v>
      </c>
      <c r="B10563">
        <v>43147</v>
      </c>
      <c r="C10563" t="s">
        <v>10780</v>
      </c>
      <c r="D10563" t="s">
        <v>5696</v>
      </c>
      <c r="E10563" s="285">
        <v>24.22</v>
      </c>
      <c r="F10563" s="284"/>
      <c r="G10563" s="284">
        <f t="shared" ref="G10563:G10626" si="165">E10563-F10563</f>
        <v>24.22</v>
      </c>
    </row>
    <row r="10564" spans="1:7" x14ac:dyDescent="0.25">
      <c r="A10564" s="261" t="s">
        <v>5889</v>
      </c>
      <c r="B10564">
        <v>10608</v>
      </c>
      <c r="C10564" t="s">
        <v>10781</v>
      </c>
      <c r="D10564" t="s">
        <v>5694</v>
      </c>
      <c r="E10564" s="285">
        <v>9629.7999999999993</v>
      </c>
      <c r="F10564" s="284"/>
      <c r="G10564" s="284">
        <f t="shared" si="165"/>
        <v>9629.7999999999993</v>
      </c>
    </row>
    <row r="10565" spans="1:7" x14ac:dyDescent="0.25">
      <c r="A10565" s="261" t="s">
        <v>5889</v>
      </c>
      <c r="B10565">
        <v>4069</v>
      </c>
      <c r="C10565" t="s">
        <v>10782</v>
      </c>
      <c r="D10565" t="s">
        <v>5699</v>
      </c>
      <c r="E10565" s="285">
        <v>80.97</v>
      </c>
      <c r="F10565" s="284"/>
      <c r="G10565" s="284">
        <f t="shared" si="165"/>
        <v>80.97</v>
      </c>
    </row>
    <row r="10566" spans="1:7" x14ac:dyDescent="0.25">
      <c r="A10566" s="261" t="s">
        <v>5889</v>
      </c>
      <c r="B10566">
        <v>40819</v>
      </c>
      <c r="C10566" t="s">
        <v>10783</v>
      </c>
      <c r="D10566" t="s">
        <v>5700</v>
      </c>
      <c r="E10566" s="285">
        <v>14203.63</v>
      </c>
      <c r="F10566" s="284"/>
      <c r="G10566" s="284">
        <f t="shared" si="165"/>
        <v>14203.63</v>
      </c>
    </row>
    <row r="10567" spans="1:7" x14ac:dyDescent="0.25">
      <c r="A10567" s="261" t="s">
        <v>5889</v>
      </c>
      <c r="B10567">
        <v>34361</v>
      </c>
      <c r="C10567" t="s">
        <v>10784</v>
      </c>
      <c r="D10567" t="s">
        <v>5696</v>
      </c>
      <c r="E10567" s="285">
        <v>17.63</v>
      </c>
      <c r="F10567" s="284"/>
      <c r="G10567" s="284">
        <f t="shared" si="165"/>
        <v>17.63</v>
      </c>
    </row>
    <row r="10568" spans="1:7" x14ac:dyDescent="0.25">
      <c r="A10568" s="261" t="s">
        <v>5889</v>
      </c>
      <c r="B10568">
        <v>36512</v>
      </c>
      <c r="C10568" t="s">
        <v>10785</v>
      </c>
      <c r="D10568" t="s">
        <v>5694</v>
      </c>
      <c r="E10568" s="285">
        <v>23021</v>
      </c>
      <c r="F10568" s="284"/>
      <c r="G10568" s="284">
        <f t="shared" si="165"/>
        <v>23021</v>
      </c>
    </row>
    <row r="10569" spans="1:7" x14ac:dyDescent="0.25">
      <c r="A10569" s="261" t="s">
        <v>5889</v>
      </c>
      <c r="B10569">
        <v>44478</v>
      </c>
      <c r="C10569" t="s">
        <v>10786</v>
      </c>
      <c r="D10569" t="s">
        <v>5696</v>
      </c>
      <c r="E10569" s="285">
        <v>8.0500000000000007</v>
      </c>
      <c r="F10569" s="284"/>
      <c r="G10569" s="284">
        <f t="shared" si="165"/>
        <v>8.0500000000000007</v>
      </c>
    </row>
    <row r="10570" spans="1:7" x14ac:dyDescent="0.25">
      <c r="A10570" s="261" t="s">
        <v>5889</v>
      </c>
      <c r="B10570">
        <v>44477</v>
      </c>
      <c r="C10570" t="s">
        <v>10787</v>
      </c>
      <c r="D10570" t="s">
        <v>5696</v>
      </c>
      <c r="E10570" s="285">
        <v>8.0500000000000007</v>
      </c>
      <c r="F10570" s="284"/>
      <c r="G10570" s="284">
        <f t="shared" si="165"/>
        <v>8.0500000000000007</v>
      </c>
    </row>
    <row r="10571" spans="1:7" x14ac:dyDescent="0.25">
      <c r="A10571" s="261" t="s">
        <v>5889</v>
      </c>
      <c r="B10571">
        <v>11697</v>
      </c>
      <c r="C10571" t="s">
        <v>10788</v>
      </c>
      <c r="D10571" t="s">
        <v>5694</v>
      </c>
      <c r="E10571" s="285">
        <v>905.46</v>
      </c>
      <c r="F10571" s="284"/>
      <c r="G10571" s="284">
        <f t="shared" si="165"/>
        <v>905.46</v>
      </c>
    </row>
    <row r="10572" spans="1:7" x14ac:dyDescent="0.25">
      <c r="A10572" s="261" t="s">
        <v>5889</v>
      </c>
      <c r="B10572">
        <v>11698</v>
      </c>
      <c r="C10572" t="s">
        <v>10789</v>
      </c>
      <c r="D10572" t="s">
        <v>5694</v>
      </c>
      <c r="E10572" s="285">
        <v>1080.17</v>
      </c>
      <c r="F10572" s="284"/>
      <c r="G10572" s="284">
        <f t="shared" si="165"/>
        <v>1080.17</v>
      </c>
    </row>
    <row r="10573" spans="1:7" x14ac:dyDescent="0.25">
      <c r="A10573" s="261" t="s">
        <v>5889</v>
      </c>
      <c r="B10573">
        <v>11699</v>
      </c>
      <c r="C10573" t="s">
        <v>10790</v>
      </c>
      <c r="D10573" t="s">
        <v>5694</v>
      </c>
      <c r="E10573" s="285">
        <v>1193.83</v>
      </c>
      <c r="F10573" s="284"/>
      <c r="G10573" s="284">
        <f t="shared" si="165"/>
        <v>1193.83</v>
      </c>
    </row>
    <row r="10574" spans="1:7" x14ac:dyDescent="0.25">
      <c r="A10574" s="261" t="s">
        <v>5889</v>
      </c>
      <c r="B10574">
        <v>10432</v>
      </c>
      <c r="C10574" t="s">
        <v>10791</v>
      </c>
      <c r="D10574" t="s">
        <v>5694</v>
      </c>
      <c r="E10574" s="285">
        <v>334.91</v>
      </c>
      <c r="F10574" s="284"/>
      <c r="G10574" s="284">
        <f t="shared" si="165"/>
        <v>334.91</v>
      </c>
    </row>
    <row r="10575" spans="1:7" x14ac:dyDescent="0.25">
      <c r="A10575" s="261" t="s">
        <v>5889</v>
      </c>
      <c r="B10575">
        <v>44020</v>
      </c>
      <c r="C10575" t="s">
        <v>10792</v>
      </c>
      <c r="D10575" t="s">
        <v>5694</v>
      </c>
      <c r="E10575" s="285">
        <v>826.27</v>
      </c>
      <c r="F10575" s="284"/>
      <c r="G10575" s="284">
        <f t="shared" si="165"/>
        <v>826.27</v>
      </c>
    </row>
    <row r="10576" spans="1:7" x14ac:dyDescent="0.25">
      <c r="A10576" s="261" t="s">
        <v>5889</v>
      </c>
      <c r="B10576">
        <v>41420</v>
      </c>
      <c r="C10576" t="s">
        <v>10793</v>
      </c>
      <c r="D10576" t="s">
        <v>5694</v>
      </c>
      <c r="E10576" s="285">
        <v>11.02</v>
      </c>
      <c r="F10576" s="284"/>
      <c r="G10576" s="284">
        <f t="shared" si="165"/>
        <v>11.02</v>
      </c>
    </row>
    <row r="10577" spans="1:7" x14ac:dyDescent="0.25">
      <c r="A10577" s="261" t="s">
        <v>5889</v>
      </c>
      <c r="B10577">
        <v>41422</v>
      </c>
      <c r="C10577" t="s">
        <v>10794</v>
      </c>
      <c r="D10577" t="s">
        <v>5694</v>
      </c>
      <c r="E10577" s="285">
        <v>15.05</v>
      </c>
      <c r="F10577" s="284"/>
      <c r="G10577" s="284">
        <f t="shared" si="165"/>
        <v>15.05</v>
      </c>
    </row>
    <row r="10578" spans="1:7" x14ac:dyDescent="0.25">
      <c r="A10578" s="261" t="s">
        <v>5889</v>
      </c>
      <c r="B10578">
        <v>41425</v>
      </c>
      <c r="C10578" t="s">
        <v>10795</v>
      </c>
      <c r="D10578" t="s">
        <v>5694</v>
      </c>
      <c r="E10578" s="285">
        <v>7.7</v>
      </c>
      <c r="F10578" s="284"/>
      <c r="G10578" s="284">
        <f t="shared" si="165"/>
        <v>7.7</v>
      </c>
    </row>
    <row r="10579" spans="1:7" x14ac:dyDescent="0.25">
      <c r="A10579" s="261" t="s">
        <v>5889</v>
      </c>
      <c r="B10579">
        <v>41426</v>
      </c>
      <c r="C10579" t="s">
        <v>10796</v>
      </c>
      <c r="D10579" t="s">
        <v>5694</v>
      </c>
      <c r="E10579" s="285">
        <v>13.88</v>
      </c>
      <c r="F10579" s="284"/>
      <c r="G10579" s="284">
        <f t="shared" si="165"/>
        <v>13.88</v>
      </c>
    </row>
    <row r="10580" spans="1:7" x14ac:dyDescent="0.25">
      <c r="A10580" s="261" t="s">
        <v>5889</v>
      </c>
      <c r="B10580">
        <v>41419</v>
      </c>
      <c r="C10580" t="s">
        <v>10797</v>
      </c>
      <c r="D10580" t="s">
        <v>5694</v>
      </c>
      <c r="E10580" s="285">
        <v>8.1</v>
      </c>
      <c r="F10580" s="284"/>
      <c r="G10580" s="284">
        <f t="shared" si="165"/>
        <v>8.1</v>
      </c>
    </row>
    <row r="10581" spans="1:7" x14ac:dyDescent="0.25">
      <c r="A10581" s="261" t="s">
        <v>5889</v>
      </c>
      <c r="B10581">
        <v>41421</v>
      </c>
      <c r="C10581" t="s">
        <v>10798</v>
      </c>
      <c r="D10581" t="s">
        <v>5694</v>
      </c>
      <c r="E10581" s="285">
        <v>10.99</v>
      </c>
      <c r="F10581" s="284"/>
      <c r="G10581" s="284">
        <f t="shared" si="165"/>
        <v>10.99</v>
      </c>
    </row>
    <row r="10582" spans="1:7" x14ac:dyDescent="0.25">
      <c r="A10582" s="261" t="s">
        <v>5889</v>
      </c>
      <c r="B10582">
        <v>41414</v>
      </c>
      <c r="C10582" t="s">
        <v>10799</v>
      </c>
      <c r="D10582" t="s">
        <v>5694</v>
      </c>
      <c r="E10582" s="285">
        <v>25.49</v>
      </c>
      <c r="F10582" s="284"/>
      <c r="G10582" s="284">
        <f t="shared" si="165"/>
        <v>25.49</v>
      </c>
    </row>
    <row r="10583" spans="1:7" x14ac:dyDescent="0.25">
      <c r="A10583" s="261" t="s">
        <v>5889</v>
      </c>
      <c r="B10583">
        <v>41415</v>
      </c>
      <c r="C10583" t="s">
        <v>10800</v>
      </c>
      <c r="D10583" t="s">
        <v>5694</v>
      </c>
      <c r="E10583" s="285">
        <v>29.68</v>
      </c>
      <c r="F10583" s="284"/>
      <c r="G10583" s="284">
        <f t="shared" si="165"/>
        <v>29.68</v>
      </c>
    </row>
    <row r="10584" spans="1:7" x14ac:dyDescent="0.25">
      <c r="A10584" s="261" t="s">
        <v>5889</v>
      </c>
      <c r="B10584">
        <v>37514</v>
      </c>
      <c r="C10584" t="s">
        <v>10801</v>
      </c>
      <c r="D10584" t="s">
        <v>5694</v>
      </c>
      <c r="E10584" s="285">
        <v>320000</v>
      </c>
      <c r="F10584" s="284"/>
      <c r="G10584" s="284">
        <f t="shared" si="165"/>
        <v>320000</v>
      </c>
    </row>
    <row r="10585" spans="1:7" x14ac:dyDescent="0.25">
      <c r="A10585" s="261" t="s">
        <v>5889</v>
      </c>
      <c r="B10585">
        <v>37519</v>
      </c>
      <c r="C10585" t="s">
        <v>10802</v>
      </c>
      <c r="D10585" t="s">
        <v>5694</v>
      </c>
      <c r="E10585" s="285">
        <v>493853.88</v>
      </c>
      <c r="F10585" s="284"/>
      <c r="G10585" s="284">
        <f t="shared" si="165"/>
        <v>493853.88</v>
      </c>
    </row>
    <row r="10586" spans="1:7" x14ac:dyDescent="0.25">
      <c r="A10586" s="261" t="s">
        <v>5889</v>
      </c>
      <c r="B10586">
        <v>37520</v>
      </c>
      <c r="C10586" t="s">
        <v>10803</v>
      </c>
      <c r="D10586" t="s">
        <v>5694</v>
      </c>
      <c r="E10586" s="285">
        <v>485757.92</v>
      </c>
      <c r="F10586" s="284"/>
      <c r="G10586" s="284">
        <f t="shared" si="165"/>
        <v>485757.92</v>
      </c>
    </row>
    <row r="10587" spans="1:7" x14ac:dyDescent="0.25">
      <c r="A10587" s="261" t="s">
        <v>5889</v>
      </c>
      <c r="B10587">
        <v>37521</v>
      </c>
      <c r="C10587" t="s">
        <v>10804</v>
      </c>
      <c r="D10587" t="s">
        <v>5694</v>
      </c>
      <c r="E10587" s="285">
        <v>592624.67000000004</v>
      </c>
      <c r="F10587" s="284"/>
      <c r="G10587" s="284">
        <f t="shared" si="165"/>
        <v>592624.67000000004</v>
      </c>
    </row>
    <row r="10588" spans="1:7" x14ac:dyDescent="0.25">
      <c r="A10588" s="261" t="s">
        <v>5889</v>
      </c>
      <c r="B10588">
        <v>37522</v>
      </c>
      <c r="C10588" t="s">
        <v>10805</v>
      </c>
      <c r="D10588" t="s">
        <v>5694</v>
      </c>
      <c r="E10588" s="285">
        <v>610454.24</v>
      </c>
      <c r="F10588" s="284"/>
      <c r="G10588" s="284">
        <f t="shared" si="165"/>
        <v>610454.24</v>
      </c>
    </row>
    <row r="10589" spans="1:7" x14ac:dyDescent="0.25">
      <c r="A10589" s="261" t="s">
        <v>5889</v>
      </c>
      <c r="B10589">
        <v>21109</v>
      </c>
      <c r="C10589" t="s">
        <v>10806</v>
      </c>
      <c r="D10589" t="s">
        <v>5694</v>
      </c>
      <c r="E10589" s="285">
        <v>66.540000000000006</v>
      </c>
      <c r="F10589" s="284"/>
      <c r="G10589" s="284">
        <f t="shared" si="165"/>
        <v>66.540000000000006</v>
      </c>
    </row>
    <row r="10590" spans="1:7" x14ac:dyDescent="0.25">
      <c r="A10590" s="261" t="s">
        <v>5889</v>
      </c>
      <c r="B10590">
        <v>37546</v>
      </c>
      <c r="C10590" t="s">
        <v>10807</v>
      </c>
      <c r="D10590" t="s">
        <v>5694</v>
      </c>
      <c r="E10590" s="285">
        <v>12147.69</v>
      </c>
      <c r="F10590" s="284"/>
      <c r="G10590" s="284">
        <f t="shared" si="165"/>
        <v>12147.69</v>
      </c>
    </row>
    <row r="10591" spans="1:7" x14ac:dyDescent="0.25">
      <c r="A10591" s="261" t="s">
        <v>5889</v>
      </c>
      <c r="B10591">
        <v>37544</v>
      </c>
      <c r="C10591" t="s">
        <v>10808</v>
      </c>
      <c r="D10591" t="s">
        <v>5694</v>
      </c>
      <c r="E10591" s="285">
        <v>12848.22</v>
      </c>
      <c r="F10591" s="284"/>
      <c r="G10591" s="284">
        <f t="shared" si="165"/>
        <v>12848.22</v>
      </c>
    </row>
    <row r="10592" spans="1:7" x14ac:dyDescent="0.25">
      <c r="A10592" s="261" t="s">
        <v>5889</v>
      </c>
      <c r="B10592">
        <v>37545</v>
      </c>
      <c r="C10592" t="s">
        <v>10809</v>
      </c>
      <c r="D10592" t="s">
        <v>5694</v>
      </c>
      <c r="E10592" s="285">
        <v>15287.66</v>
      </c>
      <c r="F10592" s="284"/>
      <c r="G10592" s="284">
        <f t="shared" si="165"/>
        <v>15287.66</v>
      </c>
    </row>
    <row r="10593" spans="1:7" x14ac:dyDescent="0.25">
      <c r="A10593" s="261" t="s">
        <v>5889</v>
      </c>
      <c r="B10593">
        <v>36793</v>
      </c>
      <c r="C10593" t="s">
        <v>10810</v>
      </c>
      <c r="D10593" t="s">
        <v>5694</v>
      </c>
      <c r="E10593" s="285">
        <v>1405.27</v>
      </c>
      <c r="F10593" s="284"/>
      <c r="G10593" s="284">
        <f t="shared" si="165"/>
        <v>1405.27</v>
      </c>
    </row>
    <row r="10594" spans="1:7" x14ac:dyDescent="0.25">
      <c r="A10594" s="261" t="s">
        <v>5889</v>
      </c>
      <c r="B10594">
        <v>11769</v>
      </c>
      <c r="C10594" t="s">
        <v>10811</v>
      </c>
      <c r="D10594" t="s">
        <v>5694</v>
      </c>
      <c r="E10594" s="285">
        <v>621.02</v>
      </c>
      <c r="F10594" s="284"/>
      <c r="G10594" s="284">
        <f t="shared" si="165"/>
        <v>621.02</v>
      </c>
    </row>
    <row r="10595" spans="1:7" x14ac:dyDescent="0.25">
      <c r="A10595" s="261" t="s">
        <v>5889</v>
      </c>
      <c r="B10595">
        <v>11771</v>
      </c>
      <c r="C10595" t="s">
        <v>10812</v>
      </c>
      <c r="D10595" t="s">
        <v>5694</v>
      </c>
      <c r="E10595" s="285">
        <v>760.67</v>
      </c>
      <c r="F10595" s="284"/>
      <c r="G10595" s="284">
        <f t="shared" si="165"/>
        <v>760.67</v>
      </c>
    </row>
    <row r="10596" spans="1:7" x14ac:dyDescent="0.25">
      <c r="A10596" s="261" t="s">
        <v>5889</v>
      </c>
      <c r="B10596">
        <v>39919</v>
      </c>
      <c r="C10596" t="s">
        <v>10813</v>
      </c>
      <c r="D10596" t="s">
        <v>5694</v>
      </c>
      <c r="E10596" s="285">
        <v>60805.91</v>
      </c>
      <c r="F10596" s="284"/>
      <c r="G10596" s="284">
        <f t="shared" si="165"/>
        <v>60805.91</v>
      </c>
    </row>
    <row r="10597" spans="1:7" x14ac:dyDescent="0.25">
      <c r="A10597" s="261" t="s">
        <v>5889</v>
      </c>
      <c r="B10597">
        <v>38385</v>
      </c>
      <c r="C10597" t="s">
        <v>10814</v>
      </c>
      <c r="D10597" t="s">
        <v>5694</v>
      </c>
      <c r="E10597" s="285">
        <v>60.02</v>
      </c>
      <c r="F10597" s="284"/>
      <c r="G10597" s="284">
        <f t="shared" si="165"/>
        <v>60.02</v>
      </c>
    </row>
    <row r="10598" spans="1:7" x14ac:dyDescent="0.25">
      <c r="A10598" s="261" t="s">
        <v>5889</v>
      </c>
      <c r="B10598">
        <v>36800</v>
      </c>
      <c r="C10598" t="s">
        <v>10815</v>
      </c>
      <c r="D10598" t="s">
        <v>5694</v>
      </c>
      <c r="E10598" s="285">
        <v>373.16</v>
      </c>
      <c r="F10598" s="284"/>
      <c r="G10598" s="284">
        <f t="shared" si="165"/>
        <v>373.16</v>
      </c>
    </row>
    <row r="10599" spans="1:7" x14ac:dyDescent="0.25">
      <c r="A10599" s="261" t="s">
        <v>5889</v>
      </c>
      <c r="B10599">
        <v>37587</v>
      </c>
      <c r="C10599" t="s">
        <v>10816</v>
      </c>
      <c r="D10599" t="s">
        <v>5694</v>
      </c>
      <c r="E10599" s="285">
        <v>819.83</v>
      </c>
      <c r="F10599" s="284"/>
      <c r="G10599" s="284">
        <f t="shared" si="165"/>
        <v>819.83</v>
      </c>
    </row>
    <row r="10600" spans="1:7" x14ac:dyDescent="0.25">
      <c r="A10600" s="261" t="s">
        <v>5889</v>
      </c>
      <c r="B10600">
        <v>11561</v>
      </c>
      <c r="C10600" t="s">
        <v>10817</v>
      </c>
      <c r="D10600" t="s">
        <v>5694</v>
      </c>
      <c r="E10600" s="285">
        <v>251.16</v>
      </c>
      <c r="F10600" s="284"/>
      <c r="G10600" s="284">
        <f t="shared" si="165"/>
        <v>251.16</v>
      </c>
    </row>
    <row r="10601" spans="1:7" x14ac:dyDescent="0.25">
      <c r="A10601" s="261" t="s">
        <v>5889</v>
      </c>
      <c r="B10601">
        <v>43604</v>
      </c>
      <c r="C10601" t="s">
        <v>10818</v>
      </c>
      <c r="D10601" t="s">
        <v>5694</v>
      </c>
      <c r="E10601" s="285">
        <v>133.9</v>
      </c>
      <c r="F10601" s="284"/>
      <c r="G10601" s="284">
        <f t="shared" si="165"/>
        <v>133.9</v>
      </c>
    </row>
    <row r="10602" spans="1:7" x14ac:dyDescent="0.25">
      <c r="A10602" s="261" t="s">
        <v>5889</v>
      </c>
      <c r="B10602">
        <v>11560</v>
      </c>
      <c r="C10602" t="s">
        <v>10819</v>
      </c>
      <c r="D10602" t="s">
        <v>5694</v>
      </c>
      <c r="E10602" s="285">
        <v>193.86</v>
      </c>
      <c r="F10602" s="284"/>
      <c r="G10602" s="284">
        <f t="shared" si="165"/>
        <v>193.86</v>
      </c>
    </row>
    <row r="10603" spans="1:7" x14ac:dyDescent="0.25">
      <c r="A10603" s="261" t="s">
        <v>5889</v>
      </c>
      <c r="B10603">
        <v>11499</v>
      </c>
      <c r="C10603" t="s">
        <v>10820</v>
      </c>
      <c r="D10603" t="s">
        <v>5694</v>
      </c>
      <c r="E10603" s="285">
        <v>954.68</v>
      </c>
      <c r="F10603" s="284"/>
      <c r="G10603" s="284">
        <f t="shared" si="165"/>
        <v>954.68</v>
      </c>
    </row>
    <row r="10604" spans="1:7" x14ac:dyDescent="0.25">
      <c r="A10604" s="261" t="s">
        <v>5889</v>
      </c>
      <c r="B10604">
        <v>34761</v>
      </c>
      <c r="C10604" t="s">
        <v>10821</v>
      </c>
      <c r="D10604" t="s">
        <v>5699</v>
      </c>
      <c r="E10604" s="285">
        <v>16.14</v>
      </c>
      <c r="F10604" s="284"/>
      <c r="G10604" s="284">
        <f t="shared" si="165"/>
        <v>16.14</v>
      </c>
    </row>
    <row r="10605" spans="1:7" x14ac:dyDescent="0.25">
      <c r="A10605" s="261" t="s">
        <v>5889</v>
      </c>
      <c r="B10605">
        <v>40924</v>
      </c>
      <c r="C10605" t="s">
        <v>10822</v>
      </c>
      <c r="D10605" t="s">
        <v>5700</v>
      </c>
      <c r="E10605" s="285">
        <v>2833.33</v>
      </c>
      <c r="F10605" s="284"/>
      <c r="G10605" s="284">
        <f t="shared" si="165"/>
        <v>2833.33</v>
      </c>
    </row>
    <row r="10606" spans="1:7" x14ac:dyDescent="0.25">
      <c r="A10606" s="261" t="s">
        <v>5889</v>
      </c>
      <c r="B10606">
        <v>40983</v>
      </c>
      <c r="C10606" t="s">
        <v>10823</v>
      </c>
      <c r="D10606" t="s">
        <v>5700</v>
      </c>
      <c r="E10606" s="285">
        <v>3956.24</v>
      </c>
      <c r="F10606" s="284"/>
      <c r="G10606" s="284">
        <f t="shared" si="165"/>
        <v>3956.24</v>
      </c>
    </row>
    <row r="10607" spans="1:7" x14ac:dyDescent="0.25">
      <c r="A10607" s="261" t="s">
        <v>5889</v>
      </c>
      <c r="B10607">
        <v>44497</v>
      </c>
      <c r="C10607" t="s">
        <v>10824</v>
      </c>
      <c r="D10607" t="s">
        <v>5699</v>
      </c>
      <c r="E10607" s="285">
        <v>22.55</v>
      </c>
      <c r="F10607" s="284"/>
      <c r="G10607" s="284">
        <f t="shared" si="165"/>
        <v>22.55</v>
      </c>
    </row>
    <row r="10608" spans="1:7" x14ac:dyDescent="0.25">
      <c r="A10608" s="261" t="s">
        <v>5889</v>
      </c>
      <c r="B10608">
        <v>2437</v>
      </c>
      <c r="C10608" t="s">
        <v>10825</v>
      </c>
      <c r="D10608" t="s">
        <v>5699</v>
      </c>
      <c r="E10608" s="285">
        <v>31.07</v>
      </c>
      <c r="F10608" s="284"/>
      <c r="G10608" s="284">
        <f t="shared" si="165"/>
        <v>31.07</v>
      </c>
    </row>
    <row r="10609" spans="1:7" x14ac:dyDescent="0.25">
      <c r="A10609" s="261" t="s">
        <v>5889</v>
      </c>
      <c r="B10609">
        <v>40921</v>
      </c>
      <c r="C10609" t="s">
        <v>10826</v>
      </c>
      <c r="D10609" t="s">
        <v>5700</v>
      </c>
      <c r="E10609" s="285">
        <v>5450.81</v>
      </c>
      <c r="F10609" s="284"/>
      <c r="G10609" s="284">
        <f t="shared" si="165"/>
        <v>5450.81</v>
      </c>
    </row>
    <row r="10610" spans="1:7" x14ac:dyDescent="0.25">
      <c r="A10610" s="261" t="s">
        <v>5889</v>
      </c>
      <c r="B10610">
        <v>14252</v>
      </c>
      <c r="C10610" t="s">
        <v>10827</v>
      </c>
      <c r="D10610" t="s">
        <v>5694</v>
      </c>
      <c r="E10610" s="285">
        <v>2812.58</v>
      </c>
      <c r="F10610" s="284"/>
      <c r="G10610" s="284">
        <f t="shared" si="165"/>
        <v>2812.58</v>
      </c>
    </row>
    <row r="10611" spans="1:7" x14ac:dyDescent="0.25">
      <c r="A10611" s="261" t="s">
        <v>5889</v>
      </c>
      <c r="B10611">
        <v>730</v>
      </c>
      <c r="C10611" t="s">
        <v>10828</v>
      </c>
      <c r="D10611" t="s">
        <v>5694</v>
      </c>
      <c r="E10611" s="285">
        <v>7514.68</v>
      </c>
      <c r="F10611" s="284"/>
      <c r="G10611" s="284">
        <f t="shared" si="165"/>
        <v>7514.68</v>
      </c>
    </row>
    <row r="10612" spans="1:7" x14ac:dyDescent="0.25">
      <c r="A10612" s="261" t="s">
        <v>5889</v>
      </c>
      <c r="B10612">
        <v>723</v>
      </c>
      <c r="C10612" t="s">
        <v>10829</v>
      </c>
      <c r="D10612" t="s">
        <v>5694</v>
      </c>
      <c r="E10612" s="285">
        <v>3735.06</v>
      </c>
      <c r="F10612" s="284"/>
      <c r="G10612" s="284">
        <f t="shared" si="165"/>
        <v>3735.06</v>
      </c>
    </row>
    <row r="10613" spans="1:7" x14ac:dyDescent="0.25">
      <c r="A10613" s="261" t="s">
        <v>5889</v>
      </c>
      <c r="B10613">
        <v>36502</v>
      </c>
      <c r="C10613" t="s">
        <v>10830</v>
      </c>
      <c r="D10613" t="s">
        <v>5694</v>
      </c>
      <c r="E10613" s="285">
        <v>3510.51</v>
      </c>
      <c r="F10613" s="284"/>
      <c r="G10613" s="284">
        <f t="shared" si="165"/>
        <v>3510.51</v>
      </c>
    </row>
    <row r="10614" spans="1:7" x14ac:dyDescent="0.25">
      <c r="A10614" s="261" t="s">
        <v>5889</v>
      </c>
      <c r="B10614">
        <v>36503</v>
      </c>
      <c r="C10614" t="s">
        <v>10831</v>
      </c>
      <c r="D10614" t="s">
        <v>5694</v>
      </c>
      <c r="E10614" s="285">
        <v>4328.88</v>
      </c>
      <c r="F10614" s="284"/>
      <c r="G10614" s="284">
        <f t="shared" si="165"/>
        <v>4328.88</v>
      </c>
    </row>
    <row r="10615" spans="1:7" x14ac:dyDescent="0.25">
      <c r="A10615" s="261" t="s">
        <v>5889</v>
      </c>
      <c r="B10615">
        <v>4090</v>
      </c>
      <c r="C10615" t="s">
        <v>10832</v>
      </c>
      <c r="D10615" t="s">
        <v>5694</v>
      </c>
      <c r="E10615" s="285">
        <v>1132000</v>
      </c>
      <c r="F10615" s="284"/>
      <c r="G10615" s="284">
        <f t="shared" si="165"/>
        <v>1132000</v>
      </c>
    </row>
    <row r="10616" spans="1:7" x14ac:dyDescent="0.25">
      <c r="A10616" s="261" t="s">
        <v>5889</v>
      </c>
      <c r="B10616">
        <v>13227</v>
      </c>
      <c r="C10616" t="s">
        <v>10833</v>
      </c>
      <c r="D10616" t="s">
        <v>5694</v>
      </c>
      <c r="E10616" s="285">
        <v>1406651.16</v>
      </c>
      <c r="F10616" s="284"/>
      <c r="G10616" s="284">
        <f t="shared" si="165"/>
        <v>1406651.16</v>
      </c>
    </row>
    <row r="10617" spans="1:7" x14ac:dyDescent="0.25">
      <c r="A10617" s="261" t="s">
        <v>5889</v>
      </c>
      <c r="B10617">
        <v>10597</v>
      </c>
      <c r="C10617" t="s">
        <v>10834</v>
      </c>
      <c r="D10617" t="s">
        <v>5694</v>
      </c>
      <c r="E10617" s="285">
        <v>1480681.8</v>
      </c>
      <c r="F10617" s="284"/>
      <c r="G10617" s="284">
        <f t="shared" si="165"/>
        <v>1480681.8</v>
      </c>
    </row>
    <row r="10618" spans="1:7" x14ac:dyDescent="0.25">
      <c r="A10618" s="261" t="s">
        <v>5889</v>
      </c>
      <c r="B10618">
        <v>39628</v>
      </c>
      <c r="C10618" t="s">
        <v>10835</v>
      </c>
      <c r="D10618" t="s">
        <v>5694</v>
      </c>
      <c r="E10618" s="285">
        <v>4176.5</v>
      </c>
      <c r="F10618" s="284"/>
      <c r="G10618" s="284">
        <f t="shared" si="165"/>
        <v>4176.5</v>
      </c>
    </row>
    <row r="10619" spans="1:7" x14ac:dyDescent="0.25">
      <c r="A10619" s="261" t="s">
        <v>5889</v>
      </c>
      <c r="B10619">
        <v>39404</v>
      </c>
      <c r="C10619" t="s">
        <v>10836</v>
      </c>
      <c r="D10619" t="s">
        <v>5694</v>
      </c>
      <c r="E10619" s="285">
        <v>2070.9899999999998</v>
      </c>
      <c r="F10619" s="284"/>
      <c r="G10619" s="284">
        <f t="shared" si="165"/>
        <v>2070.9899999999998</v>
      </c>
    </row>
    <row r="10620" spans="1:7" x14ac:dyDescent="0.25">
      <c r="A10620" s="261" t="s">
        <v>5889</v>
      </c>
      <c r="B10620">
        <v>39402</v>
      </c>
      <c r="C10620" t="s">
        <v>10837</v>
      </c>
      <c r="D10620" t="s">
        <v>5694</v>
      </c>
      <c r="E10620" s="285">
        <v>1706.1</v>
      </c>
      <c r="F10620" s="284"/>
      <c r="G10620" s="284">
        <f t="shared" si="165"/>
        <v>1706.1</v>
      </c>
    </row>
    <row r="10621" spans="1:7" x14ac:dyDescent="0.25">
      <c r="A10621" s="261" t="s">
        <v>5889</v>
      </c>
      <c r="B10621">
        <v>39403</v>
      </c>
      <c r="C10621" t="s">
        <v>10838</v>
      </c>
      <c r="D10621" t="s">
        <v>5694</v>
      </c>
      <c r="E10621" s="285">
        <v>1668.99</v>
      </c>
      <c r="F10621" s="284"/>
      <c r="G10621" s="284">
        <f t="shared" si="165"/>
        <v>1668.99</v>
      </c>
    </row>
    <row r="10622" spans="1:7" x14ac:dyDescent="0.25">
      <c r="A10622" s="261" t="s">
        <v>5889</v>
      </c>
      <c r="B10622">
        <v>4093</v>
      </c>
      <c r="C10622" t="s">
        <v>10839</v>
      </c>
      <c r="D10622" t="s">
        <v>5699</v>
      </c>
      <c r="E10622" s="285">
        <v>17.53</v>
      </c>
      <c r="F10622" s="284"/>
      <c r="G10622" s="284">
        <f t="shared" si="165"/>
        <v>17.53</v>
      </c>
    </row>
    <row r="10623" spans="1:7" x14ac:dyDescent="0.25">
      <c r="A10623" s="261" t="s">
        <v>5889</v>
      </c>
      <c r="B10623">
        <v>10512</v>
      </c>
      <c r="C10623" t="s">
        <v>10840</v>
      </c>
      <c r="D10623" t="s">
        <v>5700</v>
      </c>
      <c r="E10623" s="285">
        <v>3075.56</v>
      </c>
      <c r="F10623" s="284"/>
      <c r="G10623" s="284">
        <f t="shared" si="165"/>
        <v>3075.56</v>
      </c>
    </row>
    <row r="10624" spans="1:7" x14ac:dyDescent="0.25">
      <c r="A10624" s="261" t="s">
        <v>5889</v>
      </c>
      <c r="B10624">
        <v>4243</v>
      </c>
      <c r="C10624" t="s">
        <v>10841</v>
      </c>
      <c r="D10624" t="s">
        <v>5699</v>
      </c>
      <c r="E10624" s="285">
        <v>29.68</v>
      </c>
      <c r="F10624" s="284"/>
      <c r="G10624" s="284">
        <f t="shared" si="165"/>
        <v>29.68</v>
      </c>
    </row>
    <row r="10625" spans="1:7" x14ac:dyDescent="0.25">
      <c r="A10625" s="261" t="s">
        <v>5889</v>
      </c>
      <c r="B10625">
        <v>20020</v>
      </c>
      <c r="C10625" t="s">
        <v>10842</v>
      </c>
      <c r="D10625" t="s">
        <v>5699</v>
      </c>
      <c r="E10625" s="285">
        <v>18.21</v>
      </c>
      <c r="F10625" s="284"/>
      <c r="G10625" s="284">
        <f t="shared" si="165"/>
        <v>18.21</v>
      </c>
    </row>
    <row r="10626" spans="1:7" x14ac:dyDescent="0.25">
      <c r="A10626" s="261" t="s">
        <v>5889</v>
      </c>
      <c r="B10626">
        <v>41038</v>
      </c>
      <c r="C10626" t="s">
        <v>10843</v>
      </c>
      <c r="D10626" t="s">
        <v>5700</v>
      </c>
      <c r="E10626" s="285">
        <v>3196.14</v>
      </c>
      <c r="F10626" s="284"/>
      <c r="G10626" s="284">
        <f t="shared" si="165"/>
        <v>3196.14</v>
      </c>
    </row>
    <row r="10627" spans="1:7" x14ac:dyDescent="0.25">
      <c r="A10627" s="261" t="s">
        <v>5889</v>
      </c>
      <c r="B10627">
        <v>4094</v>
      </c>
      <c r="C10627" t="s">
        <v>10844</v>
      </c>
      <c r="D10627" t="s">
        <v>5699</v>
      </c>
      <c r="E10627" s="285">
        <v>21.8</v>
      </c>
      <c r="F10627" s="284"/>
      <c r="G10627" s="284">
        <f t="shared" ref="G10627:G10690" si="166">E10627-F10627</f>
        <v>21.8</v>
      </c>
    </row>
    <row r="10628" spans="1:7" x14ac:dyDescent="0.25">
      <c r="A10628" s="261" t="s">
        <v>5889</v>
      </c>
      <c r="B10628">
        <v>40988</v>
      </c>
      <c r="C10628" t="s">
        <v>10845</v>
      </c>
      <c r="D10628" t="s">
        <v>5700</v>
      </c>
      <c r="E10628" s="285">
        <v>3825.45</v>
      </c>
      <c r="F10628" s="284"/>
      <c r="G10628" s="284">
        <f t="shared" si="166"/>
        <v>3825.45</v>
      </c>
    </row>
    <row r="10629" spans="1:7" x14ac:dyDescent="0.25">
      <c r="A10629" s="261" t="s">
        <v>5889</v>
      </c>
      <c r="B10629">
        <v>4095</v>
      </c>
      <c r="C10629" t="s">
        <v>10846</v>
      </c>
      <c r="D10629" t="s">
        <v>5699</v>
      </c>
      <c r="E10629" s="285">
        <v>15.57</v>
      </c>
      <c r="F10629" s="284"/>
      <c r="G10629" s="284">
        <f t="shared" si="166"/>
        <v>15.57</v>
      </c>
    </row>
    <row r="10630" spans="1:7" x14ac:dyDescent="0.25">
      <c r="A10630" s="261" t="s">
        <v>5889</v>
      </c>
      <c r="B10630">
        <v>40990</v>
      </c>
      <c r="C10630" t="s">
        <v>10847</v>
      </c>
      <c r="D10630" t="s">
        <v>5700</v>
      </c>
      <c r="E10630" s="285">
        <v>2731.71</v>
      </c>
      <c r="F10630" s="284"/>
      <c r="G10630" s="284">
        <f t="shared" si="166"/>
        <v>2731.71</v>
      </c>
    </row>
    <row r="10631" spans="1:7" x14ac:dyDescent="0.25">
      <c r="A10631" s="261" t="s">
        <v>5889</v>
      </c>
      <c r="B10631">
        <v>4096</v>
      </c>
      <c r="C10631" t="s">
        <v>10848</v>
      </c>
      <c r="D10631" t="s">
        <v>5699</v>
      </c>
      <c r="E10631" s="285">
        <v>21.14</v>
      </c>
      <c r="F10631" s="284"/>
      <c r="G10631" s="284">
        <f t="shared" si="166"/>
        <v>21.14</v>
      </c>
    </row>
    <row r="10632" spans="1:7" x14ac:dyDescent="0.25">
      <c r="A10632" s="261" t="s">
        <v>5889</v>
      </c>
      <c r="B10632">
        <v>40992</v>
      </c>
      <c r="C10632" t="s">
        <v>10849</v>
      </c>
      <c r="D10632" t="s">
        <v>5700</v>
      </c>
      <c r="E10632" s="285">
        <v>3711.42</v>
      </c>
      <c r="F10632" s="284"/>
      <c r="G10632" s="284">
        <f t="shared" si="166"/>
        <v>3711.42</v>
      </c>
    </row>
    <row r="10633" spans="1:7" x14ac:dyDescent="0.25">
      <c r="A10633" s="261" t="s">
        <v>5889</v>
      </c>
      <c r="B10633">
        <v>4114</v>
      </c>
      <c r="C10633" t="s">
        <v>10850</v>
      </c>
      <c r="D10633" t="s">
        <v>5694</v>
      </c>
      <c r="E10633" s="285">
        <v>79.040000000000006</v>
      </c>
      <c r="F10633" s="284"/>
      <c r="G10633" s="284">
        <f t="shared" si="166"/>
        <v>79.040000000000006</v>
      </c>
    </row>
    <row r="10634" spans="1:7" x14ac:dyDescent="0.25">
      <c r="A10634" s="261" t="s">
        <v>5889</v>
      </c>
      <c r="B10634">
        <v>36797</v>
      </c>
      <c r="C10634" t="s">
        <v>10851</v>
      </c>
      <c r="D10634" t="s">
        <v>5694</v>
      </c>
      <c r="E10634" s="285">
        <v>70.38</v>
      </c>
      <c r="F10634" s="284"/>
      <c r="G10634" s="284">
        <f t="shared" si="166"/>
        <v>70.38</v>
      </c>
    </row>
    <row r="10635" spans="1:7" x14ac:dyDescent="0.25">
      <c r="A10635" s="261" t="s">
        <v>5889</v>
      </c>
      <c r="B10635">
        <v>4107</v>
      </c>
      <c r="C10635" t="s">
        <v>10852</v>
      </c>
      <c r="D10635" t="s">
        <v>5694</v>
      </c>
      <c r="E10635" s="285">
        <v>66.36</v>
      </c>
      <c r="F10635" s="284"/>
      <c r="G10635" s="284">
        <f t="shared" si="166"/>
        <v>66.36</v>
      </c>
    </row>
    <row r="10636" spans="1:7" x14ac:dyDescent="0.25">
      <c r="A10636" s="261" t="s">
        <v>5889</v>
      </c>
      <c r="B10636">
        <v>4102</v>
      </c>
      <c r="C10636" t="s">
        <v>10853</v>
      </c>
      <c r="D10636" t="s">
        <v>5694</v>
      </c>
      <c r="E10636" s="285">
        <v>81</v>
      </c>
      <c r="F10636" s="284"/>
      <c r="G10636" s="284">
        <f t="shared" si="166"/>
        <v>81</v>
      </c>
    </row>
    <row r="10637" spans="1:7" x14ac:dyDescent="0.25">
      <c r="A10637" s="261" t="s">
        <v>5889</v>
      </c>
      <c r="B10637">
        <v>36799</v>
      </c>
      <c r="C10637" t="s">
        <v>10854</v>
      </c>
      <c r="D10637" t="s">
        <v>5694</v>
      </c>
      <c r="E10637" s="285">
        <v>68.31</v>
      </c>
      <c r="F10637" s="284"/>
      <c r="G10637" s="284">
        <f t="shared" si="166"/>
        <v>68.31</v>
      </c>
    </row>
    <row r="10638" spans="1:7" x14ac:dyDescent="0.25">
      <c r="A10638" s="261" t="s">
        <v>5889</v>
      </c>
      <c r="B10638">
        <v>2747</v>
      </c>
      <c r="C10638" t="s">
        <v>10855</v>
      </c>
      <c r="D10638" t="s">
        <v>5695</v>
      </c>
      <c r="E10638" s="285">
        <v>47.89</v>
      </c>
      <c r="F10638" s="284"/>
      <c r="G10638" s="284">
        <f t="shared" si="166"/>
        <v>47.89</v>
      </c>
    </row>
    <row r="10639" spans="1:7" x14ac:dyDescent="0.25">
      <c r="A10639" s="261" t="s">
        <v>5889</v>
      </c>
      <c r="B10639">
        <v>21138</v>
      </c>
      <c r="C10639" t="s">
        <v>10856</v>
      </c>
      <c r="D10639" t="s">
        <v>5695</v>
      </c>
      <c r="E10639" s="285">
        <v>15.18</v>
      </c>
      <c r="F10639" s="284"/>
      <c r="G10639" s="284">
        <f t="shared" si="166"/>
        <v>15.18</v>
      </c>
    </row>
    <row r="10640" spans="1:7" x14ac:dyDescent="0.25">
      <c r="A10640" s="261" t="s">
        <v>5889</v>
      </c>
      <c r="B10640">
        <v>10826</v>
      </c>
      <c r="C10640" t="s">
        <v>10857</v>
      </c>
      <c r="D10640" t="s">
        <v>5694</v>
      </c>
      <c r="E10640" s="285">
        <v>57.47</v>
      </c>
      <c r="F10640" s="284"/>
      <c r="G10640" s="284">
        <f t="shared" si="166"/>
        <v>57.47</v>
      </c>
    </row>
    <row r="10641" spans="1:7" x14ac:dyDescent="0.25">
      <c r="A10641" s="261" t="s">
        <v>5889</v>
      </c>
      <c r="B10641">
        <v>365</v>
      </c>
      <c r="C10641" t="s">
        <v>10858</v>
      </c>
      <c r="D10641" t="s">
        <v>5694</v>
      </c>
      <c r="E10641" s="285">
        <v>35.630000000000003</v>
      </c>
      <c r="F10641" s="284"/>
      <c r="G10641" s="284">
        <f t="shared" si="166"/>
        <v>35.630000000000003</v>
      </c>
    </row>
    <row r="10642" spans="1:7" x14ac:dyDescent="0.25">
      <c r="A10642" s="261" t="s">
        <v>5889</v>
      </c>
      <c r="B10642">
        <v>38639</v>
      </c>
      <c r="C10642" t="s">
        <v>10859</v>
      </c>
      <c r="D10642" t="s">
        <v>5694</v>
      </c>
      <c r="E10642" s="285">
        <v>137.93</v>
      </c>
      <c r="F10642" s="284"/>
      <c r="G10642" s="284">
        <f t="shared" si="166"/>
        <v>137.93</v>
      </c>
    </row>
    <row r="10643" spans="1:7" x14ac:dyDescent="0.25">
      <c r="A10643" s="261" t="s">
        <v>5889</v>
      </c>
      <c r="B10643">
        <v>38640</v>
      </c>
      <c r="C10643" t="s">
        <v>10860</v>
      </c>
      <c r="D10643" t="s">
        <v>5694</v>
      </c>
      <c r="E10643" s="285">
        <v>2.06</v>
      </c>
      <c r="F10643" s="284"/>
      <c r="G10643" s="284">
        <f t="shared" si="166"/>
        <v>2.06</v>
      </c>
    </row>
    <row r="10644" spans="1:7" x14ac:dyDescent="0.25">
      <c r="A10644" s="261" t="s">
        <v>5889</v>
      </c>
      <c r="B10644">
        <v>358</v>
      </c>
      <c r="C10644" t="s">
        <v>10861</v>
      </c>
      <c r="D10644" t="s">
        <v>5694</v>
      </c>
      <c r="E10644" s="285">
        <v>42.52</v>
      </c>
      <c r="F10644" s="284"/>
      <c r="G10644" s="284">
        <f t="shared" si="166"/>
        <v>42.52</v>
      </c>
    </row>
    <row r="10645" spans="1:7" x14ac:dyDescent="0.25">
      <c r="A10645" s="261" t="s">
        <v>5889</v>
      </c>
      <c r="B10645">
        <v>359</v>
      </c>
      <c r="C10645" t="s">
        <v>10862</v>
      </c>
      <c r="D10645" t="s">
        <v>5694</v>
      </c>
      <c r="E10645" s="285">
        <v>87.35</v>
      </c>
      <c r="F10645" s="284"/>
      <c r="G10645" s="284">
        <f t="shared" si="166"/>
        <v>87.35</v>
      </c>
    </row>
    <row r="10646" spans="1:7" x14ac:dyDescent="0.25">
      <c r="A10646" s="261" t="s">
        <v>5889</v>
      </c>
      <c r="B10646">
        <v>38641</v>
      </c>
      <c r="C10646" t="s">
        <v>10863</v>
      </c>
      <c r="D10646" t="s">
        <v>5694</v>
      </c>
      <c r="E10646" s="285">
        <v>86.2</v>
      </c>
      <c r="F10646" s="284"/>
      <c r="G10646" s="284">
        <f t="shared" si="166"/>
        <v>86.2</v>
      </c>
    </row>
    <row r="10647" spans="1:7" x14ac:dyDescent="0.25">
      <c r="A10647" s="261" t="s">
        <v>5889</v>
      </c>
      <c r="B10647">
        <v>360</v>
      </c>
      <c r="C10647" t="s">
        <v>10864</v>
      </c>
      <c r="D10647" t="s">
        <v>5694</v>
      </c>
      <c r="E10647" s="285">
        <v>2</v>
      </c>
      <c r="F10647" s="284"/>
      <c r="G10647" s="284">
        <f t="shared" si="166"/>
        <v>2</v>
      </c>
    </row>
    <row r="10648" spans="1:7" x14ac:dyDescent="0.25">
      <c r="A10648" s="261" t="s">
        <v>5889</v>
      </c>
      <c r="B10648">
        <v>42430</v>
      </c>
      <c r="C10648" t="s">
        <v>10865</v>
      </c>
      <c r="D10648" t="s">
        <v>5694</v>
      </c>
      <c r="E10648" s="285">
        <v>6434.22</v>
      </c>
      <c r="F10648" s="284"/>
      <c r="G10648" s="284">
        <f t="shared" si="166"/>
        <v>6434.22</v>
      </c>
    </row>
    <row r="10649" spans="1:7" x14ac:dyDescent="0.25">
      <c r="A10649" s="261" t="s">
        <v>5889</v>
      </c>
      <c r="B10649">
        <v>4209</v>
      </c>
      <c r="C10649" t="s">
        <v>10866</v>
      </c>
      <c r="D10649" t="s">
        <v>5694</v>
      </c>
      <c r="E10649" s="285">
        <v>20.85</v>
      </c>
      <c r="F10649" s="284"/>
      <c r="G10649" s="284">
        <f t="shared" si="166"/>
        <v>20.85</v>
      </c>
    </row>
    <row r="10650" spans="1:7" x14ac:dyDescent="0.25">
      <c r="A10650" s="261" t="s">
        <v>5889</v>
      </c>
      <c r="B10650">
        <v>4180</v>
      </c>
      <c r="C10650" t="s">
        <v>10867</v>
      </c>
      <c r="D10650" t="s">
        <v>5694</v>
      </c>
      <c r="E10650" s="285">
        <v>15.69</v>
      </c>
      <c r="F10650" s="284"/>
      <c r="G10650" s="284">
        <f t="shared" si="166"/>
        <v>15.69</v>
      </c>
    </row>
    <row r="10651" spans="1:7" x14ac:dyDescent="0.25">
      <c r="A10651" s="261" t="s">
        <v>5889</v>
      </c>
      <c r="B10651">
        <v>4177</v>
      </c>
      <c r="C10651" t="s">
        <v>10868</v>
      </c>
      <c r="D10651" t="s">
        <v>5694</v>
      </c>
      <c r="E10651" s="285">
        <v>5.21</v>
      </c>
      <c r="F10651" s="284"/>
      <c r="G10651" s="284">
        <f t="shared" si="166"/>
        <v>5.21</v>
      </c>
    </row>
    <row r="10652" spans="1:7" x14ac:dyDescent="0.25">
      <c r="A10652" s="261" t="s">
        <v>5889</v>
      </c>
      <c r="B10652">
        <v>4179</v>
      </c>
      <c r="C10652" t="s">
        <v>10869</v>
      </c>
      <c r="D10652" t="s">
        <v>5694</v>
      </c>
      <c r="E10652" s="285">
        <v>10.66</v>
      </c>
      <c r="F10652" s="284"/>
      <c r="G10652" s="284">
        <f t="shared" si="166"/>
        <v>10.66</v>
      </c>
    </row>
    <row r="10653" spans="1:7" x14ac:dyDescent="0.25">
      <c r="A10653" s="261" t="s">
        <v>5889</v>
      </c>
      <c r="B10653">
        <v>4208</v>
      </c>
      <c r="C10653" t="s">
        <v>10870</v>
      </c>
      <c r="D10653" t="s">
        <v>5694</v>
      </c>
      <c r="E10653" s="285">
        <v>49.63</v>
      </c>
      <c r="F10653" s="284"/>
      <c r="G10653" s="284">
        <f t="shared" si="166"/>
        <v>49.63</v>
      </c>
    </row>
    <row r="10654" spans="1:7" x14ac:dyDescent="0.25">
      <c r="A10654" s="261" t="s">
        <v>5889</v>
      </c>
      <c r="B10654">
        <v>4181</v>
      </c>
      <c r="C10654" t="s">
        <v>10871</v>
      </c>
      <c r="D10654" t="s">
        <v>5694</v>
      </c>
      <c r="E10654" s="285">
        <v>32.42</v>
      </c>
      <c r="F10654" s="284"/>
      <c r="G10654" s="284">
        <f t="shared" si="166"/>
        <v>32.42</v>
      </c>
    </row>
    <row r="10655" spans="1:7" x14ac:dyDescent="0.25">
      <c r="A10655" s="261" t="s">
        <v>5889</v>
      </c>
      <c r="B10655">
        <v>4178</v>
      </c>
      <c r="C10655" t="s">
        <v>10872</v>
      </c>
      <c r="D10655" t="s">
        <v>5694</v>
      </c>
      <c r="E10655" s="285">
        <v>7.22</v>
      </c>
      <c r="F10655" s="284"/>
      <c r="G10655" s="284">
        <f t="shared" si="166"/>
        <v>7.22</v>
      </c>
    </row>
    <row r="10656" spans="1:7" x14ac:dyDescent="0.25">
      <c r="A10656" s="261" t="s">
        <v>5889</v>
      </c>
      <c r="B10656">
        <v>4182</v>
      </c>
      <c r="C10656" t="s">
        <v>10873</v>
      </c>
      <c r="D10656" t="s">
        <v>5694</v>
      </c>
      <c r="E10656" s="285">
        <v>80.73</v>
      </c>
      <c r="F10656" s="284"/>
      <c r="G10656" s="284">
        <f t="shared" si="166"/>
        <v>80.73</v>
      </c>
    </row>
    <row r="10657" spans="1:7" x14ac:dyDescent="0.25">
      <c r="A10657" s="261" t="s">
        <v>5889</v>
      </c>
      <c r="B10657">
        <v>4183</v>
      </c>
      <c r="C10657" t="s">
        <v>10874</v>
      </c>
      <c r="D10657" t="s">
        <v>5694</v>
      </c>
      <c r="E10657" s="285">
        <v>129.97</v>
      </c>
      <c r="F10657" s="284"/>
      <c r="G10657" s="284">
        <f t="shared" si="166"/>
        <v>129.97</v>
      </c>
    </row>
    <row r="10658" spans="1:7" x14ac:dyDescent="0.25">
      <c r="A10658" s="261" t="s">
        <v>5889</v>
      </c>
      <c r="B10658">
        <v>4184</v>
      </c>
      <c r="C10658" t="s">
        <v>10875</v>
      </c>
      <c r="D10658" t="s">
        <v>5694</v>
      </c>
      <c r="E10658" s="285">
        <v>286.91000000000003</v>
      </c>
      <c r="F10658" s="284"/>
      <c r="G10658" s="284">
        <f t="shared" si="166"/>
        <v>286.91000000000003</v>
      </c>
    </row>
    <row r="10659" spans="1:7" x14ac:dyDescent="0.25">
      <c r="A10659" s="261" t="s">
        <v>5889</v>
      </c>
      <c r="B10659">
        <v>4185</v>
      </c>
      <c r="C10659" t="s">
        <v>10876</v>
      </c>
      <c r="D10659" t="s">
        <v>5694</v>
      </c>
      <c r="E10659" s="285">
        <v>476.71</v>
      </c>
      <c r="F10659" s="284"/>
      <c r="G10659" s="284">
        <f t="shared" si="166"/>
        <v>476.71</v>
      </c>
    </row>
    <row r="10660" spans="1:7" x14ac:dyDescent="0.25">
      <c r="A10660" s="261" t="s">
        <v>5889</v>
      </c>
      <c r="B10660">
        <v>4205</v>
      </c>
      <c r="C10660" t="s">
        <v>10877</v>
      </c>
      <c r="D10660" t="s">
        <v>5694</v>
      </c>
      <c r="E10660" s="285">
        <v>27.53</v>
      </c>
      <c r="F10660" s="284"/>
      <c r="G10660" s="284">
        <f t="shared" si="166"/>
        <v>27.53</v>
      </c>
    </row>
    <row r="10661" spans="1:7" x14ac:dyDescent="0.25">
      <c r="A10661" s="261" t="s">
        <v>5889</v>
      </c>
      <c r="B10661">
        <v>4192</v>
      </c>
      <c r="C10661" t="s">
        <v>10878</v>
      </c>
      <c r="D10661" t="s">
        <v>5694</v>
      </c>
      <c r="E10661" s="285">
        <v>27.53</v>
      </c>
      <c r="F10661" s="284"/>
      <c r="G10661" s="284">
        <f t="shared" si="166"/>
        <v>27.53</v>
      </c>
    </row>
    <row r="10662" spans="1:7" x14ac:dyDescent="0.25">
      <c r="A10662" s="261" t="s">
        <v>5889</v>
      </c>
      <c r="B10662">
        <v>4191</v>
      </c>
      <c r="C10662" t="s">
        <v>10879</v>
      </c>
      <c r="D10662" t="s">
        <v>5694</v>
      </c>
      <c r="E10662" s="285">
        <v>27.53</v>
      </c>
      <c r="F10662" s="284"/>
      <c r="G10662" s="284">
        <f t="shared" si="166"/>
        <v>27.53</v>
      </c>
    </row>
    <row r="10663" spans="1:7" x14ac:dyDescent="0.25">
      <c r="A10663" s="261" t="s">
        <v>5889</v>
      </c>
      <c r="B10663">
        <v>4207</v>
      </c>
      <c r="C10663" t="s">
        <v>10880</v>
      </c>
      <c r="D10663" t="s">
        <v>5694</v>
      </c>
      <c r="E10663" s="285">
        <v>22.15</v>
      </c>
      <c r="F10663" s="284"/>
      <c r="G10663" s="284">
        <f t="shared" si="166"/>
        <v>22.15</v>
      </c>
    </row>
    <row r="10664" spans="1:7" x14ac:dyDescent="0.25">
      <c r="A10664" s="261" t="s">
        <v>5889</v>
      </c>
      <c r="B10664">
        <v>4206</v>
      </c>
      <c r="C10664" t="s">
        <v>10881</v>
      </c>
      <c r="D10664" t="s">
        <v>5694</v>
      </c>
      <c r="E10664" s="285">
        <v>21.51</v>
      </c>
      <c r="F10664" s="284"/>
      <c r="G10664" s="284">
        <f t="shared" si="166"/>
        <v>21.51</v>
      </c>
    </row>
    <row r="10665" spans="1:7" x14ac:dyDescent="0.25">
      <c r="A10665" s="261" t="s">
        <v>5889</v>
      </c>
      <c r="B10665">
        <v>4190</v>
      </c>
      <c r="C10665" t="s">
        <v>10882</v>
      </c>
      <c r="D10665" t="s">
        <v>5694</v>
      </c>
      <c r="E10665" s="285">
        <v>21.51</v>
      </c>
      <c r="F10665" s="284"/>
      <c r="G10665" s="284">
        <f t="shared" si="166"/>
        <v>21.51</v>
      </c>
    </row>
    <row r="10666" spans="1:7" x14ac:dyDescent="0.25">
      <c r="A10666" s="261" t="s">
        <v>5889</v>
      </c>
      <c r="B10666">
        <v>4186</v>
      </c>
      <c r="C10666" t="s">
        <v>10883</v>
      </c>
      <c r="D10666" t="s">
        <v>5694</v>
      </c>
      <c r="E10666" s="285">
        <v>6.36</v>
      </c>
      <c r="F10666" s="284"/>
      <c r="G10666" s="284">
        <f t="shared" si="166"/>
        <v>6.36</v>
      </c>
    </row>
    <row r="10667" spans="1:7" x14ac:dyDescent="0.25">
      <c r="A10667" s="261" t="s">
        <v>5889</v>
      </c>
      <c r="B10667">
        <v>4188</v>
      </c>
      <c r="C10667" t="s">
        <v>10884</v>
      </c>
      <c r="D10667" t="s">
        <v>5694</v>
      </c>
      <c r="E10667" s="285">
        <v>12.98</v>
      </c>
      <c r="F10667" s="284"/>
      <c r="G10667" s="284">
        <f t="shared" si="166"/>
        <v>12.98</v>
      </c>
    </row>
    <row r="10668" spans="1:7" x14ac:dyDescent="0.25">
      <c r="A10668" s="261" t="s">
        <v>5889</v>
      </c>
      <c r="B10668">
        <v>4189</v>
      </c>
      <c r="C10668" t="s">
        <v>10885</v>
      </c>
      <c r="D10668" t="s">
        <v>5694</v>
      </c>
      <c r="E10668" s="285">
        <v>12.98</v>
      </c>
      <c r="F10668" s="284"/>
      <c r="G10668" s="284">
        <f t="shared" si="166"/>
        <v>12.98</v>
      </c>
    </row>
    <row r="10669" spans="1:7" x14ac:dyDescent="0.25">
      <c r="A10669" s="261" t="s">
        <v>5889</v>
      </c>
      <c r="B10669">
        <v>4197</v>
      </c>
      <c r="C10669" t="s">
        <v>10886</v>
      </c>
      <c r="D10669" t="s">
        <v>5694</v>
      </c>
      <c r="E10669" s="285">
        <v>68.739999999999995</v>
      </c>
      <c r="F10669" s="284"/>
      <c r="G10669" s="284">
        <f t="shared" si="166"/>
        <v>68.739999999999995</v>
      </c>
    </row>
    <row r="10670" spans="1:7" x14ac:dyDescent="0.25">
      <c r="A10670" s="261" t="s">
        <v>5889</v>
      </c>
      <c r="B10670">
        <v>4194</v>
      </c>
      <c r="C10670" t="s">
        <v>10887</v>
      </c>
      <c r="D10670" t="s">
        <v>5694</v>
      </c>
      <c r="E10670" s="285">
        <v>41.54</v>
      </c>
      <c r="F10670" s="284"/>
      <c r="G10670" s="284">
        <f t="shared" si="166"/>
        <v>41.54</v>
      </c>
    </row>
    <row r="10671" spans="1:7" x14ac:dyDescent="0.25">
      <c r="A10671" s="261" t="s">
        <v>5889</v>
      </c>
      <c r="B10671">
        <v>4193</v>
      </c>
      <c r="C10671" t="s">
        <v>10888</v>
      </c>
      <c r="D10671" t="s">
        <v>5694</v>
      </c>
      <c r="E10671" s="285">
        <v>41.54</v>
      </c>
      <c r="F10671" s="284"/>
      <c r="G10671" s="284">
        <f t="shared" si="166"/>
        <v>41.54</v>
      </c>
    </row>
    <row r="10672" spans="1:7" x14ac:dyDescent="0.25">
      <c r="A10672" s="261" t="s">
        <v>5889</v>
      </c>
      <c r="B10672">
        <v>4204</v>
      </c>
      <c r="C10672" t="s">
        <v>10889</v>
      </c>
      <c r="D10672" t="s">
        <v>5694</v>
      </c>
      <c r="E10672" s="285">
        <v>41.54</v>
      </c>
      <c r="F10672" s="284"/>
      <c r="G10672" s="284">
        <f t="shared" si="166"/>
        <v>41.54</v>
      </c>
    </row>
    <row r="10673" spans="1:7" x14ac:dyDescent="0.25">
      <c r="A10673" s="261" t="s">
        <v>5889</v>
      </c>
      <c r="B10673">
        <v>4187</v>
      </c>
      <c r="C10673" t="s">
        <v>10890</v>
      </c>
      <c r="D10673" t="s">
        <v>5694</v>
      </c>
      <c r="E10673" s="285">
        <v>8.2799999999999994</v>
      </c>
      <c r="F10673" s="284"/>
      <c r="G10673" s="284">
        <f t="shared" si="166"/>
        <v>8.2799999999999994</v>
      </c>
    </row>
    <row r="10674" spans="1:7" x14ac:dyDescent="0.25">
      <c r="A10674" s="261" t="s">
        <v>5889</v>
      </c>
      <c r="B10674">
        <v>4202</v>
      </c>
      <c r="C10674" t="s">
        <v>10891</v>
      </c>
      <c r="D10674" t="s">
        <v>5694</v>
      </c>
      <c r="E10674" s="285">
        <v>125.54</v>
      </c>
      <c r="F10674" s="284"/>
      <c r="G10674" s="284">
        <f t="shared" si="166"/>
        <v>125.54</v>
      </c>
    </row>
    <row r="10675" spans="1:7" x14ac:dyDescent="0.25">
      <c r="A10675" s="261" t="s">
        <v>5889</v>
      </c>
      <c r="B10675">
        <v>4203</v>
      </c>
      <c r="C10675" t="s">
        <v>10892</v>
      </c>
      <c r="D10675" t="s">
        <v>5694</v>
      </c>
      <c r="E10675" s="285">
        <v>110.87</v>
      </c>
      <c r="F10675" s="284"/>
      <c r="G10675" s="284">
        <f t="shared" si="166"/>
        <v>110.87</v>
      </c>
    </row>
    <row r="10676" spans="1:7" x14ac:dyDescent="0.25">
      <c r="A10676" s="261" t="s">
        <v>5889</v>
      </c>
      <c r="B10676">
        <v>40368</v>
      </c>
      <c r="C10676" t="s">
        <v>10893</v>
      </c>
      <c r="D10676" t="s">
        <v>5694</v>
      </c>
      <c r="E10676" s="285">
        <v>114.56</v>
      </c>
      <c r="F10676" s="284"/>
      <c r="G10676" s="284">
        <f t="shared" si="166"/>
        <v>114.56</v>
      </c>
    </row>
    <row r="10677" spans="1:7" x14ac:dyDescent="0.25">
      <c r="A10677" s="261" t="s">
        <v>5889</v>
      </c>
      <c r="B10677">
        <v>40365</v>
      </c>
      <c r="C10677" t="s">
        <v>10894</v>
      </c>
      <c r="D10677" t="s">
        <v>5694</v>
      </c>
      <c r="E10677" s="285">
        <v>77.290000000000006</v>
      </c>
      <c r="F10677" s="284"/>
      <c r="G10677" s="284">
        <f t="shared" si="166"/>
        <v>77.290000000000006</v>
      </c>
    </row>
    <row r="10678" spans="1:7" x14ac:dyDescent="0.25">
      <c r="A10678" s="261" t="s">
        <v>5889</v>
      </c>
      <c r="B10678">
        <v>40356</v>
      </c>
      <c r="C10678" t="s">
        <v>10895</v>
      </c>
      <c r="D10678" t="s">
        <v>5694</v>
      </c>
      <c r="E10678" s="285">
        <v>26.4</v>
      </c>
      <c r="F10678" s="284"/>
      <c r="G10678" s="284">
        <f t="shared" si="166"/>
        <v>26.4</v>
      </c>
    </row>
    <row r="10679" spans="1:7" x14ac:dyDescent="0.25">
      <c r="A10679" s="261" t="s">
        <v>5889</v>
      </c>
      <c r="B10679">
        <v>40362</v>
      </c>
      <c r="C10679" t="s">
        <v>10896</v>
      </c>
      <c r="D10679" t="s">
        <v>5694</v>
      </c>
      <c r="E10679" s="285">
        <v>51.19</v>
      </c>
      <c r="F10679" s="284"/>
      <c r="G10679" s="284">
        <f t="shared" si="166"/>
        <v>51.19</v>
      </c>
    </row>
    <row r="10680" spans="1:7" x14ac:dyDescent="0.25">
      <c r="A10680" s="261" t="s">
        <v>5889</v>
      </c>
      <c r="B10680">
        <v>40374</v>
      </c>
      <c r="C10680" t="s">
        <v>10897</v>
      </c>
      <c r="D10680" t="s">
        <v>5694</v>
      </c>
      <c r="E10680" s="285">
        <v>299.39999999999998</v>
      </c>
      <c r="F10680" s="284"/>
      <c r="G10680" s="284">
        <f t="shared" si="166"/>
        <v>299.39999999999998</v>
      </c>
    </row>
    <row r="10681" spans="1:7" x14ac:dyDescent="0.25">
      <c r="A10681" s="261" t="s">
        <v>5889</v>
      </c>
      <c r="B10681">
        <v>40371</v>
      </c>
      <c r="C10681" t="s">
        <v>10898</v>
      </c>
      <c r="D10681" t="s">
        <v>5694</v>
      </c>
      <c r="E10681" s="285">
        <v>188.47</v>
      </c>
      <c r="F10681" s="284"/>
      <c r="G10681" s="284">
        <f t="shared" si="166"/>
        <v>188.47</v>
      </c>
    </row>
    <row r="10682" spans="1:7" x14ac:dyDescent="0.25">
      <c r="A10682" s="261" t="s">
        <v>5889</v>
      </c>
      <c r="B10682">
        <v>40359</v>
      </c>
      <c r="C10682" t="s">
        <v>10899</v>
      </c>
      <c r="D10682" t="s">
        <v>5694</v>
      </c>
      <c r="E10682" s="285">
        <v>34.11</v>
      </c>
      <c r="F10682" s="284"/>
      <c r="G10682" s="284">
        <f t="shared" si="166"/>
        <v>34.11</v>
      </c>
    </row>
    <row r="10683" spans="1:7" x14ac:dyDescent="0.25">
      <c r="A10683" s="261" t="s">
        <v>5889</v>
      </c>
      <c r="B10683">
        <v>7595</v>
      </c>
      <c r="C10683" t="s">
        <v>10900</v>
      </c>
      <c r="D10683" t="s">
        <v>5699</v>
      </c>
      <c r="E10683" s="285">
        <v>15.08</v>
      </c>
      <c r="F10683" s="284"/>
      <c r="G10683" s="284">
        <f t="shared" si="166"/>
        <v>15.08</v>
      </c>
    </row>
    <row r="10684" spans="1:7" x14ac:dyDescent="0.25">
      <c r="A10684" s="261" t="s">
        <v>5889</v>
      </c>
      <c r="B10684">
        <v>41094</v>
      </c>
      <c r="C10684" t="s">
        <v>10901</v>
      </c>
      <c r="D10684" t="s">
        <v>5700</v>
      </c>
      <c r="E10684" s="285">
        <v>2645.11</v>
      </c>
      <c r="F10684" s="284"/>
      <c r="G10684" s="284">
        <f t="shared" si="166"/>
        <v>2645.11</v>
      </c>
    </row>
    <row r="10685" spans="1:7" x14ac:dyDescent="0.25">
      <c r="A10685" s="261" t="s">
        <v>5889</v>
      </c>
      <c r="B10685">
        <v>39609</v>
      </c>
      <c r="C10685" t="s">
        <v>10902</v>
      </c>
      <c r="D10685" t="s">
        <v>5694</v>
      </c>
      <c r="E10685" s="285">
        <v>60238.6</v>
      </c>
      <c r="F10685" s="284"/>
      <c r="G10685" s="284">
        <f t="shared" si="166"/>
        <v>60238.6</v>
      </c>
    </row>
    <row r="10686" spans="1:7" x14ac:dyDescent="0.25">
      <c r="A10686" s="261" t="s">
        <v>5889</v>
      </c>
      <c r="B10686">
        <v>39610</v>
      </c>
      <c r="C10686" t="s">
        <v>10903</v>
      </c>
      <c r="D10686" t="s">
        <v>5694</v>
      </c>
      <c r="E10686" s="285">
        <v>87929.57</v>
      </c>
      <c r="F10686" s="284"/>
      <c r="G10686" s="284">
        <f t="shared" si="166"/>
        <v>87929.57</v>
      </c>
    </row>
    <row r="10687" spans="1:7" x14ac:dyDescent="0.25">
      <c r="A10687" s="261" t="s">
        <v>5889</v>
      </c>
      <c r="B10687">
        <v>39611</v>
      </c>
      <c r="C10687" t="s">
        <v>10904</v>
      </c>
      <c r="D10687" t="s">
        <v>5694</v>
      </c>
      <c r="E10687" s="285">
        <v>106409.17</v>
      </c>
      <c r="F10687" s="284"/>
      <c r="G10687" s="284">
        <f t="shared" si="166"/>
        <v>106409.17</v>
      </c>
    </row>
    <row r="10688" spans="1:7" x14ac:dyDescent="0.25">
      <c r="A10688" s="261" t="s">
        <v>5889</v>
      </c>
      <c r="B10688">
        <v>39612</v>
      </c>
      <c r="C10688" t="s">
        <v>10905</v>
      </c>
      <c r="D10688" t="s">
        <v>5694</v>
      </c>
      <c r="E10688" s="285">
        <v>166692.35999999999</v>
      </c>
      <c r="F10688" s="284"/>
      <c r="G10688" s="284">
        <f t="shared" si="166"/>
        <v>166692.35999999999</v>
      </c>
    </row>
    <row r="10689" spans="1:7" x14ac:dyDescent="0.25">
      <c r="A10689" s="261" t="s">
        <v>5889</v>
      </c>
      <c r="B10689">
        <v>39608</v>
      </c>
      <c r="C10689" t="s">
        <v>10906</v>
      </c>
      <c r="D10689" t="s">
        <v>5694</v>
      </c>
      <c r="E10689" s="285">
        <v>48166.15</v>
      </c>
      <c r="F10689" s="284"/>
      <c r="G10689" s="284">
        <f t="shared" si="166"/>
        <v>48166.15</v>
      </c>
    </row>
    <row r="10690" spans="1:7" x14ac:dyDescent="0.25">
      <c r="A10690" s="261" t="s">
        <v>5889</v>
      </c>
      <c r="B10690">
        <v>38175</v>
      </c>
      <c r="C10690" t="s">
        <v>10907</v>
      </c>
      <c r="D10690" t="s">
        <v>5694</v>
      </c>
      <c r="E10690" s="285">
        <v>5.03</v>
      </c>
      <c r="F10690" s="284"/>
      <c r="G10690" s="284">
        <f t="shared" si="166"/>
        <v>5.03</v>
      </c>
    </row>
    <row r="10691" spans="1:7" x14ac:dyDescent="0.25">
      <c r="A10691" s="261" t="s">
        <v>5889</v>
      </c>
      <c r="B10691">
        <v>38176</v>
      </c>
      <c r="C10691" t="s">
        <v>10908</v>
      </c>
      <c r="D10691" t="s">
        <v>5694</v>
      </c>
      <c r="E10691" s="285">
        <v>14.81</v>
      </c>
      <c r="F10691" s="284"/>
      <c r="G10691" s="284">
        <f t="shared" ref="G10691:G10754" si="167">E10691-F10691</f>
        <v>14.81</v>
      </c>
    </row>
    <row r="10692" spans="1:7" x14ac:dyDescent="0.25">
      <c r="A10692" s="261" t="s">
        <v>5889</v>
      </c>
      <c r="B10692">
        <v>36152</v>
      </c>
      <c r="C10692" t="s">
        <v>10909</v>
      </c>
      <c r="D10692" t="s">
        <v>5694</v>
      </c>
      <c r="E10692" s="285">
        <v>6.73</v>
      </c>
      <c r="F10692" s="284"/>
      <c r="G10692" s="284">
        <f t="shared" si="167"/>
        <v>6.73</v>
      </c>
    </row>
    <row r="10693" spans="1:7" x14ac:dyDescent="0.25">
      <c r="A10693" s="261" t="s">
        <v>5889</v>
      </c>
      <c r="B10693">
        <v>4221</v>
      </c>
      <c r="C10693" t="s">
        <v>10910</v>
      </c>
      <c r="D10693" t="s">
        <v>5697</v>
      </c>
      <c r="E10693" s="285">
        <v>5.9</v>
      </c>
      <c r="F10693" s="284"/>
      <c r="G10693" s="284">
        <f t="shared" si="167"/>
        <v>5.9</v>
      </c>
    </row>
    <row r="10694" spans="1:7" x14ac:dyDescent="0.25">
      <c r="A10694" s="261" t="s">
        <v>5889</v>
      </c>
      <c r="B10694">
        <v>4227</v>
      </c>
      <c r="C10694" t="s">
        <v>10911</v>
      </c>
      <c r="D10694" t="s">
        <v>5697</v>
      </c>
      <c r="E10694" s="285">
        <v>27.51</v>
      </c>
      <c r="F10694" s="284"/>
      <c r="G10694" s="284">
        <f t="shared" si="167"/>
        <v>27.51</v>
      </c>
    </row>
    <row r="10695" spans="1:7" x14ac:dyDescent="0.25">
      <c r="A10695" s="261" t="s">
        <v>5889</v>
      </c>
      <c r="B10695">
        <v>38170</v>
      </c>
      <c r="C10695" t="s">
        <v>10912</v>
      </c>
      <c r="D10695" t="s">
        <v>5694</v>
      </c>
      <c r="E10695" s="285">
        <v>22.01</v>
      </c>
      <c r="F10695" s="284"/>
      <c r="G10695" s="284">
        <f t="shared" si="167"/>
        <v>22.01</v>
      </c>
    </row>
    <row r="10696" spans="1:7" x14ac:dyDescent="0.25">
      <c r="A10696" s="261" t="s">
        <v>5889</v>
      </c>
      <c r="B10696">
        <v>4252</v>
      </c>
      <c r="C10696" t="s">
        <v>10913</v>
      </c>
      <c r="D10696" t="s">
        <v>5699</v>
      </c>
      <c r="E10696" s="285">
        <v>28.07</v>
      </c>
      <c r="F10696" s="284"/>
      <c r="G10696" s="284">
        <f t="shared" si="167"/>
        <v>28.07</v>
      </c>
    </row>
    <row r="10697" spans="1:7" x14ac:dyDescent="0.25">
      <c r="A10697" s="261" t="s">
        <v>5889</v>
      </c>
      <c r="B10697">
        <v>40980</v>
      </c>
      <c r="C10697" t="s">
        <v>10914</v>
      </c>
      <c r="D10697" t="s">
        <v>5700</v>
      </c>
      <c r="E10697" s="285">
        <v>4923.6499999999996</v>
      </c>
      <c r="F10697" s="284"/>
      <c r="G10697" s="284">
        <f t="shared" si="167"/>
        <v>4923.6499999999996</v>
      </c>
    </row>
    <row r="10698" spans="1:7" x14ac:dyDescent="0.25">
      <c r="A10698" s="261" t="s">
        <v>5889</v>
      </c>
      <c r="B10698">
        <v>41031</v>
      </c>
      <c r="C10698" t="s">
        <v>10915</v>
      </c>
      <c r="D10698" t="s">
        <v>5700</v>
      </c>
      <c r="E10698" s="285">
        <v>5207.43</v>
      </c>
      <c r="F10698" s="284"/>
      <c r="G10698" s="284">
        <f t="shared" si="167"/>
        <v>5207.43</v>
      </c>
    </row>
    <row r="10699" spans="1:7" x14ac:dyDescent="0.25">
      <c r="A10699" s="261" t="s">
        <v>5889</v>
      </c>
      <c r="B10699">
        <v>37666</v>
      </c>
      <c r="C10699" t="s">
        <v>10916</v>
      </c>
      <c r="D10699" t="s">
        <v>5699</v>
      </c>
      <c r="E10699" s="285">
        <v>24.55</v>
      </c>
      <c r="F10699" s="284"/>
      <c r="G10699" s="284">
        <f t="shared" si="167"/>
        <v>24.55</v>
      </c>
    </row>
    <row r="10700" spans="1:7" x14ac:dyDescent="0.25">
      <c r="A10700" s="261" t="s">
        <v>5889</v>
      </c>
      <c r="B10700">
        <v>40986</v>
      </c>
      <c r="C10700" t="s">
        <v>10917</v>
      </c>
      <c r="D10700" t="s">
        <v>5700</v>
      </c>
      <c r="E10700" s="285">
        <v>4307.8900000000003</v>
      </c>
      <c r="F10700" s="284"/>
      <c r="G10700" s="284">
        <f t="shared" si="167"/>
        <v>4307.8900000000003</v>
      </c>
    </row>
    <row r="10701" spans="1:7" x14ac:dyDescent="0.25">
      <c r="A10701" s="261" t="s">
        <v>5889</v>
      </c>
      <c r="B10701">
        <v>4250</v>
      </c>
      <c r="C10701" t="s">
        <v>10918</v>
      </c>
      <c r="D10701" t="s">
        <v>5699</v>
      </c>
      <c r="E10701" s="285">
        <v>18.39</v>
      </c>
      <c r="F10701" s="284"/>
      <c r="G10701" s="284">
        <f t="shared" si="167"/>
        <v>18.39</v>
      </c>
    </row>
    <row r="10702" spans="1:7" x14ac:dyDescent="0.25">
      <c r="A10702" s="261" t="s">
        <v>5889</v>
      </c>
      <c r="B10702">
        <v>40978</v>
      </c>
      <c r="C10702" t="s">
        <v>10919</v>
      </c>
      <c r="D10702" t="s">
        <v>5700</v>
      </c>
      <c r="E10702" s="285">
        <v>3229.3</v>
      </c>
      <c r="F10702" s="284"/>
      <c r="G10702" s="284">
        <f t="shared" si="167"/>
        <v>3229.3</v>
      </c>
    </row>
    <row r="10703" spans="1:7" x14ac:dyDescent="0.25">
      <c r="A10703" s="261" t="s">
        <v>5889</v>
      </c>
      <c r="B10703">
        <v>44501</v>
      </c>
      <c r="C10703" t="s">
        <v>10920</v>
      </c>
      <c r="D10703" t="s">
        <v>5699</v>
      </c>
      <c r="E10703" s="285">
        <v>29.68</v>
      </c>
      <c r="F10703" s="284"/>
      <c r="G10703" s="284">
        <f t="shared" si="167"/>
        <v>29.68</v>
      </c>
    </row>
    <row r="10704" spans="1:7" x14ac:dyDescent="0.25">
      <c r="A10704" s="261" t="s">
        <v>5889</v>
      </c>
      <c r="B10704">
        <v>41043</v>
      </c>
      <c r="C10704" t="s">
        <v>10921</v>
      </c>
      <c r="D10704" t="s">
        <v>5700</v>
      </c>
      <c r="E10704" s="285">
        <v>5207.43</v>
      </c>
      <c r="F10704" s="284"/>
      <c r="G10704" s="284">
        <f t="shared" si="167"/>
        <v>5207.43</v>
      </c>
    </row>
    <row r="10705" spans="1:7" x14ac:dyDescent="0.25">
      <c r="A10705" s="261" t="s">
        <v>5889</v>
      </c>
      <c r="B10705">
        <v>4234</v>
      </c>
      <c r="C10705" t="s">
        <v>10922</v>
      </c>
      <c r="D10705" t="s">
        <v>5699</v>
      </c>
      <c r="E10705" s="285">
        <v>26.82</v>
      </c>
      <c r="F10705" s="284"/>
      <c r="G10705" s="284">
        <f t="shared" si="167"/>
        <v>26.82</v>
      </c>
    </row>
    <row r="10706" spans="1:7" x14ac:dyDescent="0.25">
      <c r="A10706" s="261" t="s">
        <v>5889</v>
      </c>
      <c r="B10706">
        <v>40987</v>
      </c>
      <c r="C10706" t="s">
        <v>10923</v>
      </c>
      <c r="D10706" t="s">
        <v>5700</v>
      </c>
      <c r="E10706" s="285">
        <v>4704.9399999999996</v>
      </c>
      <c r="F10706" s="284"/>
      <c r="G10706" s="284">
        <f t="shared" si="167"/>
        <v>4704.9399999999996</v>
      </c>
    </row>
    <row r="10707" spans="1:7" x14ac:dyDescent="0.25">
      <c r="A10707" s="261" t="s">
        <v>5889</v>
      </c>
      <c r="B10707">
        <v>4253</v>
      </c>
      <c r="C10707" t="s">
        <v>10924</v>
      </c>
      <c r="D10707" t="s">
        <v>5699</v>
      </c>
      <c r="E10707" s="285">
        <v>24.55</v>
      </c>
      <c r="F10707" s="284"/>
      <c r="G10707" s="284">
        <f t="shared" si="167"/>
        <v>24.55</v>
      </c>
    </row>
    <row r="10708" spans="1:7" x14ac:dyDescent="0.25">
      <c r="A10708" s="261" t="s">
        <v>5889</v>
      </c>
      <c r="B10708">
        <v>40981</v>
      </c>
      <c r="C10708" t="s">
        <v>10925</v>
      </c>
      <c r="D10708" t="s">
        <v>5700</v>
      </c>
      <c r="E10708" s="285">
        <v>4307.8900000000003</v>
      </c>
      <c r="F10708" s="284"/>
      <c r="G10708" s="284">
        <f t="shared" si="167"/>
        <v>4307.8900000000003</v>
      </c>
    </row>
    <row r="10709" spans="1:7" x14ac:dyDescent="0.25">
      <c r="A10709" s="261" t="s">
        <v>5889</v>
      </c>
      <c r="B10709">
        <v>4254</v>
      </c>
      <c r="C10709" t="s">
        <v>10926</v>
      </c>
      <c r="D10709" t="s">
        <v>5699</v>
      </c>
      <c r="E10709" s="285">
        <v>39.380000000000003</v>
      </c>
      <c r="F10709" s="284"/>
      <c r="G10709" s="284">
        <f t="shared" si="167"/>
        <v>39.380000000000003</v>
      </c>
    </row>
    <row r="10710" spans="1:7" x14ac:dyDescent="0.25">
      <c r="A10710" s="261" t="s">
        <v>5889</v>
      </c>
      <c r="B10710">
        <v>41036</v>
      </c>
      <c r="C10710" t="s">
        <v>10927</v>
      </c>
      <c r="D10710" t="s">
        <v>5700</v>
      </c>
      <c r="E10710" s="285">
        <v>6907.24</v>
      </c>
      <c r="F10710" s="284"/>
      <c r="G10710" s="284">
        <f t="shared" si="167"/>
        <v>6907.24</v>
      </c>
    </row>
    <row r="10711" spans="1:7" x14ac:dyDescent="0.25">
      <c r="A10711" s="261" t="s">
        <v>5889</v>
      </c>
      <c r="B10711">
        <v>4251</v>
      </c>
      <c r="C10711" t="s">
        <v>10928</v>
      </c>
      <c r="D10711" t="s">
        <v>5699</v>
      </c>
      <c r="E10711" s="285">
        <v>24.09</v>
      </c>
      <c r="F10711" s="284"/>
      <c r="G10711" s="284">
        <f t="shared" si="167"/>
        <v>24.09</v>
      </c>
    </row>
    <row r="10712" spans="1:7" x14ac:dyDescent="0.25">
      <c r="A10712" s="261" t="s">
        <v>5889</v>
      </c>
      <c r="B10712">
        <v>40979</v>
      </c>
      <c r="C10712" t="s">
        <v>10929</v>
      </c>
      <c r="D10712" t="s">
        <v>5700</v>
      </c>
      <c r="E10712" s="285">
        <v>4228.9399999999996</v>
      </c>
      <c r="F10712" s="284"/>
      <c r="G10712" s="284">
        <f t="shared" si="167"/>
        <v>4228.9399999999996</v>
      </c>
    </row>
    <row r="10713" spans="1:7" x14ac:dyDescent="0.25">
      <c r="A10713" s="261" t="s">
        <v>5889</v>
      </c>
      <c r="B10713">
        <v>4230</v>
      </c>
      <c r="C10713" t="s">
        <v>10930</v>
      </c>
      <c r="D10713" t="s">
        <v>5699</v>
      </c>
      <c r="E10713" s="285">
        <v>28.82</v>
      </c>
      <c r="F10713" s="284"/>
      <c r="G10713" s="284">
        <f t="shared" si="167"/>
        <v>28.82</v>
      </c>
    </row>
    <row r="10714" spans="1:7" x14ac:dyDescent="0.25">
      <c r="A10714" s="261" t="s">
        <v>5889</v>
      </c>
      <c r="B10714">
        <v>40998</v>
      </c>
      <c r="C10714" t="s">
        <v>10931</v>
      </c>
      <c r="D10714" t="s">
        <v>5700</v>
      </c>
      <c r="E10714" s="285">
        <v>5057.21</v>
      </c>
      <c r="F10714" s="284"/>
      <c r="G10714" s="284">
        <f t="shared" si="167"/>
        <v>5057.21</v>
      </c>
    </row>
    <row r="10715" spans="1:7" x14ac:dyDescent="0.25">
      <c r="A10715" s="261" t="s">
        <v>5889</v>
      </c>
      <c r="B10715">
        <v>4257</v>
      </c>
      <c r="C10715" t="s">
        <v>10932</v>
      </c>
      <c r="D10715" t="s">
        <v>5699</v>
      </c>
      <c r="E10715" s="285">
        <v>23.78</v>
      </c>
      <c r="F10715" s="284"/>
      <c r="G10715" s="284">
        <f t="shared" si="167"/>
        <v>23.78</v>
      </c>
    </row>
    <row r="10716" spans="1:7" x14ac:dyDescent="0.25">
      <c r="A10716" s="261" t="s">
        <v>5889</v>
      </c>
      <c r="B10716">
        <v>40982</v>
      </c>
      <c r="C10716" t="s">
        <v>10933</v>
      </c>
      <c r="D10716" t="s">
        <v>5700</v>
      </c>
      <c r="E10716" s="285">
        <v>4173.4399999999996</v>
      </c>
      <c r="F10716" s="284"/>
      <c r="G10716" s="284">
        <f t="shared" si="167"/>
        <v>4173.4399999999996</v>
      </c>
    </row>
    <row r="10717" spans="1:7" x14ac:dyDescent="0.25">
      <c r="A10717" s="261" t="s">
        <v>5889</v>
      </c>
      <c r="B10717">
        <v>4240</v>
      </c>
      <c r="C10717" t="s">
        <v>10934</v>
      </c>
      <c r="D10717" t="s">
        <v>5699</v>
      </c>
      <c r="E10717" s="285">
        <v>40.270000000000003</v>
      </c>
      <c r="F10717" s="284"/>
      <c r="G10717" s="284">
        <f t="shared" si="167"/>
        <v>40.270000000000003</v>
      </c>
    </row>
    <row r="10718" spans="1:7" x14ac:dyDescent="0.25">
      <c r="A10718" s="261" t="s">
        <v>5889</v>
      </c>
      <c r="B10718">
        <v>41026</v>
      </c>
      <c r="C10718" t="s">
        <v>10935</v>
      </c>
      <c r="D10718" t="s">
        <v>5700</v>
      </c>
      <c r="E10718" s="285">
        <v>7066.22</v>
      </c>
      <c r="F10718" s="284"/>
      <c r="G10718" s="284">
        <f t="shared" si="167"/>
        <v>7066.22</v>
      </c>
    </row>
    <row r="10719" spans="1:7" x14ac:dyDescent="0.25">
      <c r="A10719" s="261" t="s">
        <v>5889</v>
      </c>
      <c r="B10719">
        <v>4239</v>
      </c>
      <c r="C10719" t="s">
        <v>10936</v>
      </c>
      <c r="D10719" t="s">
        <v>5699</v>
      </c>
      <c r="E10719" s="285">
        <v>40.270000000000003</v>
      </c>
      <c r="F10719" s="284"/>
      <c r="G10719" s="284">
        <f t="shared" si="167"/>
        <v>40.270000000000003</v>
      </c>
    </row>
    <row r="10720" spans="1:7" x14ac:dyDescent="0.25">
      <c r="A10720" s="261" t="s">
        <v>5889</v>
      </c>
      <c r="B10720">
        <v>41024</v>
      </c>
      <c r="C10720" t="s">
        <v>10937</v>
      </c>
      <c r="D10720" t="s">
        <v>5700</v>
      </c>
      <c r="E10720" s="285">
        <v>7066.22</v>
      </c>
      <c r="F10720" s="284"/>
      <c r="G10720" s="284">
        <f t="shared" si="167"/>
        <v>7066.22</v>
      </c>
    </row>
    <row r="10721" spans="1:7" x14ac:dyDescent="0.25">
      <c r="A10721" s="261" t="s">
        <v>5889</v>
      </c>
      <c r="B10721">
        <v>4248</v>
      </c>
      <c r="C10721" t="s">
        <v>10938</v>
      </c>
      <c r="D10721" t="s">
        <v>5699</v>
      </c>
      <c r="E10721" s="285">
        <v>29.68</v>
      </c>
      <c r="F10721" s="284"/>
      <c r="G10721" s="284">
        <f t="shared" si="167"/>
        <v>29.68</v>
      </c>
    </row>
    <row r="10722" spans="1:7" x14ac:dyDescent="0.25">
      <c r="A10722" s="261" t="s">
        <v>5889</v>
      </c>
      <c r="B10722">
        <v>41033</v>
      </c>
      <c r="C10722" t="s">
        <v>10939</v>
      </c>
      <c r="D10722" t="s">
        <v>5700</v>
      </c>
      <c r="E10722" s="285">
        <v>5207.43</v>
      </c>
      <c r="F10722" s="284"/>
      <c r="G10722" s="284">
        <f t="shared" si="167"/>
        <v>5207.43</v>
      </c>
    </row>
    <row r="10723" spans="1:7" x14ac:dyDescent="0.25">
      <c r="A10723" s="261" t="s">
        <v>5889</v>
      </c>
      <c r="B10723">
        <v>44500</v>
      </c>
      <c r="C10723" t="s">
        <v>10940</v>
      </c>
      <c r="D10723" t="s">
        <v>5699</v>
      </c>
      <c r="E10723" s="285">
        <v>29.68</v>
      </c>
      <c r="F10723" s="284"/>
      <c r="G10723" s="284">
        <f t="shared" si="167"/>
        <v>29.68</v>
      </c>
    </row>
    <row r="10724" spans="1:7" x14ac:dyDescent="0.25">
      <c r="A10724" s="261" t="s">
        <v>5889</v>
      </c>
      <c r="B10724">
        <v>41040</v>
      </c>
      <c r="C10724" t="s">
        <v>10941</v>
      </c>
      <c r="D10724" t="s">
        <v>5700</v>
      </c>
      <c r="E10724" s="285">
        <v>5207.43</v>
      </c>
      <c r="F10724" s="284"/>
      <c r="G10724" s="284">
        <f t="shared" si="167"/>
        <v>5207.43</v>
      </c>
    </row>
    <row r="10725" spans="1:7" x14ac:dyDescent="0.25">
      <c r="A10725" s="261" t="s">
        <v>5889</v>
      </c>
      <c r="B10725">
        <v>4238</v>
      </c>
      <c r="C10725" t="s">
        <v>10942</v>
      </c>
      <c r="D10725" t="s">
        <v>5699</v>
      </c>
      <c r="E10725" s="285">
        <v>24.22</v>
      </c>
      <c r="F10725" s="284"/>
      <c r="G10725" s="284">
        <f t="shared" si="167"/>
        <v>24.22</v>
      </c>
    </row>
    <row r="10726" spans="1:7" x14ac:dyDescent="0.25">
      <c r="A10726" s="261" t="s">
        <v>5889</v>
      </c>
      <c r="B10726">
        <v>41012</v>
      </c>
      <c r="C10726" t="s">
        <v>10943</v>
      </c>
      <c r="D10726" t="s">
        <v>5700</v>
      </c>
      <c r="E10726" s="285">
        <v>4251.46</v>
      </c>
      <c r="F10726" s="284"/>
      <c r="G10726" s="284">
        <f t="shared" si="167"/>
        <v>4251.46</v>
      </c>
    </row>
    <row r="10727" spans="1:7" x14ac:dyDescent="0.25">
      <c r="A10727" s="261" t="s">
        <v>5889</v>
      </c>
      <c r="B10727">
        <v>4233</v>
      </c>
      <c r="C10727" t="s">
        <v>10944</v>
      </c>
      <c r="D10727" t="s">
        <v>5699</v>
      </c>
      <c r="E10727" s="285">
        <v>40.270000000000003</v>
      </c>
      <c r="F10727" s="284"/>
      <c r="G10727" s="284">
        <f t="shared" si="167"/>
        <v>40.270000000000003</v>
      </c>
    </row>
    <row r="10728" spans="1:7" x14ac:dyDescent="0.25">
      <c r="A10728" s="261" t="s">
        <v>5889</v>
      </c>
      <c r="B10728">
        <v>41001</v>
      </c>
      <c r="C10728" t="s">
        <v>10945</v>
      </c>
      <c r="D10728" t="s">
        <v>5700</v>
      </c>
      <c r="E10728" s="285">
        <v>7066.22</v>
      </c>
      <c r="F10728" s="284"/>
      <c r="G10728" s="284">
        <f t="shared" si="167"/>
        <v>7066.22</v>
      </c>
    </row>
    <row r="10729" spans="1:7" x14ac:dyDescent="0.25">
      <c r="A10729" s="261" t="s">
        <v>5889</v>
      </c>
      <c r="B10729">
        <v>2</v>
      </c>
      <c r="C10729" t="s">
        <v>10946</v>
      </c>
      <c r="D10729" t="s">
        <v>5698</v>
      </c>
      <c r="E10729" s="285">
        <v>20.27</v>
      </c>
      <c r="F10729" s="284"/>
      <c r="G10729" s="284">
        <f t="shared" si="167"/>
        <v>20.27</v>
      </c>
    </row>
    <row r="10730" spans="1:7" x14ac:dyDescent="0.25">
      <c r="A10730" s="261" t="s">
        <v>5889</v>
      </c>
      <c r="B10730">
        <v>36517</v>
      </c>
      <c r="C10730" t="s">
        <v>10947</v>
      </c>
      <c r="D10730" t="s">
        <v>5694</v>
      </c>
      <c r="E10730" s="285">
        <v>577200</v>
      </c>
      <c r="F10730" s="284"/>
      <c r="G10730" s="284">
        <f t="shared" si="167"/>
        <v>577200</v>
      </c>
    </row>
    <row r="10731" spans="1:7" x14ac:dyDescent="0.25">
      <c r="A10731" s="261" t="s">
        <v>5889</v>
      </c>
      <c r="B10731">
        <v>4262</v>
      </c>
      <c r="C10731" t="s">
        <v>10948</v>
      </c>
      <c r="D10731" t="s">
        <v>5694</v>
      </c>
      <c r="E10731" s="285">
        <v>650000</v>
      </c>
      <c r="F10731" s="284"/>
      <c r="G10731" s="284">
        <f t="shared" si="167"/>
        <v>650000</v>
      </c>
    </row>
    <row r="10732" spans="1:7" x14ac:dyDescent="0.25">
      <c r="A10732" s="261" t="s">
        <v>5889</v>
      </c>
      <c r="B10732">
        <v>4263</v>
      </c>
      <c r="C10732" t="s">
        <v>10949</v>
      </c>
      <c r="D10732" t="s">
        <v>5694</v>
      </c>
      <c r="E10732" s="285">
        <v>901333.29</v>
      </c>
      <c r="F10732" s="284"/>
      <c r="G10732" s="284">
        <f t="shared" si="167"/>
        <v>901333.29</v>
      </c>
    </row>
    <row r="10733" spans="1:7" x14ac:dyDescent="0.25">
      <c r="A10733" s="261" t="s">
        <v>5889</v>
      </c>
      <c r="B10733">
        <v>36518</v>
      </c>
      <c r="C10733" t="s">
        <v>10950</v>
      </c>
      <c r="D10733" t="s">
        <v>5694</v>
      </c>
      <c r="E10733" s="285">
        <v>1026133.29</v>
      </c>
      <c r="F10733" s="284"/>
      <c r="G10733" s="284">
        <f t="shared" si="167"/>
        <v>1026133.29</v>
      </c>
    </row>
    <row r="10734" spans="1:7" x14ac:dyDescent="0.25">
      <c r="A10734" s="261" t="s">
        <v>5889</v>
      </c>
      <c r="B10734">
        <v>14221</v>
      </c>
      <c r="C10734" t="s">
        <v>10951</v>
      </c>
      <c r="D10734" t="s">
        <v>5694</v>
      </c>
      <c r="E10734" s="285">
        <v>598866.64</v>
      </c>
      <c r="F10734" s="284"/>
      <c r="G10734" s="284">
        <f t="shared" si="167"/>
        <v>598866.64</v>
      </c>
    </row>
    <row r="10735" spans="1:7" x14ac:dyDescent="0.25">
      <c r="A10735" s="261" t="s">
        <v>5889</v>
      </c>
      <c r="B10735">
        <v>38402</v>
      </c>
      <c r="C10735" t="s">
        <v>10952</v>
      </c>
      <c r="D10735" t="s">
        <v>5694</v>
      </c>
      <c r="E10735" s="285">
        <v>11.42</v>
      </c>
      <c r="F10735" s="284"/>
      <c r="G10735" s="284">
        <f t="shared" si="167"/>
        <v>11.42</v>
      </c>
    </row>
    <row r="10736" spans="1:7" x14ac:dyDescent="0.25">
      <c r="A10736" s="261" t="s">
        <v>5889</v>
      </c>
      <c r="B10736">
        <v>3412</v>
      </c>
      <c r="C10736" t="s">
        <v>10953</v>
      </c>
      <c r="D10736" t="s">
        <v>5701</v>
      </c>
      <c r="E10736" s="285">
        <v>32.54</v>
      </c>
      <c r="F10736" s="284"/>
      <c r="G10736" s="284">
        <f t="shared" si="167"/>
        <v>32.54</v>
      </c>
    </row>
    <row r="10737" spans="1:7" x14ac:dyDescent="0.25">
      <c r="A10737" s="261" t="s">
        <v>5889</v>
      </c>
      <c r="B10737">
        <v>3413</v>
      </c>
      <c r="C10737" t="s">
        <v>10954</v>
      </c>
      <c r="D10737" t="s">
        <v>5701</v>
      </c>
      <c r="E10737" s="285">
        <v>73.260000000000005</v>
      </c>
      <c r="F10737" s="284"/>
      <c r="G10737" s="284">
        <f t="shared" si="167"/>
        <v>73.260000000000005</v>
      </c>
    </row>
    <row r="10738" spans="1:7" x14ac:dyDescent="0.25">
      <c r="A10738" s="261" t="s">
        <v>5889</v>
      </c>
      <c r="B10738">
        <v>39744</v>
      </c>
      <c r="C10738" t="s">
        <v>10955</v>
      </c>
      <c r="D10738" t="s">
        <v>5701</v>
      </c>
      <c r="E10738" s="285">
        <v>56.88</v>
      </c>
      <c r="F10738" s="284"/>
      <c r="G10738" s="284">
        <f t="shared" si="167"/>
        <v>56.88</v>
      </c>
    </row>
    <row r="10739" spans="1:7" x14ac:dyDescent="0.25">
      <c r="A10739" s="261" t="s">
        <v>5889</v>
      </c>
      <c r="B10739">
        <v>39745</v>
      </c>
      <c r="C10739" t="s">
        <v>10956</v>
      </c>
      <c r="D10739" t="s">
        <v>5701</v>
      </c>
      <c r="E10739" s="285">
        <v>120.05</v>
      </c>
      <c r="F10739" s="284"/>
      <c r="G10739" s="284">
        <f t="shared" si="167"/>
        <v>120.05</v>
      </c>
    </row>
    <row r="10740" spans="1:7" x14ac:dyDescent="0.25">
      <c r="A10740" s="261" t="s">
        <v>5889</v>
      </c>
      <c r="B10740">
        <v>39637</v>
      </c>
      <c r="C10740" t="s">
        <v>10957</v>
      </c>
      <c r="D10740" t="s">
        <v>5701</v>
      </c>
      <c r="E10740" s="285">
        <v>100.26</v>
      </c>
      <c r="F10740" s="284"/>
      <c r="G10740" s="284">
        <f t="shared" si="167"/>
        <v>100.26</v>
      </c>
    </row>
    <row r="10741" spans="1:7" x14ac:dyDescent="0.25">
      <c r="A10741" s="261" t="s">
        <v>5889</v>
      </c>
      <c r="B10741">
        <v>39638</v>
      </c>
      <c r="C10741" t="s">
        <v>10958</v>
      </c>
      <c r="D10741" t="s">
        <v>5701</v>
      </c>
      <c r="E10741" s="285">
        <v>113.45</v>
      </c>
      <c r="F10741" s="284"/>
      <c r="G10741" s="284">
        <f t="shared" si="167"/>
        <v>113.45</v>
      </c>
    </row>
    <row r="10742" spans="1:7" x14ac:dyDescent="0.25">
      <c r="A10742" s="261" t="s">
        <v>5889</v>
      </c>
      <c r="B10742">
        <v>39639</v>
      </c>
      <c r="C10742" t="s">
        <v>10959</v>
      </c>
      <c r="D10742" t="s">
        <v>5701</v>
      </c>
      <c r="E10742" s="285">
        <v>171.18</v>
      </c>
      <c r="F10742" s="284"/>
      <c r="G10742" s="284">
        <f t="shared" si="167"/>
        <v>171.18</v>
      </c>
    </row>
    <row r="10743" spans="1:7" x14ac:dyDescent="0.25">
      <c r="A10743" s="261" t="s">
        <v>5889</v>
      </c>
      <c r="B10743">
        <v>39517</v>
      </c>
      <c r="C10743" t="s">
        <v>10960</v>
      </c>
      <c r="D10743" t="s">
        <v>5701</v>
      </c>
      <c r="E10743" s="285">
        <v>184.12</v>
      </c>
      <c r="F10743" s="284"/>
      <c r="G10743" s="284">
        <f t="shared" si="167"/>
        <v>184.12</v>
      </c>
    </row>
    <row r="10744" spans="1:7" x14ac:dyDescent="0.25">
      <c r="A10744" s="261" t="s">
        <v>5889</v>
      </c>
      <c r="B10744">
        <v>39518</v>
      </c>
      <c r="C10744" t="s">
        <v>10961</v>
      </c>
      <c r="D10744" t="s">
        <v>5701</v>
      </c>
      <c r="E10744" s="285">
        <v>218.29</v>
      </c>
      <c r="F10744" s="284"/>
      <c r="G10744" s="284">
        <f t="shared" si="167"/>
        <v>218.29</v>
      </c>
    </row>
    <row r="10745" spans="1:7" x14ac:dyDescent="0.25">
      <c r="A10745" s="261" t="s">
        <v>5889</v>
      </c>
      <c r="B10745">
        <v>38366</v>
      </c>
      <c r="C10745" t="s">
        <v>10962</v>
      </c>
      <c r="D10745" t="s">
        <v>5701</v>
      </c>
      <c r="E10745" s="285">
        <v>7.22</v>
      </c>
      <c r="F10745" s="284"/>
      <c r="G10745" s="284">
        <f t="shared" si="167"/>
        <v>7.22</v>
      </c>
    </row>
    <row r="10746" spans="1:7" x14ac:dyDescent="0.25">
      <c r="A10746" s="261" t="s">
        <v>5889</v>
      </c>
      <c r="B10746">
        <v>11703</v>
      </c>
      <c r="C10746" t="s">
        <v>10963</v>
      </c>
      <c r="D10746" t="s">
        <v>5694</v>
      </c>
      <c r="E10746" s="285">
        <v>80.84</v>
      </c>
      <c r="F10746" s="284"/>
      <c r="G10746" s="284">
        <f t="shared" si="167"/>
        <v>80.84</v>
      </c>
    </row>
    <row r="10747" spans="1:7" x14ac:dyDescent="0.25">
      <c r="A10747" s="261" t="s">
        <v>5889</v>
      </c>
      <c r="B10747">
        <v>37400</v>
      </c>
      <c r="C10747" t="s">
        <v>10964</v>
      </c>
      <c r="D10747" t="s">
        <v>5694</v>
      </c>
      <c r="E10747" s="285">
        <v>51.95</v>
      </c>
      <c r="F10747" s="284"/>
      <c r="G10747" s="284">
        <f t="shared" si="167"/>
        <v>51.95</v>
      </c>
    </row>
    <row r="10748" spans="1:7" x14ac:dyDescent="0.25">
      <c r="A10748" s="261" t="s">
        <v>5889</v>
      </c>
      <c r="B10748">
        <v>25400</v>
      </c>
      <c r="C10748" t="s">
        <v>10965</v>
      </c>
      <c r="D10748" t="s">
        <v>5694</v>
      </c>
      <c r="E10748" s="285">
        <v>4678.3100000000004</v>
      </c>
      <c r="F10748" s="284"/>
      <c r="G10748" s="284">
        <f t="shared" si="167"/>
        <v>4678.3100000000004</v>
      </c>
    </row>
    <row r="10749" spans="1:7" x14ac:dyDescent="0.25">
      <c r="A10749" s="261" t="s">
        <v>5889</v>
      </c>
      <c r="B10749">
        <v>4276</v>
      </c>
      <c r="C10749" t="s">
        <v>10966</v>
      </c>
      <c r="D10749" t="s">
        <v>5694</v>
      </c>
      <c r="E10749" s="285">
        <v>205.14</v>
      </c>
      <c r="F10749" s="284"/>
      <c r="G10749" s="284">
        <f t="shared" si="167"/>
        <v>205.14</v>
      </c>
    </row>
    <row r="10750" spans="1:7" x14ac:dyDescent="0.25">
      <c r="A10750" s="261" t="s">
        <v>5889</v>
      </c>
      <c r="B10750">
        <v>4273</v>
      </c>
      <c r="C10750" t="s">
        <v>10967</v>
      </c>
      <c r="D10750" t="s">
        <v>5694</v>
      </c>
      <c r="E10750" s="285">
        <v>372.46</v>
      </c>
      <c r="F10750" s="284"/>
      <c r="G10750" s="284">
        <f t="shared" si="167"/>
        <v>372.46</v>
      </c>
    </row>
    <row r="10751" spans="1:7" x14ac:dyDescent="0.25">
      <c r="A10751" s="261" t="s">
        <v>5889</v>
      </c>
      <c r="B10751">
        <v>4274</v>
      </c>
      <c r="C10751" t="s">
        <v>10968</v>
      </c>
      <c r="D10751" t="s">
        <v>5694</v>
      </c>
      <c r="E10751" s="285">
        <v>136.26</v>
      </c>
      <c r="F10751" s="284"/>
      <c r="G10751" s="284">
        <f t="shared" si="167"/>
        <v>136.26</v>
      </c>
    </row>
    <row r="10752" spans="1:7" x14ac:dyDescent="0.25">
      <c r="A10752" s="261" t="s">
        <v>5889</v>
      </c>
      <c r="B10752">
        <v>39438</v>
      </c>
      <c r="C10752" t="s">
        <v>10969</v>
      </c>
      <c r="D10752" t="s">
        <v>5694</v>
      </c>
      <c r="E10752" s="285">
        <v>0.26</v>
      </c>
      <c r="F10752" s="284"/>
      <c r="G10752" s="284">
        <f t="shared" si="167"/>
        <v>0.26</v>
      </c>
    </row>
    <row r="10753" spans="1:7" x14ac:dyDescent="0.25">
      <c r="A10753" s="261" t="s">
        <v>5889</v>
      </c>
      <c r="B10753">
        <v>11963</v>
      </c>
      <c r="C10753" t="s">
        <v>10970</v>
      </c>
      <c r="D10753" t="s">
        <v>5694</v>
      </c>
      <c r="E10753" s="285">
        <v>9.4</v>
      </c>
      <c r="F10753" s="284"/>
      <c r="G10753" s="284">
        <f t="shared" si="167"/>
        <v>9.4</v>
      </c>
    </row>
    <row r="10754" spans="1:7" x14ac:dyDescent="0.25">
      <c r="A10754" s="261" t="s">
        <v>5889</v>
      </c>
      <c r="B10754">
        <v>11964</v>
      </c>
      <c r="C10754" t="s">
        <v>10971</v>
      </c>
      <c r="D10754" t="s">
        <v>5694</v>
      </c>
      <c r="E10754" s="285">
        <v>2.37</v>
      </c>
      <c r="F10754" s="284"/>
      <c r="G10754" s="284">
        <f t="shared" si="167"/>
        <v>2.37</v>
      </c>
    </row>
    <row r="10755" spans="1:7" x14ac:dyDescent="0.25">
      <c r="A10755" s="261" t="s">
        <v>5889</v>
      </c>
      <c r="B10755">
        <v>4379</v>
      </c>
      <c r="C10755" t="s">
        <v>10972</v>
      </c>
      <c r="D10755" t="s">
        <v>5694</v>
      </c>
      <c r="E10755" s="285">
        <v>0.05</v>
      </c>
      <c r="F10755" s="284"/>
      <c r="G10755" s="284">
        <f t="shared" ref="G10755:G10818" si="168">E10755-F10755</f>
        <v>0.05</v>
      </c>
    </row>
    <row r="10756" spans="1:7" x14ac:dyDescent="0.25">
      <c r="A10756" s="261" t="s">
        <v>5889</v>
      </c>
      <c r="B10756">
        <v>4377</v>
      </c>
      <c r="C10756" t="s">
        <v>10973</v>
      </c>
      <c r="D10756" t="s">
        <v>5694</v>
      </c>
      <c r="E10756" s="285">
        <v>0.18</v>
      </c>
      <c r="F10756" s="284"/>
      <c r="G10756" s="284">
        <f t="shared" si="168"/>
        <v>0.18</v>
      </c>
    </row>
    <row r="10757" spans="1:7" x14ac:dyDescent="0.25">
      <c r="A10757" s="261" t="s">
        <v>5889</v>
      </c>
      <c r="B10757">
        <v>4356</v>
      </c>
      <c r="C10757" t="s">
        <v>10974</v>
      </c>
      <c r="D10757" t="s">
        <v>5694</v>
      </c>
      <c r="E10757" s="285">
        <v>0.26</v>
      </c>
      <c r="F10757" s="284"/>
      <c r="G10757" s="284">
        <f t="shared" si="168"/>
        <v>0.26</v>
      </c>
    </row>
    <row r="10758" spans="1:7" x14ac:dyDescent="0.25">
      <c r="A10758" s="261" t="s">
        <v>5889</v>
      </c>
      <c r="B10758">
        <v>13246</v>
      </c>
      <c r="C10758" t="s">
        <v>10975</v>
      </c>
      <c r="D10758" t="s">
        <v>5694</v>
      </c>
      <c r="E10758" s="285">
        <v>0.44</v>
      </c>
      <c r="F10758" s="284"/>
      <c r="G10758" s="284">
        <f t="shared" si="168"/>
        <v>0.44</v>
      </c>
    </row>
    <row r="10759" spans="1:7" x14ac:dyDescent="0.25">
      <c r="A10759" s="261" t="s">
        <v>5889</v>
      </c>
      <c r="B10759">
        <v>4346</v>
      </c>
      <c r="C10759" t="s">
        <v>10976</v>
      </c>
      <c r="D10759" t="s">
        <v>5694</v>
      </c>
      <c r="E10759" s="285">
        <v>10.07</v>
      </c>
      <c r="F10759" s="284"/>
      <c r="G10759" s="284">
        <f t="shared" si="168"/>
        <v>10.07</v>
      </c>
    </row>
    <row r="10760" spans="1:7" x14ac:dyDescent="0.25">
      <c r="A10760" s="261" t="s">
        <v>5889</v>
      </c>
      <c r="B10760">
        <v>11955</v>
      </c>
      <c r="C10760" t="s">
        <v>10977</v>
      </c>
      <c r="D10760" t="s">
        <v>5694</v>
      </c>
      <c r="E10760" s="285">
        <v>4.41</v>
      </c>
      <c r="F10760" s="284"/>
      <c r="G10760" s="284">
        <f t="shared" si="168"/>
        <v>4.41</v>
      </c>
    </row>
    <row r="10761" spans="1:7" x14ac:dyDescent="0.25">
      <c r="A10761" s="261" t="s">
        <v>5889</v>
      </c>
      <c r="B10761">
        <v>11960</v>
      </c>
      <c r="C10761" t="s">
        <v>10978</v>
      </c>
      <c r="D10761" t="s">
        <v>5694</v>
      </c>
      <c r="E10761" s="285">
        <v>0.14000000000000001</v>
      </c>
      <c r="F10761" s="284"/>
      <c r="G10761" s="284">
        <f t="shared" si="168"/>
        <v>0.14000000000000001</v>
      </c>
    </row>
    <row r="10762" spans="1:7" x14ac:dyDescent="0.25">
      <c r="A10762" s="261" t="s">
        <v>5889</v>
      </c>
      <c r="B10762">
        <v>4333</v>
      </c>
      <c r="C10762" t="s">
        <v>10979</v>
      </c>
      <c r="D10762" t="s">
        <v>5694</v>
      </c>
      <c r="E10762" s="285">
        <v>0.26</v>
      </c>
      <c r="F10762" s="284"/>
      <c r="G10762" s="284">
        <f t="shared" si="168"/>
        <v>0.26</v>
      </c>
    </row>
    <row r="10763" spans="1:7" x14ac:dyDescent="0.25">
      <c r="A10763" s="261" t="s">
        <v>5889</v>
      </c>
      <c r="B10763">
        <v>4358</v>
      </c>
      <c r="C10763" t="s">
        <v>10980</v>
      </c>
      <c r="D10763" t="s">
        <v>5694</v>
      </c>
      <c r="E10763" s="285">
        <v>2.0099999999999998</v>
      </c>
      <c r="F10763" s="284"/>
      <c r="G10763" s="284">
        <f t="shared" si="168"/>
        <v>2.0099999999999998</v>
      </c>
    </row>
    <row r="10764" spans="1:7" x14ac:dyDescent="0.25">
      <c r="A10764" s="261" t="s">
        <v>5889</v>
      </c>
      <c r="B10764">
        <v>39435</v>
      </c>
      <c r="C10764" t="s">
        <v>10981</v>
      </c>
      <c r="D10764" t="s">
        <v>5694</v>
      </c>
      <c r="E10764" s="285">
        <v>0.1</v>
      </c>
      <c r="F10764" s="284"/>
      <c r="G10764" s="284">
        <f t="shared" si="168"/>
        <v>0.1</v>
      </c>
    </row>
    <row r="10765" spans="1:7" x14ac:dyDescent="0.25">
      <c r="A10765" s="261" t="s">
        <v>5889</v>
      </c>
      <c r="B10765">
        <v>39436</v>
      </c>
      <c r="C10765" t="s">
        <v>10982</v>
      </c>
      <c r="D10765" t="s">
        <v>5694</v>
      </c>
      <c r="E10765" s="285">
        <v>0.17</v>
      </c>
      <c r="F10765" s="284"/>
      <c r="G10765" s="284">
        <f t="shared" si="168"/>
        <v>0.17</v>
      </c>
    </row>
    <row r="10766" spans="1:7" x14ac:dyDescent="0.25">
      <c r="A10766" s="261" t="s">
        <v>5889</v>
      </c>
      <c r="B10766">
        <v>39437</v>
      </c>
      <c r="C10766" t="s">
        <v>10983</v>
      </c>
      <c r="D10766" t="s">
        <v>5694</v>
      </c>
      <c r="E10766" s="285">
        <v>0.22</v>
      </c>
      <c r="F10766" s="284"/>
      <c r="G10766" s="284">
        <f t="shared" si="168"/>
        <v>0.22</v>
      </c>
    </row>
    <row r="10767" spans="1:7" x14ac:dyDescent="0.25">
      <c r="A10767" s="261" t="s">
        <v>5889</v>
      </c>
      <c r="B10767">
        <v>39439</v>
      </c>
      <c r="C10767" t="s">
        <v>10984</v>
      </c>
      <c r="D10767" t="s">
        <v>5694</v>
      </c>
      <c r="E10767" s="285">
        <v>0.15</v>
      </c>
      <c r="F10767" s="284"/>
      <c r="G10767" s="284">
        <f t="shared" si="168"/>
        <v>0.15</v>
      </c>
    </row>
    <row r="10768" spans="1:7" x14ac:dyDescent="0.25">
      <c r="A10768" s="261" t="s">
        <v>5889</v>
      </c>
      <c r="B10768">
        <v>39440</v>
      </c>
      <c r="C10768" t="s">
        <v>10985</v>
      </c>
      <c r="D10768" t="s">
        <v>5694</v>
      </c>
      <c r="E10768" s="285">
        <v>0.2</v>
      </c>
      <c r="F10768" s="284"/>
      <c r="G10768" s="284">
        <f t="shared" si="168"/>
        <v>0.2</v>
      </c>
    </row>
    <row r="10769" spans="1:7" x14ac:dyDescent="0.25">
      <c r="A10769" s="261" t="s">
        <v>5889</v>
      </c>
      <c r="B10769">
        <v>39441</v>
      </c>
      <c r="C10769" t="s">
        <v>10986</v>
      </c>
      <c r="D10769" t="s">
        <v>5694</v>
      </c>
      <c r="E10769" s="285">
        <v>0.25</v>
      </c>
      <c r="F10769" s="284"/>
      <c r="G10769" s="284">
        <f t="shared" si="168"/>
        <v>0.25</v>
      </c>
    </row>
    <row r="10770" spans="1:7" x14ac:dyDescent="0.25">
      <c r="A10770" s="261" t="s">
        <v>5889</v>
      </c>
      <c r="B10770">
        <v>39442</v>
      </c>
      <c r="C10770" t="s">
        <v>10987</v>
      </c>
      <c r="D10770" t="s">
        <v>5694</v>
      </c>
      <c r="E10770" s="285">
        <v>0.18</v>
      </c>
      <c r="F10770" s="284"/>
      <c r="G10770" s="284">
        <f t="shared" si="168"/>
        <v>0.18</v>
      </c>
    </row>
    <row r="10771" spans="1:7" x14ac:dyDescent="0.25">
      <c r="A10771" s="261" t="s">
        <v>5889</v>
      </c>
      <c r="B10771">
        <v>39443</v>
      </c>
      <c r="C10771" t="s">
        <v>10988</v>
      </c>
      <c r="D10771" t="s">
        <v>5694</v>
      </c>
      <c r="E10771" s="285">
        <v>0.24</v>
      </c>
      <c r="F10771" s="284"/>
      <c r="G10771" s="284">
        <f t="shared" si="168"/>
        <v>0.24</v>
      </c>
    </row>
    <row r="10772" spans="1:7" x14ac:dyDescent="0.25">
      <c r="A10772" s="261" t="s">
        <v>5889</v>
      </c>
      <c r="B10772">
        <v>4329</v>
      </c>
      <c r="C10772" t="s">
        <v>10989</v>
      </c>
      <c r="D10772" t="s">
        <v>5694</v>
      </c>
      <c r="E10772" s="285">
        <v>2.15</v>
      </c>
      <c r="F10772" s="284"/>
      <c r="G10772" s="284">
        <f t="shared" si="168"/>
        <v>2.15</v>
      </c>
    </row>
    <row r="10773" spans="1:7" x14ac:dyDescent="0.25">
      <c r="A10773" s="261" t="s">
        <v>5889</v>
      </c>
      <c r="B10773">
        <v>4383</v>
      </c>
      <c r="C10773" t="s">
        <v>10990</v>
      </c>
      <c r="D10773" t="s">
        <v>5694</v>
      </c>
      <c r="E10773" s="285">
        <v>19.440000000000001</v>
      </c>
      <c r="F10773" s="284"/>
      <c r="G10773" s="284">
        <f t="shared" si="168"/>
        <v>19.440000000000001</v>
      </c>
    </row>
    <row r="10774" spans="1:7" x14ac:dyDescent="0.25">
      <c r="A10774" s="261" t="s">
        <v>5889</v>
      </c>
      <c r="B10774">
        <v>4344</v>
      </c>
      <c r="C10774" t="s">
        <v>10991</v>
      </c>
      <c r="D10774" t="s">
        <v>5694</v>
      </c>
      <c r="E10774" s="285">
        <v>20.37</v>
      </c>
      <c r="F10774" s="284"/>
      <c r="G10774" s="284">
        <f t="shared" si="168"/>
        <v>20.37</v>
      </c>
    </row>
    <row r="10775" spans="1:7" x14ac:dyDescent="0.25">
      <c r="A10775" s="261" t="s">
        <v>5889</v>
      </c>
      <c r="B10775">
        <v>436</v>
      </c>
      <c r="C10775" t="s">
        <v>10992</v>
      </c>
      <c r="D10775" t="s">
        <v>5694</v>
      </c>
      <c r="E10775" s="285">
        <v>13.25</v>
      </c>
      <c r="F10775" s="284"/>
      <c r="G10775" s="284">
        <f t="shared" si="168"/>
        <v>13.25</v>
      </c>
    </row>
    <row r="10776" spans="1:7" x14ac:dyDescent="0.25">
      <c r="A10776" s="261" t="s">
        <v>5889</v>
      </c>
      <c r="B10776">
        <v>442</v>
      </c>
      <c r="C10776" t="s">
        <v>10993</v>
      </c>
      <c r="D10776" t="s">
        <v>5694</v>
      </c>
      <c r="E10776" s="285">
        <v>7.83</v>
      </c>
      <c r="F10776" s="284"/>
      <c r="G10776" s="284">
        <f t="shared" si="168"/>
        <v>7.83</v>
      </c>
    </row>
    <row r="10777" spans="1:7" x14ac:dyDescent="0.25">
      <c r="A10777" s="261" t="s">
        <v>5889</v>
      </c>
      <c r="B10777">
        <v>11953</v>
      </c>
      <c r="C10777" t="s">
        <v>10994</v>
      </c>
      <c r="D10777" t="s">
        <v>5694</v>
      </c>
      <c r="E10777" s="285">
        <v>3.23</v>
      </c>
      <c r="F10777" s="284"/>
      <c r="G10777" s="284">
        <f t="shared" si="168"/>
        <v>3.23</v>
      </c>
    </row>
    <row r="10778" spans="1:7" x14ac:dyDescent="0.25">
      <c r="A10778" s="261" t="s">
        <v>5889</v>
      </c>
      <c r="B10778">
        <v>4335</v>
      </c>
      <c r="C10778" t="s">
        <v>10995</v>
      </c>
      <c r="D10778" t="s">
        <v>5694</v>
      </c>
      <c r="E10778" s="285">
        <v>13.68</v>
      </c>
      <c r="F10778" s="284"/>
      <c r="G10778" s="284">
        <f t="shared" si="168"/>
        <v>13.68</v>
      </c>
    </row>
    <row r="10779" spans="1:7" x14ac:dyDescent="0.25">
      <c r="A10779" s="261" t="s">
        <v>5889</v>
      </c>
      <c r="B10779">
        <v>4334</v>
      </c>
      <c r="C10779" t="s">
        <v>10996</v>
      </c>
      <c r="D10779" t="s">
        <v>5694</v>
      </c>
      <c r="E10779" s="285">
        <v>18.77</v>
      </c>
      <c r="F10779" s="284"/>
      <c r="G10779" s="284">
        <f t="shared" si="168"/>
        <v>18.77</v>
      </c>
    </row>
    <row r="10780" spans="1:7" x14ac:dyDescent="0.25">
      <c r="A10780" s="261" t="s">
        <v>5889</v>
      </c>
      <c r="B10780">
        <v>4343</v>
      </c>
      <c r="C10780" t="s">
        <v>10997</v>
      </c>
      <c r="D10780" t="s">
        <v>5694</v>
      </c>
      <c r="E10780" s="285">
        <v>4.6100000000000003</v>
      </c>
      <c r="F10780" s="284"/>
      <c r="G10780" s="284">
        <f t="shared" si="168"/>
        <v>4.6100000000000003</v>
      </c>
    </row>
    <row r="10781" spans="1:7" x14ac:dyDescent="0.25">
      <c r="A10781" s="261" t="s">
        <v>5889</v>
      </c>
      <c r="B10781">
        <v>430</v>
      </c>
      <c r="C10781" t="s">
        <v>10998</v>
      </c>
      <c r="D10781" t="s">
        <v>5694</v>
      </c>
      <c r="E10781" s="285">
        <v>11.85</v>
      </c>
      <c r="F10781" s="284"/>
      <c r="G10781" s="284">
        <f t="shared" si="168"/>
        <v>11.85</v>
      </c>
    </row>
    <row r="10782" spans="1:7" x14ac:dyDescent="0.25">
      <c r="A10782" s="261" t="s">
        <v>5889</v>
      </c>
      <c r="B10782">
        <v>441</v>
      </c>
      <c r="C10782" t="s">
        <v>10999</v>
      </c>
      <c r="D10782" t="s">
        <v>5694</v>
      </c>
      <c r="E10782" s="285">
        <v>13.05</v>
      </c>
      <c r="F10782" s="284"/>
      <c r="G10782" s="284">
        <f t="shared" si="168"/>
        <v>13.05</v>
      </c>
    </row>
    <row r="10783" spans="1:7" x14ac:dyDescent="0.25">
      <c r="A10783" s="261" t="s">
        <v>5889</v>
      </c>
      <c r="B10783">
        <v>431</v>
      </c>
      <c r="C10783" t="s">
        <v>11000</v>
      </c>
      <c r="D10783" t="s">
        <v>5694</v>
      </c>
      <c r="E10783" s="285">
        <v>15.75</v>
      </c>
      <c r="F10783" s="284"/>
      <c r="G10783" s="284">
        <f t="shared" si="168"/>
        <v>15.75</v>
      </c>
    </row>
    <row r="10784" spans="1:7" x14ac:dyDescent="0.25">
      <c r="A10784" s="261" t="s">
        <v>5889</v>
      </c>
      <c r="B10784">
        <v>432</v>
      </c>
      <c r="C10784" t="s">
        <v>11001</v>
      </c>
      <c r="D10784" t="s">
        <v>5694</v>
      </c>
      <c r="E10784" s="285">
        <v>17.38</v>
      </c>
      <c r="F10784" s="284"/>
      <c r="G10784" s="284">
        <f t="shared" si="168"/>
        <v>17.38</v>
      </c>
    </row>
    <row r="10785" spans="1:7" x14ac:dyDescent="0.25">
      <c r="A10785" s="261" t="s">
        <v>5889</v>
      </c>
      <c r="B10785">
        <v>429</v>
      </c>
      <c r="C10785" t="s">
        <v>11002</v>
      </c>
      <c r="D10785" t="s">
        <v>5694</v>
      </c>
      <c r="E10785" s="285">
        <v>23.43</v>
      </c>
      <c r="F10785" s="284"/>
      <c r="G10785" s="284">
        <f t="shared" si="168"/>
        <v>23.43</v>
      </c>
    </row>
    <row r="10786" spans="1:7" x14ac:dyDescent="0.25">
      <c r="A10786" s="261" t="s">
        <v>5889</v>
      </c>
      <c r="B10786">
        <v>439</v>
      </c>
      <c r="C10786" t="s">
        <v>11003</v>
      </c>
      <c r="D10786" t="s">
        <v>5694</v>
      </c>
      <c r="E10786" s="285">
        <v>19.97</v>
      </c>
      <c r="F10786" s="284"/>
      <c r="G10786" s="284">
        <f t="shared" si="168"/>
        <v>19.97</v>
      </c>
    </row>
    <row r="10787" spans="1:7" x14ac:dyDescent="0.25">
      <c r="A10787" s="261" t="s">
        <v>5889</v>
      </c>
      <c r="B10787">
        <v>433</v>
      </c>
      <c r="C10787" t="s">
        <v>11004</v>
      </c>
      <c r="D10787" t="s">
        <v>5694</v>
      </c>
      <c r="E10787" s="285">
        <v>23.31</v>
      </c>
      <c r="F10787" s="284"/>
      <c r="G10787" s="284">
        <f t="shared" si="168"/>
        <v>23.31</v>
      </c>
    </row>
    <row r="10788" spans="1:7" x14ac:dyDescent="0.25">
      <c r="A10788" s="261" t="s">
        <v>5889</v>
      </c>
      <c r="B10788">
        <v>437</v>
      </c>
      <c r="C10788" t="s">
        <v>11005</v>
      </c>
      <c r="D10788" t="s">
        <v>5694</v>
      </c>
      <c r="E10788" s="285">
        <v>30.97</v>
      </c>
      <c r="F10788" s="284"/>
      <c r="G10788" s="284">
        <f t="shared" si="168"/>
        <v>30.97</v>
      </c>
    </row>
    <row r="10789" spans="1:7" x14ac:dyDescent="0.25">
      <c r="A10789" s="261" t="s">
        <v>5889</v>
      </c>
      <c r="B10789">
        <v>11790</v>
      </c>
      <c r="C10789" t="s">
        <v>11006</v>
      </c>
      <c r="D10789" t="s">
        <v>5694</v>
      </c>
      <c r="E10789" s="285">
        <v>35.130000000000003</v>
      </c>
      <c r="F10789" s="284"/>
      <c r="G10789" s="284">
        <f t="shared" si="168"/>
        <v>35.130000000000003</v>
      </c>
    </row>
    <row r="10790" spans="1:7" x14ac:dyDescent="0.25">
      <c r="A10790" s="261" t="s">
        <v>5889</v>
      </c>
      <c r="B10790">
        <v>428</v>
      </c>
      <c r="C10790" t="s">
        <v>11007</v>
      </c>
      <c r="D10790" t="s">
        <v>5694</v>
      </c>
      <c r="E10790" s="285">
        <v>38.200000000000003</v>
      </c>
      <c r="F10790" s="284"/>
      <c r="G10790" s="284">
        <f t="shared" si="168"/>
        <v>38.200000000000003</v>
      </c>
    </row>
    <row r="10791" spans="1:7" x14ac:dyDescent="0.25">
      <c r="A10791" s="261" t="s">
        <v>5889</v>
      </c>
      <c r="B10791">
        <v>4384</v>
      </c>
      <c r="C10791" t="s">
        <v>11008</v>
      </c>
      <c r="D10791" t="s">
        <v>5694</v>
      </c>
      <c r="E10791" s="285">
        <v>22.34</v>
      </c>
      <c r="F10791" s="284"/>
      <c r="G10791" s="284">
        <f t="shared" si="168"/>
        <v>22.34</v>
      </c>
    </row>
    <row r="10792" spans="1:7" x14ac:dyDescent="0.25">
      <c r="A10792" s="261" t="s">
        <v>5889</v>
      </c>
      <c r="B10792">
        <v>4351</v>
      </c>
      <c r="C10792" t="s">
        <v>11009</v>
      </c>
      <c r="D10792" t="s">
        <v>5694</v>
      </c>
      <c r="E10792" s="285">
        <v>16.559999999999999</v>
      </c>
      <c r="F10792" s="284"/>
      <c r="G10792" s="284">
        <f t="shared" si="168"/>
        <v>16.559999999999999</v>
      </c>
    </row>
    <row r="10793" spans="1:7" x14ac:dyDescent="0.25">
      <c r="A10793" s="261" t="s">
        <v>5889</v>
      </c>
      <c r="B10793">
        <v>11054</v>
      </c>
      <c r="C10793" t="s">
        <v>11010</v>
      </c>
      <c r="D10793" t="s">
        <v>5694</v>
      </c>
      <c r="E10793" s="285">
        <v>0.05</v>
      </c>
      <c r="F10793" s="284"/>
      <c r="G10793" s="284">
        <f t="shared" si="168"/>
        <v>0.05</v>
      </c>
    </row>
    <row r="10794" spans="1:7" x14ac:dyDescent="0.25">
      <c r="A10794" s="261" t="s">
        <v>5889</v>
      </c>
      <c r="B10794">
        <v>11055</v>
      </c>
      <c r="C10794" t="s">
        <v>11011</v>
      </c>
      <c r="D10794" t="s">
        <v>5694</v>
      </c>
      <c r="E10794" s="285">
        <v>0.08</v>
      </c>
      <c r="F10794" s="284"/>
      <c r="G10794" s="284">
        <f t="shared" si="168"/>
        <v>0.08</v>
      </c>
    </row>
    <row r="10795" spans="1:7" x14ac:dyDescent="0.25">
      <c r="A10795" s="261" t="s">
        <v>5889</v>
      </c>
      <c r="B10795">
        <v>11056</v>
      </c>
      <c r="C10795" t="s">
        <v>11012</v>
      </c>
      <c r="D10795" t="s">
        <v>5694</v>
      </c>
      <c r="E10795" s="285">
        <v>0.08</v>
      </c>
      <c r="F10795" s="284"/>
      <c r="G10795" s="284">
        <f t="shared" si="168"/>
        <v>0.08</v>
      </c>
    </row>
    <row r="10796" spans="1:7" x14ac:dyDescent="0.25">
      <c r="A10796" s="261" t="s">
        <v>5889</v>
      </c>
      <c r="B10796">
        <v>11057</v>
      </c>
      <c r="C10796" t="s">
        <v>11013</v>
      </c>
      <c r="D10796" t="s">
        <v>5694</v>
      </c>
      <c r="E10796" s="285">
        <v>0.17</v>
      </c>
      <c r="F10796" s="284"/>
      <c r="G10796" s="284">
        <f t="shared" si="168"/>
        <v>0.17</v>
      </c>
    </row>
    <row r="10797" spans="1:7" x14ac:dyDescent="0.25">
      <c r="A10797" s="261" t="s">
        <v>5889</v>
      </c>
      <c r="B10797">
        <v>11059</v>
      </c>
      <c r="C10797" t="s">
        <v>11014</v>
      </c>
      <c r="D10797" t="s">
        <v>5694</v>
      </c>
      <c r="E10797" s="285">
        <v>0.34</v>
      </c>
      <c r="F10797" s="284"/>
      <c r="G10797" s="284">
        <f t="shared" si="168"/>
        <v>0.34</v>
      </c>
    </row>
    <row r="10798" spans="1:7" x14ac:dyDescent="0.25">
      <c r="A10798" s="261" t="s">
        <v>5889</v>
      </c>
      <c r="B10798">
        <v>11058</v>
      </c>
      <c r="C10798" t="s">
        <v>11015</v>
      </c>
      <c r="D10798" t="s">
        <v>5694</v>
      </c>
      <c r="E10798" s="285">
        <v>0.44</v>
      </c>
      <c r="F10798" s="284"/>
      <c r="G10798" s="284">
        <f t="shared" si="168"/>
        <v>0.44</v>
      </c>
    </row>
    <row r="10799" spans="1:7" x14ac:dyDescent="0.25">
      <c r="A10799" s="261" t="s">
        <v>5889</v>
      </c>
      <c r="B10799">
        <v>4380</v>
      </c>
      <c r="C10799" t="s">
        <v>11016</v>
      </c>
      <c r="D10799" t="s">
        <v>5694</v>
      </c>
      <c r="E10799" s="285">
        <v>1.48</v>
      </c>
      <c r="F10799" s="284"/>
      <c r="G10799" s="284">
        <f t="shared" si="168"/>
        <v>1.48</v>
      </c>
    </row>
    <row r="10800" spans="1:7" x14ac:dyDescent="0.25">
      <c r="A10800" s="261" t="s">
        <v>5889</v>
      </c>
      <c r="B10800">
        <v>4299</v>
      </c>
      <c r="C10800" t="s">
        <v>11017</v>
      </c>
      <c r="D10800" t="s">
        <v>5694</v>
      </c>
      <c r="E10800" s="285">
        <v>1.4</v>
      </c>
      <c r="F10800" s="284"/>
      <c r="G10800" s="284">
        <f t="shared" si="168"/>
        <v>1.4</v>
      </c>
    </row>
    <row r="10801" spans="1:7" x14ac:dyDescent="0.25">
      <c r="A10801" s="261" t="s">
        <v>5889</v>
      </c>
      <c r="B10801">
        <v>4304</v>
      </c>
      <c r="C10801" t="s">
        <v>11018</v>
      </c>
      <c r="D10801" t="s">
        <v>5694</v>
      </c>
      <c r="E10801" s="285">
        <v>1.91</v>
      </c>
      <c r="F10801" s="284"/>
      <c r="G10801" s="284">
        <f t="shared" si="168"/>
        <v>1.91</v>
      </c>
    </row>
    <row r="10802" spans="1:7" x14ac:dyDescent="0.25">
      <c r="A10802" s="261" t="s">
        <v>5889</v>
      </c>
      <c r="B10802">
        <v>4305</v>
      </c>
      <c r="C10802" t="s">
        <v>11019</v>
      </c>
      <c r="D10802" t="s">
        <v>5694</v>
      </c>
      <c r="E10802" s="285">
        <v>2.2200000000000002</v>
      </c>
      <c r="F10802" s="284"/>
      <c r="G10802" s="284">
        <f t="shared" si="168"/>
        <v>2.2200000000000002</v>
      </c>
    </row>
    <row r="10803" spans="1:7" x14ac:dyDescent="0.25">
      <c r="A10803" s="261" t="s">
        <v>5889</v>
      </c>
      <c r="B10803">
        <v>4306</v>
      </c>
      <c r="C10803" t="s">
        <v>11020</v>
      </c>
      <c r="D10803" t="s">
        <v>5694</v>
      </c>
      <c r="E10803" s="285">
        <v>2.57</v>
      </c>
      <c r="F10803" s="284"/>
      <c r="G10803" s="284">
        <f t="shared" si="168"/>
        <v>2.57</v>
      </c>
    </row>
    <row r="10804" spans="1:7" x14ac:dyDescent="0.25">
      <c r="A10804" s="261" t="s">
        <v>5889</v>
      </c>
      <c r="B10804">
        <v>4308</v>
      </c>
      <c r="C10804" t="s">
        <v>11021</v>
      </c>
      <c r="D10804" t="s">
        <v>5694</v>
      </c>
      <c r="E10804" s="285">
        <v>5.33</v>
      </c>
      <c r="F10804" s="284"/>
      <c r="G10804" s="284">
        <f t="shared" si="168"/>
        <v>5.33</v>
      </c>
    </row>
    <row r="10805" spans="1:7" x14ac:dyDescent="0.25">
      <c r="A10805" s="261" t="s">
        <v>5889</v>
      </c>
      <c r="B10805">
        <v>4302</v>
      </c>
      <c r="C10805" t="s">
        <v>11022</v>
      </c>
      <c r="D10805" t="s">
        <v>5694</v>
      </c>
      <c r="E10805" s="285">
        <v>4</v>
      </c>
      <c r="F10805" s="284"/>
      <c r="G10805" s="284">
        <f t="shared" si="168"/>
        <v>4</v>
      </c>
    </row>
    <row r="10806" spans="1:7" x14ac:dyDescent="0.25">
      <c r="A10806" s="261" t="s">
        <v>5889</v>
      </c>
      <c r="B10806">
        <v>4300</v>
      </c>
      <c r="C10806" t="s">
        <v>11023</v>
      </c>
      <c r="D10806" t="s">
        <v>5694</v>
      </c>
      <c r="E10806" s="285">
        <v>0.95</v>
      </c>
      <c r="F10806" s="284"/>
      <c r="G10806" s="284">
        <f t="shared" si="168"/>
        <v>0.95</v>
      </c>
    </row>
    <row r="10807" spans="1:7" x14ac:dyDescent="0.25">
      <c r="A10807" s="261" t="s">
        <v>5889</v>
      </c>
      <c r="B10807">
        <v>4301</v>
      </c>
      <c r="C10807" t="s">
        <v>11024</v>
      </c>
      <c r="D10807" t="s">
        <v>5694</v>
      </c>
      <c r="E10807" s="285">
        <v>1.1599999999999999</v>
      </c>
      <c r="F10807" s="284"/>
      <c r="G10807" s="284">
        <f t="shared" si="168"/>
        <v>1.1599999999999999</v>
      </c>
    </row>
    <row r="10808" spans="1:7" x14ac:dyDescent="0.25">
      <c r="A10808" s="261" t="s">
        <v>5889</v>
      </c>
      <c r="B10808">
        <v>4320</v>
      </c>
      <c r="C10808" t="s">
        <v>11025</v>
      </c>
      <c r="D10808" t="s">
        <v>5694</v>
      </c>
      <c r="E10808" s="285">
        <v>3.53</v>
      </c>
      <c r="F10808" s="284"/>
      <c r="G10808" s="284">
        <f t="shared" si="168"/>
        <v>3.53</v>
      </c>
    </row>
    <row r="10809" spans="1:7" x14ac:dyDescent="0.25">
      <c r="A10809" s="261" t="s">
        <v>5889</v>
      </c>
      <c r="B10809">
        <v>4318</v>
      </c>
      <c r="C10809" t="s">
        <v>11026</v>
      </c>
      <c r="D10809" t="s">
        <v>5694</v>
      </c>
      <c r="E10809" s="285">
        <v>1.72</v>
      </c>
      <c r="F10809" s="284"/>
      <c r="G10809" s="284">
        <f t="shared" si="168"/>
        <v>1.72</v>
      </c>
    </row>
    <row r="10810" spans="1:7" x14ac:dyDescent="0.25">
      <c r="A10810" s="261" t="s">
        <v>5889</v>
      </c>
      <c r="B10810">
        <v>40547</v>
      </c>
      <c r="C10810" t="s">
        <v>11027</v>
      </c>
      <c r="D10810" t="s">
        <v>5708</v>
      </c>
      <c r="E10810" s="285">
        <v>27.14</v>
      </c>
      <c r="F10810" s="284"/>
      <c r="G10810" s="284">
        <f t="shared" si="168"/>
        <v>27.14</v>
      </c>
    </row>
    <row r="10811" spans="1:7" x14ac:dyDescent="0.25">
      <c r="A10811" s="261" t="s">
        <v>5889</v>
      </c>
      <c r="B10811">
        <v>11962</v>
      </c>
      <c r="C10811" t="s">
        <v>11028</v>
      </c>
      <c r="D10811" t="s">
        <v>5694</v>
      </c>
      <c r="E10811" s="285">
        <v>0.22</v>
      </c>
      <c r="F10811" s="284"/>
      <c r="G10811" s="284">
        <f t="shared" si="168"/>
        <v>0.22</v>
      </c>
    </row>
    <row r="10812" spans="1:7" x14ac:dyDescent="0.25">
      <c r="A10812" s="261" t="s">
        <v>5889</v>
      </c>
      <c r="B10812">
        <v>4332</v>
      </c>
      <c r="C10812" t="s">
        <v>11029</v>
      </c>
      <c r="D10812" t="s">
        <v>5694</v>
      </c>
      <c r="E10812" s="285">
        <v>1.08</v>
      </c>
      <c r="F10812" s="284"/>
      <c r="G10812" s="284">
        <f t="shared" si="168"/>
        <v>1.08</v>
      </c>
    </row>
    <row r="10813" spans="1:7" x14ac:dyDescent="0.25">
      <c r="A10813" s="261" t="s">
        <v>5889</v>
      </c>
      <c r="B10813">
        <v>4331</v>
      </c>
      <c r="C10813" t="s">
        <v>11030</v>
      </c>
      <c r="D10813" t="s">
        <v>5694</v>
      </c>
      <c r="E10813" s="285">
        <v>4.07</v>
      </c>
      <c r="F10813" s="284"/>
      <c r="G10813" s="284">
        <f t="shared" si="168"/>
        <v>4.07</v>
      </c>
    </row>
    <row r="10814" spans="1:7" x14ac:dyDescent="0.25">
      <c r="A10814" s="261" t="s">
        <v>5889</v>
      </c>
      <c r="B10814">
        <v>4336</v>
      </c>
      <c r="C10814" t="s">
        <v>11031</v>
      </c>
      <c r="D10814" t="s">
        <v>5694</v>
      </c>
      <c r="E10814" s="285">
        <v>5.21</v>
      </c>
      <c r="F10814" s="284"/>
      <c r="G10814" s="284">
        <f t="shared" si="168"/>
        <v>5.21</v>
      </c>
    </row>
    <row r="10815" spans="1:7" x14ac:dyDescent="0.25">
      <c r="A10815" s="261" t="s">
        <v>5889</v>
      </c>
      <c r="B10815">
        <v>13294</v>
      </c>
      <c r="C10815" t="s">
        <v>11032</v>
      </c>
      <c r="D10815" t="s">
        <v>5694</v>
      </c>
      <c r="E10815" s="285">
        <v>1.49</v>
      </c>
      <c r="F10815" s="284"/>
      <c r="G10815" s="284">
        <f t="shared" si="168"/>
        <v>1.49</v>
      </c>
    </row>
    <row r="10816" spans="1:7" x14ac:dyDescent="0.25">
      <c r="A10816" s="261" t="s">
        <v>5889</v>
      </c>
      <c r="B10816">
        <v>11948</v>
      </c>
      <c r="C10816" t="s">
        <v>11033</v>
      </c>
      <c r="D10816" t="s">
        <v>5694</v>
      </c>
      <c r="E10816" s="285">
        <v>0.67</v>
      </c>
      <c r="F10816" s="284"/>
      <c r="G10816" s="284">
        <f t="shared" si="168"/>
        <v>0.67</v>
      </c>
    </row>
    <row r="10817" spans="1:7" x14ac:dyDescent="0.25">
      <c r="A10817" s="261" t="s">
        <v>5889</v>
      </c>
      <c r="B10817">
        <v>4382</v>
      </c>
      <c r="C10817" t="s">
        <v>11034</v>
      </c>
      <c r="D10817" t="s">
        <v>5694</v>
      </c>
      <c r="E10817" s="285">
        <v>1.1200000000000001</v>
      </c>
      <c r="F10817" s="284"/>
      <c r="G10817" s="284">
        <f t="shared" si="168"/>
        <v>1.1200000000000001</v>
      </c>
    </row>
    <row r="10818" spans="1:7" x14ac:dyDescent="0.25">
      <c r="A10818" s="261" t="s">
        <v>5889</v>
      </c>
      <c r="B10818">
        <v>4354</v>
      </c>
      <c r="C10818" t="s">
        <v>11035</v>
      </c>
      <c r="D10818" t="s">
        <v>5694</v>
      </c>
      <c r="E10818" s="285">
        <v>46.73</v>
      </c>
      <c r="F10818" s="284"/>
      <c r="G10818" s="284">
        <f t="shared" si="168"/>
        <v>46.73</v>
      </c>
    </row>
    <row r="10819" spans="1:7" x14ac:dyDescent="0.25">
      <c r="A10819" s="261" t="s">
        <v>5889</v>
      </c>
      <c r="B10819">
        <v>40839</v>
      </c>
      <c r="C10819" t="s">
        <v>11036</v>
      </c>
      <c r="D10819" t="s">
        <v>5708</v>
      </c>
      <c r="E10819" s="285">
        <v>112.46</v>
      </c>
      <c r="F10819" s="284"/>
      <c r="G10819" s="284">
        <f t="shared" ref="G10819:G10882" si="169">E10819-F10819</f>
        <v>112.46</v>
      </c>
    </row>
    <row r="10820" spans="1:7" x14ac:dyDescent="0.25">
      <c r="A10820" s="261" t="s">
        <v>5889</v>
      </c>
      <c r="B10820">
        <v>40552</v>
      </c>
      <c r="C10820" t="s">
        <v>11037</v>
      </c>
      <c r="D10820" t="s">
        <v>5708</v>
      </c>
      <c r="E10820" s="285">
        <v>46.53</v>
      </c>
      <c r="F10820" s="284"/>
      <c r="G10820" s="284">
        <f t="shared" si="169"/>
        <v>46.53</v>
      </c>
    </row>
    <row r="10821" spans="1:7" x14ac:dyDescent="0.25">
      <c r="A10821" s="261" t="s">
        <v>5889</v>
      </c>
      <c r="B10821">
        <v>40549</v>
      </c>
      <c r="C10821" t="s">
        <v>11038</v>
      </c>
      <c r="D10821" t="s">
        <v>5708</v>
      </c>
      <c r="E10821" s="285">
        <v>184.2</v>
      </c>
      <c r="F10821" s="284"/>
      <c r="G10821" s="284">
        <f t="shared" si="169"/>
        <v>184.2</v>
      </c>
    </row>
    <row r="10822" spans="1:7" x14ac:dyDescent="0.25">
      <c r="A10822" s="261" t="s">
        <v>5889</v>
      </c>
      <c r="B10822">
        <v>4385</v>
      </c>
      <c r="C10822" t="s">
        <v>11039</v>
      </c>
      <c r="D10822" t="s">
        <v>5713</v>
      </c>
      <c r="E10822" s="285">
        <v>2019.3</v>
      </c>
      <c r="F10822" s="284"/>
      <c r="G10822" s="284">
        <f t="shared" si="169"/>
        <v>2019.3</v>
      </c>
    </row>
    <row r="10823" spans="1:7" x14ac:dyDescent="0.25">
      <c r="A10823" s="261" t="s">
        <v>5889</v>
      </c>
      <c r="B10823">
        <v>20078</v>
      </c>
      <c r="C10823" t="s">
        <v>11040</v>
      </c>
      <c r="D10823" t="s">
        <v>5694</v>
      </c>
      <c r="E10823" s="285">
        <v>29.69</v>
      </c>
      <c r="F10823" s="284"/>
      <c r="G10823" s="284">
        <f t="shared" si="169"/>
        <v>29.69</v>
      </c>
    </row>
    <row r="10824" spans="1:7" x14ac:dyDescent="0.25">
      <c r="A10824" s="261" t="s">
        <v>5889</v>
      </c>
      <c r="B10824">
        <v>39897</v>
      </c>
      <c r="C10824" t="s">
        <v>11041</v>
      </c>
      <c r="D10824" t="s">
        <v>5694</v>
      </c>
      <c r="E10824" s="285">
        <v>50.23</v>
      </c>
      <c r="F10824" s="284"/>
      <c r="G10824" s="284">
        <f t="shared" si="169"/>
        <v>50.23</v>
      </c>
    </row>
    <row r="10825" spans="1:7" x14ac:dyDescent="0.25">
      <c r="A10825" s="261" t="s">
        <v>5889</v>
      </c>
      <c r="B10825">
        <v>118</v>
      </c>
      <c r="C10825" t="s">
        <v>11042</v>
      </c>
      <c r="D10825" t="s">
        <v>5694</v>
      </c>
      <c r="E10825" s="285">
        <v>62.77</v>
      </c>
      <c r="F10825" s="284"/>
      <c r="G10825" s="284">
        <f t="shared" si="169"/>
        <v>62.77</v>
      </c>
    </row>
    <row r="10826" spans="1:7" x14ac:dyDescent="0.25">
      <c r="A10826" s="261" t="s">
        <v>5889</v>
      </c>
      <c r="B10826">
        <v>4396</v>
      </c>
      <c r="C10826" t="s">
        <v>11043</v>
      </c>
      <c r="D10826" t="s">
        <v>5701</v>
      </c>
      <c r="E10826" s="285">
        <v>196</v>
      </c>
      <c r="F10826" s="284"/>
      <c r="G10826" s="284">
        <f t="shared" si="169"/>
        <v>196</v>
      </c>
    </row>
    <row r="10827" spans="1:7" x14ac:dyDescent="0.25">
      <c r="A10827" s="261" t="s">
        <v>5889</v>
      </c>
      <c r="B10827">
        <v>36881</v>
      </c>
      <c r="C10827" t="s">
        <v>11044</v>
      </c>
      <c r="D10827" t="s">
        <v>5701</v>
      </c>
      <c r="E10827" s="285">
        <v>126.23</v>
      </c>
      <c r="F10827" s="284"/>
      <c r="G10827" s="284">
        <f t="shared" si="169"/>
        <v>126.23</v>
      </c>
    </row>
    <row r="10828" spans="1:7" x14ac:dyDescent="0.25">
      <c r="A10828" s="261" t="s">
        <v>5889</v>
      </c>
      <c r="B10828">
        <v>4397</v>
      </c>
      <c r="C10828" t="s">
        <v>11045</v>
      </c>
      <c r="D10828" t="s">
        <v>5701</v>
      </c>
      <c r="E10828" s="285">
        <v>213.21</v>
      </c>
      <c r="F10828" s="284"/>
      <c r="G10828" s="284">
        <f t="shared" si="169"/>
        <v>213.21</v>
      </c>
    </row>
    <row r="10829" spans="1:7" x14ac:dyDescent="0.25">
      <c r="A10829" s="261" t="s">
        <v>5889</v>
      </c>
      <c r="B10829">
        <v>36882</v>
      </c>
      <c r="C10829" t="s">
        <v>11046</v>
      </c>
      <c r="D10829" t="s">
        <v>5701</v>
      </c>
      <c r="E10829" s="285">
        <v>150.94</v>
      </c>
      <c r="F10829" s="284"/>
      <c r="G10829" s="284">
        <f t="shared" si="169"/>
        <v>150.94</v>
      </c>
    </row>
    <row r="10830" spans="1:7" x14ac:dyDescent="0.25">
      <c r="A10830" s="261" t="s">
        <v>5889</v>
      </c>
      <c r="B10830">
        <v>4751</v>
      </c>
      <c r="C10830" t="s">
        <v>11047</v>
      </c>
      <c r="D10830" t="s">
        <v>5699</v>
      </c>
      <c r="E10830" s="285">
        <v>17.829999999999998</v>
      </c>
      <c r="F10830" s="284"/>
      <c r="G10830" s="284">
        <f t="shared" si="169"/>
        <v>17.829999999999998</v>
      </c>
    </row>
    <row r="10831" spans="1:7" x14ac:dyDescent="0.25">
      <c r="A10831" s="261" t="s">
        <v>5889</v>
      </c>
      <c r="B10831">
        <v>41066</v>
      </c>
      <c r="C10831" t="s">
        <v>11048</v>
      </c>
      <c r="D10831" t="s">
        <v>5700</v>
      </c>
      <c r="E10831" s="285">
        <v>3126.98</v>
      </c>
      <c r="F10831" s="284"/>
      <c r="G10831" s="284">
        <f t="shared" si="169"/>
        <v>3126.98</v>
      </c>
    </row>
    <row r="10832" spans="1:7" x14ac:dyDescent="0.25">
      <c r="A10832" s="261" t="s">
        <v>5889</v>
      </c>
      <c r="B10832">
        <v>39604</v>
      </c>
      <c r="C10832" t="s">
        <v>11049</v>
      </c>
      <c r="D10832" t="s">
        <v>5694</v>
      </c>
      <c r="E10832" s="285">
        <v>13.69</v>
      </c>
      <c r="F10832" s="284"/>
      <c r="G10832" s="284">
        <f t="shared" si="169"/>
        <v>13.69</v>
      </c>
    </row>
    <row r="10833" spans="1:7" x14ac:dyDescent="0.25">
      <c r="A10833" s="261" t="s">
        <v>5889</v>
      </c>
      <c r="B10833">
        <v>39605</v>
      </c>
      <c r="C10833" t="s">
        <v>11050</v>
      </c>
      <c r="D10833" t="s">
        <v>5694</v>
      </c>
      <c r="E10833" s="285">
        <v>14.87</v>
      </c>
      <c r="F10833" s="284"/>
      <c r="G10833" s="284">
        <f t="shared" si="169"/>
        <v>14.87</v>
      </c>
    </row>
    <row r="10834" spans="1:7" x14ac:dyDescent="0.25">
      <c r="A10834" s="261" t="s">
        <v>5889</v>
      </c>
      <c r="B10834">
        <v>39606</v>
      </c>
      <c r="C10834" t="s">
        <v>11051</v>
      </c>
      <c r="D10834" t="s">
        <v>5694</v>
      </c>
      <c r="E10834" s="285">
        <v>26.05</v>
      </c>
      <c r="F10834" s="284"/>
      <c r="G10834" s="284">
        <f t="shared" si="169"/>
        <v>26.05</v>
      </c>
    </row>
    <row r="10835" spans="1:7" x14ac:dyDescent="0.25">
      <c r="A10835" s="261" t="s">
        <v>5889</v>
      </c>
      <c r="B10835">
        <v>39607</v>
      </c>
      <c r="C10835" t="s">
        <v>11052</v>
      </c>
      <c r="D10835" t="s">
        <v>5694</v>
      </c>
      <c r="E10835" s="285">
        <v>35.24</v>
      </c>
      <c r="F10835" s="284"/>
      <c r="G10835" s="284">
        <f t="shared" si="169"/>
        <v>35.24</v>
      </c>
    </row>
    <row r="10836" spans="1:7" x14ac:dyDescent="0.25">
      <c r="A10836" s="261" t="s">
        <v>5889</v>
      </c>
      <c r="B10836">
        <v>39594</v>
      </c>
      <c r="C10836" t="s">
        <v>11053</v>
      </c>
      <c r="D10836" t="s">
        <v>5694</v>
      </c>
      <c r="E10836" s="285">
        <v>342.92</v>
      </c>
      <c r="F10836" s="284"/>
      <c r="G10836" s="284">
        <f t="shared" si="169"/>
        <v>342.92</v>
      </c>
    </row>
    <row r="10837" spans="1:7" x14ac:dyDescent="0.25">
      <c r="A10837" s="261" t="s">
        <v>5889</v>
      </c>
      <c r="B10837">
        <v>39596</v>
      </c>
      <c r="C10837" t="s">
        <v>11054</v>
      </c>
      <c r="D10837" t="s">
        <v>5694</v>
      </c>
      <c r="E10837" s="285">
        <v>918.37</v>
      </c>
      <c r="F10837" s="284"/>
      <c r="G10837" s="284">
        <f t="shared" si="169"/>
        <v>918.37</v>
      </c>
    </row>
    <row r="10838" spans="1:7" x14ac:dyDescent="0.25">
      <c r="A10838" s="261" t="s">
        <v>5889</v>
      </c>
      <c r="B10838">
        <v>39595</v>
      </c>
      <c r="C10838" t="s">
        <v>11055</v>
      </c>
      <c r="D10838" t="s">
        <v>5694</v>
      </c>
      <c r="E10838" s="285">
        <v>2063.44</v>
      </c>
      <c r="F10838" s="284"/>
      <c r="G10838" s="284">
        <f t="shared" si="169"/>
        <v>2063.44</v>
      </c>
    </row>
    <row r="10839" spans="1:7" x14ac:dyDescent="0.25">
      <c r="A10839" s="261" t="s">
        <v>5889</v>
      </c>
      <c r="B10839">
        <v>39597</v>
      </c>
      <c r="C10839" t="s">
        <v>11056</v>
      </c>
      <c r="D10839" t="s">
        <v>5694</v>
      </c>
      <c r="E10839" s="285">
        <v>3236.79</v>
      </c>
      <c r="F10839" s="284"/>
      <c r="G10839" s="284">
        <f t="shared" si="169"/>
        <v>3236.79</v>
      </c>
    </row>
    <row r="10840" spans="1:7" x14ac:dyDescent="0.25">
      <c r="A10840" s="261" t="s">
        <v>5889</v>
      </c>
      <c r="B10840">
        <v>10731</v>
      </c>
      <c r="C10840" t="s">
        <v>11057</v>
      </c>
      <c r="D10840" t="s">
        <v>5701</v>
      </c>
      <c r="E10840" s="285">
        <v>40</v>
      </c>
      <c r="F10840" s="284"/>
      <c r="G10840" s="284">
        <f t="shared" si="169"/>
        <v>40</v>
      </c>
    </row>
    <row r="10841" spans="1:7" x14ac:dyDescent="0.25">
      <c r="A10841" s="261" t="s">
        <v>5889</v>
      </c>
      <c r="B10841">
        <v>4704</v>
      </c>
      <c r="C10841" t="s">
        <v>11058</v>
      </c>
      <c r="D10841" t="s">
        <v>5701</v>
      </c>
      <c r="E10841" s="285">
        <v>36.090000000000003</v>
      </c>
      <c r="F10841" s="284"/>
      <c r="G10841" s="284">
        <f t="shared" si="169"/>
        <v>36.090000000000003</v>
      </c>
    </row>
    <row r="10842" spans="1:7" x14ac:dyDescent="0.25">
      <c r="A10842" s="261" t="s">
        <v>5889</v>
      </c>
      <c r="B10842">
        <v>10730</v>
      </c>
      <c r="C10842" t="s">
        <v>11059</v>
      </c>
      <c r="D10842" t="s">
        <v>5701</v>
      </c>
      <c r="E10842" s="285">
        <v>38.67</v>
      </c>
      <c r="F10842" s="284"/>
      <c r="G10842" s="284">
        <f t="shared" si="169"/>
        <v>38.67</v>
      </c>
    </row>
    <row r="10843" spans="1:7" x14ac:dyDescent="0.25">
      <c r="A10843" s="261" t="s">
        <v>5889</v>
      </c>
      <c r="B10843">
        <v>4729</v>
      </c>
      <c r="C10843" t="s">
        <v>11060</v>
      </c>
      <c r="D10843" t="s">
        <v>5698</v>
      </c>
      <c r="E10843" s="285">
        <v>74.239999999999995</v>
      </c>
      <c r="F10843" s="284"/>
      <c r="G10843" s="284">
        <f t="shared" si="169"/>
        <v>74.239999999999995</v>
      </c>
    </row>
    <row r="10844" spans="1:7" x14ac:dyDescent="0.25">
      <c r="A10844" s="261" t="s">
        <v>5889</v>
      </c>
      <c r="B10844">
        <v>4720</v>
      </c>
      <c r="C10844" t="s">
        <v>11061</v>
      </c>
      <c r="D10844" t="s">
        <v>5698</v>
      </c>
      <c r="E10844" s="285">
        <v>85.06</v>
      </c>
      <c r="F10844" s="284"/>
      <c r="G10844" s="284">
        <f t="shared" si="169"/>
        <v>85.06</v>
      </c>
    </row>
    <row r="10845" spans="1:7" x14ac:dyDescent="0.25">
      <c r="A10845" s="261" t="s">
        <v>5889</v>
      </c>
      <c r="B10845">
        <v>4721</v>
      </c>
      <c r="C10845" t="s">
        <v>11062</v>
      </c>
      <c r="D10845" t="s">
        <v>5698</v>
      </c>
      <c r="E10845" s="285">
        <v>73.680000000000007</v>
      </c>
      <c r="F10845" s="284"/>
      <c r="G10845" s="284">
        <f t="shared" si="169"/>
        <v>73.680000000000007</v>
      </c>
    </row>
    <row r="10846" spans="1:7" x14ac:dyDescent="0.25">
      <c r="A10846" s="261" t="s">
        <v>5889</v>
      </c>
      <c r="B10846">
        <v>4718</v>
      </c>
      <c r="C10846" t="s">
        <v>11063</v>
      </c>
      <c r="D10846" t="s">
        <v>5698</v>
      </c>
      <c r="E10846" s="285">
        <v>74.069999999999993</v>
      </c>
      <c r="F10846" s="284"/>
      <c r="G10846" s="284">
        <f t="shared" si="169"/>
        <v>74.069999999999993</v>
      </c>
    </row>
    <row r="10847" spans="1:7" x14ac:dyDescent="0.25">
      <c r="A10847" s="261" t="s">
        <v>5889</v>
      </c>
      <c r="B10847">
        <v>4722</v>
      </c>
      <c r="C10847" t="s">
        <v>11064</v>
      </c>
      <c r="D10847" t="s">
        <v>5698</v>
      </c>
      <c r="E10847" s="285">
        <v>69.599999999999994</v>
      </c>
      <c r="F10847" s="284"/>
      <c r="G10847" s="284">
        <f t="shared" si="169"/>
        <v>69.599999999999994</v>
      </c>
    </row>
    <row r="10848" spans="1:7" x14ac:dyDescent="0.25">
      <c r="A10848" s="261" t="s">
        <v>5889</v>
      </c>
      <c r="B10848">
        <v>4723</v>
      </c>
      <c r="C10848" t="s">
        <v>11065</v>
      </c>
      <c r="D10848" t="s">
        <v>5698</v>
      </c>
      <c r="E10848" s="285">
        <v>69</v>
      </c>
      <c r="F10848" s="284"/>
      <c r="G10848" s="284">
        <f t="shared" si="169"/>
        <v>69</v>
      </c>
    </row>
    <row r="10849" spans="1:7" x14ac:dyDescent="0.25">
      <c r="A10849" s="261" t="s">
        <v>5889</v>
      </c>
      <c r="B10849">
        <v>4727</v>
      </c>
      <c r="C10849" t="s">
        <v>11066</v>
      </c>
      <c r="D10849" t="s">
        <v>5698</v>
      </c>
      <c r="E10849" s="285">
        <v>63.15</v>
      </c>
      <c r="F10849" s="284"/>
      <c r="G10849" s="284">
        <f t="shared" si="169"/>
        <v>63.15</v>
      </c>
    </row>
    <row r="10850" spans="1:7" x14ac:dyDescent="0.25">
      <c r="A10850" s="261" t="s">
        <v>5889</v>
      </c>
      <c r="B10850">
        <v>4748</v>
      </c>
      <c r="C10850" t="s">
        <v>11067</v>
      </c>
      <c r="D10850" t="s">
        <v>5698</v>
      </c>
      <c r="E10850" s="285">
        <v>68.05</v>
      </c>
      <c r="F10850" s="284"/>
      <c r="G10850" s="284">
        <f t="shared" si="169"/>
        <v>68.05</v>
      </c>
    </row>
    <row r="10851" spans="1:7" x14ac:dyDescent="0.25">
      <c r="A10851" s="261" t="s">
        <v>5889</v>
      </c>
      <c r="B10851">
        <v>4730</v>
      </c>
      <c r="C10851" t="s">
        <v>11068</v>
      </c>
      <c r="D10851" t="s">
        <v>5698</v>
      </c>
      <c r="E10851" s="285">
        <v>69.25</v>
      </c>
      <c r="F10851" s="284"/>
      <c r="G10851" s="284">
        <f t="shared" si="169"/>
        <v>69.25</v>
      </c>
    </row>
    <row r="10852" spans="1:7" x14ac:dyDescent="0.25">
      <c r="A10852" s="261" t="s">
        <v>5889</v>
      </c>
      <c r="B10852">
        <v>13186</v>
      </c>
      <c r="C10852" t="s">
        <v>11069</v>
      </c>
      <c r="D10852" t="s">
        <v>5698</v>
      </c>
      <c r="E10852" s="285">
        <v>79.91</v>
      </c>
      <c r="F10852" s="284"/>
      <c r="G10852" s="284">
        <f t="shared" si="169"/>
        <v>79.91</v>
      </c>
    </row>
    <row r="10853" spans="1:7" x14ac:dyDescent="0.25">
      <c r="A10853" s="261" t="s">
        <v>5889</v>
      </c>
      <c r="B10853">
        <v>10737</v>
      </c>
      <c r="C10853" t="s">
        <v>11070</v>
      </c>
      <c r="D10853" t="s">
        <v>5701</v>
      </c>
      <c r="E10853" s="285">
        <v>125.7</v>
      </c>
      <c r="F10853" s="284"/>
      <c r="G10853" s="284">
        <f t="shared" si="169"/>
        <v>125.7</v>
      </c>
    </row>
    <row r="10854" spans="1:7" x14ac:dyDescent="0.25">
      <c r="A10854" s="261" t="s">
        <v>5889</v>
      </c>
      <c r="B10854">
        <v>10734</v>
      </c>
      <c r="C10854" t="s">
        <v>11071</v>
      </c>
      <c r="D10854" t="s">
        <v>5701</v>
      </c>
      <c r="E10854" s="285">
        <v>74.77</v>
      </c>
      <c r="F10854" s="284"/>
      <c r="G10854" s="284">
        <f t="shared" si="169"/>
        <v>74.77</v>
      </c>
    </row>
    <row r="10855" spans="1:7" x14ac:dyDescent="0.25">
      <c r="A10855" s="261" t="s">
        <v>5889</v>
      </c>
      <c r="B10855">
        <v>4708</v>
      </c>
      <c r="C10855" t="s">
        <v>11072</v>
      </c>
      <c r="D10855" t="s">
        <v>5701</v>
      </c>
      <c r="E10855" s="285">
        <v>145.04</v>
      </c>
      <c r="F10855" s="284"/>
      <c r="G10855" s="284">
        <f t="shared" si="169"/>
        <v>145.04</v>
      </c>
    </row>
    <row r="10856" spans="1:7" x14ac:dyDescent="0.25">
      <c r="A10856" s="261" t="s">
        <v>5889</v>
      </c>
      <c r="B10856">
        <v>4712</v>
      </c>
      <c r="C10856" t="s">
        <v>11073</v>
      </c>
      <c r="D10856" t="s">
        <v>5701</v>
      </c>
      <c r="E10856" s="285">
        <v>70.91</v>
      </c>
      <c r="F10856" s="284"/>
      <c r="G10856" s="284">
        <f t="shared" si="169"/>
        <v>70.91</v>
      </c>
    </row>
    <row r="10857" spans="1:7" x14ac:dyDescent="0.25">
      <c r="A10857" s="261" t="s">
        <v>5889</v>
      </c>
      <c r="B10857">
        <v>4710</v>
      </c>
      <c r="C10857" t="s">
        <v>11074</v>
      </c>
      <c r="D10857" t="s">
        <v>5701</v>
      </c>
      <c r="E10857" s="285">
        <v>227.39</v>
      </c>
      <c r="F10857" s="284"/>
      <c r="G10857" s="284">
        <f t="shared" si="169"/>
        <v>227.39</v>
      </c>
    </row>
    <row r="10858" spans="1:7" x14ac:dyDescent="0.25">
      <c r="A10858" s="261" t="s">
        <v>5889</v>
      </c>
      <c r="B10858">
        <v>4746</v>
      </c>
      <c r="C10858" t="s">
        <v>11075</v>
      </c>
      <c r="D10858" t="s">
        <v>5698</v>
      </c>
      <c r="E10858" s="285">
        <v>51.72</v>
      </c>
      <c r="F10858" s="284"/>
      <c r="G10858" s="284">
        <f t="shared" si="169"/>
        <v>51.72</v>
      </c>
    </row>
    <row r="10859" spans="1:7" x14ac:dyDescent="0.25">
      <c r="A10859" s="261" t="s">
        <v>5889</v>
      </c>
      <c r="B10859">
        <v>4750</v>
      </c>
      <c r="C10859" t="s">
        <v>11076</v>
      </c>
      <c r="D10859" t="s">
        <v>5699</v>
      </c>
      <c r="E10859" s="285">
        <v>17.829999999999998</v>
      </c>
      <c r="F10859" s="284"/>
      <c r="G10859" s="284">
        <f t="shared" si="169"/>
        <v>17.829999999999998</v>
      </c>
    </row>
    <row r="10860" spans="1:7" x14ac:dyDescent="0.25">
      <c r="A10860" s="261" t="s">
        <v>5889</v>
      </c>
      <c r="B10860">
        <v>41065</v>
      </c>
      <c r="C10860" t="s">
        <v>11077</v>
      </c>
      <c r="D10860" t="s">
        <v>5700</v>
      </c>
      <c r="E10860" s="285">
        <v>3126.98</v>
      </c>
      <c r="F10860" s="284"/>
      <c r="G10860" s="284">
        <f t="shared" si="169"/>
        <v>3126.98</v>
      </c>
    </row>
    <row r="10861" spans="1:7" x14ac:dyDescent="0.25">
      <c r="A10861" s="261" t="s">
        <v>5889</v>
      </c>
      <c r="B10861">
        <v>34747</v>
      </c>
      <c r="C10861" t="s">
        <v>11078</v>
      </c>
      <c r="D10861" t="s">
        <v>5695</v>
      </c>
      <c r="E10861" s="285">
        <v>100.01</v>
      </c>
      <c r="F10861" s="284"/>
      <c r="G10861" s="284">
        <f t="shared" si="169"/>
        <v>100.01</v>
      </c>
    </row>
    <row r="10862" spans="1:7" x14ac:dyDescent="0.25">
      <c r="A10862" s="261" t="s">
        <v>5889</v>
      </c>
      <c r="B10862">
        <v>4826</v>
      </c>
      <c r="C10862" t="s">
        <v>11079</v>
      </c>
      <c r="D10862" t="s">
        <v>5695</v>
      </c>
      <c r="E10862" s="285">
        <v>107.54</v>
      </c>
      <c r="F10862" s="284"/>
      <c r="G10862" s="284">
        <f t="shared" si="169"/>
        <v>107.54</v>
      </c>
    </row>
    <row r="10863" spans="1:7" x14ac:dyDescent="0.25">
      <c r="A10863" s="261" t="s">
        <v>5889</v>
      </c>
      <c r="B10863">
        <v>41975</v>
      </c>
      <c r="C10863" t="s">
        <v>11080</v>
      </c>
      <c r="D10863" t="s">
        <v>5701</v>
      </c>
      <c r="E10863" s="285">
        <v>104.34</v>
      </c>
      <c r="F10863" s="284"/>
      <c r="G10863" s="284">
        <f t="shared" si="169"/>
        <v>104.34</v>
      </c>
    </row>
    <row r="10864" spans="1:7" x14ac:dyDescent="0.25">
      <c r="A10864" s="261" t="s">
        <v>5889</v>
      </c>
      <c r="B10864">
        <v>4825</v>
      </c>
      <c r="C10864" t="s">
        <v>11081</v>
      </c>
      <c r="D10864" t="s">
        <v>5695</v>
      </c>
      <c r="E10864" s="285">
        <v>148.85</v>
      </c>
      <c r="F10864" s="284"/>
      <c r="G10864" s="284">
        <f t="shared" si="169"/>
        <v>148.85</v>
      </c>
    </row>
    <row r="10865" spans="1:7" x14ac:dyDescent="0.25">
      <c r="A10865" s="261" t="s">
        <v>5889</v>
      </c>
      <c r="B10865">
        <v>34744</v>
      </c>
      <c r="C10865" t="s">
        <v>11082</v>
      </c>
      <c r="D10865" t="s">
        <v>5701</v>
      </c>
      <c r="E10865" s="285">
        <v>23.25</v>
      </c>
      <c r="F10865" s="284"/>
      <c r="G10865" s="284">
        <f t="shared" si="169"/>
        <v>23.25</v>
      </c>
    </row>
    <row r="10866" spans="1:7" x14ac:dyDescent="0.25">
      <c r="A10866" s="261" t="s">
        <v>5889</v>
      </c>
      <c r="B10866">
        <v>39430</v>
      </c>
      <c r="C10866" t="s">
        <v>11083</v>
      </c>
      <c r="D10866" t="s">
        <v>5694</v>
      </c>
      <c r="E10866" s="285">
        <v>2.33</v>
      </c>
      <c r="F10866" s="284"/>
      <c r="G10866" s="284">
        <f t="shared" si="169"/>
        <v>2.33</v>
      </c>
    </row>
    <row r="10867" spans="1:7" x14ac:dyDescent="0.25">
      <c r="A10867" s="261" t="s">
        <v>5889</v>
      </c>
      <c r="B10867">
        <v>39573</v>
      </c>
      <c r="C10867" t="s">
        <v>11084</v>
      </c>
      <c r="D10867" t="s">
        <v>5694</v>
      </c>
      <c r="E10867" s="285">
        <v>2.29</v>
      </c>
      <c r="F10867" s="284"/>
      <c r="G10867" s="284">
        <f t="shared" si="169"/>
        <v>2.29</v>
      </c>
    </row>
    <row r="10868" spans="1:7" x14ac:dyDescent="0.25">
      <c r="A10868" s="261" t="s">
        <v>5889</v>
      </c>
      <c r="B10868">
        <v>38410</v>
      </c>
      <c r="C10868" t="s">
        <v>11085</v>
      </c>
      <c r="D10868" t="s">
        <v>5694</v>
      </c>
      <c r="E10868" s="285">
        <v>14224.77</v>
      </c>
      <c r="F10868" s="284"/>
      <c r="G10868" s="284">
        <f t="shared" si="169"/>
        <v>14224.77</v>
      </c>
    </row>
    <row r="10869" spans="1:7" x14ac:dyDescent="0.25">
      <c r="A10869" s="261" t="s">
        <v>5889</v>
      </c>
      <c r="B10869">
        <v>4766</v>
      </c>
      <c r="C10869" t="s">
        <v>11086</v>
      </c>
      <c r="D10869" t="s">
        <v>5696</v>
      </c>
      <c r="E10869" s="285">
        <v>11.68</v>
      </c>
      <c r="F10869" s="284"/>
      <c r="G10869" s="284">
        <f t="shared" si="169"/>
        <v>11.68</v>
      </c>
    </row>
    <row r="10870" spans="1:7" x14ac:dyDescent="0.25">
      <c r="A10870" s="261" t="s">
        <v>5889</v>
      </c>
      <c r="B10870">
        <v>43082</v>
      </c>
      <c r="C10870" t="s">
        <v>12979</v>
      </c>
      <c r="D10870" t="s">
        <v>5696</v>
      </c>
      <c r="E10870" s="285">
        <v>13.59</v>
      </c>
      <c r="F10870" s="284"/>
      <c r="G10870" s="284">
        <f t="shared" si="169"/>
        <v>13.59</v>
      </c>
    </row>
    <row r="10871" spans="1:7" x14ac:dyDescent="0.25">
      <c r="A10871" s="261" t="s">
        <v>5889</v>
      </c>
      <c r="B10871">
        <v>43664</v>
      </c>
      <c r="C10871" t="s">
        <v>12980</v>
      </c>
      <c r="D10871" t="s">
        <v>5696</v>
      </c>
      <c r="E10871" s="285">
        <v>12.47</v>
      </c>
      <c r="F10871" s="284"/>
      <c r="G10871" s="284">
        <f t="shared" si="169"/>
        <v>12.47</v>
      </c>
    </row>
    <row r="10872" spans="1:7" x14ac:dyDescent="0.25">
      <c r="A10872" s="261" t="s">
        <v>5889</v>
      </c>
      <c r="B10872">
        <v>43663</v>
      </c>
      <c r="C10872" t="s">
        <v>12981</v>
      </c>
      <c r="D10872" t="s">
        <v>5696</v>
      </c>
      <c r="E10872" s="285">
        <v>12.4</v>
      </c>
      <c r="F10872" s="284"/>
      <c r="G10872" s="284">
        <f t="shared" si="169"/>
        <v>12.4</v>
      </c>
    </row>
    <row r="10873" spans="1:7" x14ac:dyDescent="0.25">
      <c r="A10873" s="261" t="s">
        <v>5889</v>
      </c>
      <c r="B10873">
        <v>43083</v>
      </c>
      <c r="C10873" t="s">
        <v>12982</v>
      </c>
      <c r="D10873" t="s">
        <v>5696</v>
      </c>
      <c r="E10873" s="285">
        <v>11.77</v>
      </c>
      <c r="F10873" s="284"/>
      <c r="G10873" s="284">
        <f t="shared" si="169"/>
        <v>11.77</v>
      </c>
    </row>
    <row r="10874" spans="1:7" x14ac:dyDescent="0.25">
      <c r="A10874" s="261" t="s">
        <v>5889</v>
      </c>
      <c r="B10874">
        <v>40535</v>
      </c>
      <c r="C10874" t="s">
        <v>12983</v>
      </c>
      <c r="D10874" t="s">
        <v>5696</v>
      </c>
      <c r="E10874" s="285">
        <v>11.77</v>
      </c>
      <c r="F10874" s="284"/>
      <c r="G10874" s="284">
        <f t="shared" si="169"/>
        <v>11.77</v>
      </c>
    </row>
    <row r="10875" spans="1:7" x14ac:dyDescent="0.25">
      <c r="A10875" s="261" t="s">
        <v>5889</v>
      </c>
      <c r="B10875">
        <v>40598</v>
      </c>
      <c r="C10875" t="s">
        <v>12984</v>
      </c>
      <c r="D10875" t="s">
        <v>5696</v>
      </c>
      <c r="E10875" s="285">
        <v>11.48</v>
      </c>
      <c r="F10875" s="284"/>
      <c r="G10875" s="284">
        <f t="shared" si="169"/>
        <v>11.48</v>
      </c>
    </row>
    <row r="10876" spans="1:7" x14ac:dyDescent="0.25">
      <c r="A10876" s="261" t="s">
        <v>5889</v>
      </c>
      <c r="B10876">
        <v>43692</v>
      </c>
      <c r="C10876" t="s">
        <v>12985</v>
      </c>
      <c r="D10876" t="s">
        <v>5696</v>
      </c>
      <c r="E10876" s="285">
        <v>12.4</v>
      </c>
      <c r="F10876" s="284"/>
      <c r="G10876" s="284">
        <f t="shared" si="169"/>
        <v>12.4</v>
      </c>
    </row>
    <row r="10877" spans="1:7" x14ac:dyDescent="0.25">
      <c r="A10877" s="261" t="s">
        <v>5889</v>
      </c>
      <c r="B10877">
        <v>43665</v>
      </c>
      <c r="C10877" t="s">
        <v>12986</v>
      </c>
      <c r="D10877" t="s">
        <v>5696</v>
      </c>
      <c r="E10877" s="285">
        <v>11.68</v>
      </c>
      <c r="F10877" s="284"/>
      <c r="G10877" s="284">
        <f t="shared" si="169"/>
        <v>11.68</v>
      </c>
    </row>
    <row r="10878" spans="1:7" x14ac:dyDescent="0.25">
      <c r="A10878" s="261" t="s">
        <v>5889</v>
      </c>
      <c r="B10878">
        <v>10966</v>
      </c>
      <c r="C10878" t="s">
        <v>12987</v>
      </c>
      <c r="D10878" t="s">
        <v>5696</v>
      </c>
      <c r="E10878" s="285">
        <v>12.4</v>
      </c>
      <c r="F10878" s="284"/>
      <c r="G10878" s="284">
        <f t="shared" si="169"/>
        <v>12.4</v>
      </c>
    </row>
    <row r="10879" spans="1:7" x14ac:dyDescent="0.25">
      <c r="A10879" s="261" t="s">
        <v>5889</v>
      </c>
      <c r="B10879">
        <v>41594</v>
      </c>
      <c r="C10879" t="s">
        <v>12988</v>
      </c>
      <c r="D10879" t="s">
        <v>5696</v>
      </c>
      <c r="E10879" s="285">
        <v>15.06</v>
      </c>
      <c r="F10879" s="284"/>
      <c r="G10879" s="284">
        <f t="shared" si="169"/>
        <v>15.06</v>
      </c>
    </row>
    <row r="10880" spans="1:7" x14ac:dyDescent="0.25">
      <c r="A10880" s="261" t="s">
        <v>5889</v>
      </c>
      <c r="B10880">
        <v>41596</v>
      </c>
      <c r="C10880" t="s">
        <v>12989</v>
      </c>
      <c r="D10880" t="s">
        <v>5696</v>
      </c>
      <c r="E10880" s="285">
        <v>14.82</v>
      </c>
      <c r="F10880" s="284"/>
      <c r="G10880" s="284">
        <f t="shared" si="169"/>
        <v>14.82</v>
      </c>
    </row>
    <row r="10881" spans="1:7" x14ac:dyDescent="0.25">
      <c r="A10881" s="261" t="s">
        <v>5889</v>
      </c>
      <c r="B10881">
        <v>41598</v>
      </c>
      <c r="C10881" t="s">
        <v>12990</v>
      </c>
      <c r="D10881" t="s">
        <v>5696</v>
      </c>
      <c r="E10881" s="285">
        <v>14.82</v>
      </c>
      <c r="F10881" s="284"/>
      <c r="G10881" s="284">
        <f t="shared" si="169"/>
        <v>14.82</v>
      </c>
    </row>
    <row r="10882" spans="1:7" x14ac:dyDescent="0.25">
      <c r="A10882" s="261" t="s">
        <v>5889</v>
      </c>
      <c r="B10882">
        <v>39427</v>
      </c>
      <c r="C10882" t="s">
        <v>11087</v>
      </c>
      <c r="D10882" t="s">
        <v>5695</v>
      </c>
      <c r="E10882" s="285">
        <v>6.18</v>
      </c>
      <c r="F10882" s="284"/>
      <c r="G10882" s="284">
        <f t="shared" si="169"/>
        <v>6.18</v>
      </c>
    </row>
    <row r="10883" spans="1:7" x14ac:dyDescent="0.25">
      <c r="A10883" s="261" t="s">
        <v>5889</v>
      </c>
      <c r="B10883">
        <v>39424</v>
      </c>
      <c r="C10883" t="s">
        <v>11088</v>
      </c>
      <c r="D10883" t="s">
        <v>5695</v>
      </c>
      <c r="E10883" s="285">
        <v>3.67</v>
      </c>
      <c r="F10883" s="284"/>
      <c r="G10883" s="284">
        <f t="shared" ref="G10883:G10946" si="170">E10883-F10883</f>
        <v>3.67</v>
      </c>
    </row>
    <row r="10884" spans="1:7" x14ac:dyDescent="0.25">
      <c r="A10884" s="261" t="s">
        <v>5889</v>
      </c>
      <c r="B10884">
        <v>39425</v>
      </c>
      <c r="C10884" t="s">
        <v>11089</v>
      </c>
      <c r="D10884" t="s">
        <v>5695</v>
      </c>
      <c r="E10884" s="285">
        <v>3.63</v>
      </c>
      <c r="F10884" s="284"/>
      <c r="G10884" s="284">
        <f t="shared" si="170"/>
        <v>3.63</v>
      </c>
    </row>
    <row r="10885" spans="1:7" x14ac:dyDescent="0.25">
      <c r="A10885" s="261" t="s">
        <v>5889</v>
      </c>
      <c r="B10885">
        <v>40664</v>
      </c>
      <c r="C10885" t="s">
        <v>11090</v>
      </c>
      <c r="D10885" t="s">
        <v>5696</v>
      </c>
      <c r="E10885" s="285">
        <v>24.15</v>
      </c>
      <c r="F10885" s="284"/>
      <c r="G10885" s="284">
        <f t="shared" si="170"/>
        <v>24.15</v>
      </c>
    </row>
    <row r="10886" spans="1:7" x14ac:dyDescent="0.25">
      <c r="A10886" s="261" t="s">
        <v>5889</v>
      </c>
      <c r="B10886">
        <v>34360</v>
      </c>
      <c r="C10886" t="s">
        <v>11091</v>
      </c>
      <c r="D10886" t="s">
        <v>5696</v>
      </c>
      <c r="E10886" s="285">
        <v>53.4</v>
      </c>
      <c r="F10886" s="284"/>
      <c r="G10886" s="284">
        <f t="shared" si="170"/>
        <v>53.4</v>
      </c>
    </row>
    <row r="10887" spans="1:7" x14ac:dyDescent="0.25">
      <c r="A10887" s="261" t="s">
        <v>5889</v>
      </c>
      <c r="B10887">
        <v>20259</v>
      </c>
      <c r="C10887" t="s">
        <v>11092</v>
      </c>
      <c r="D10887" t="s">
        <v>5695</v>
      </c>
      <c r="E10887" s="285">
        <v>12.9</v>
      </c>
      <c r="F10887" s="284"/>
      <c r="G10887" s="284">
        <f t="shared" si="170"/>
        <v>12.9</v>
      </c>
    </row>
    <row r="10888" spans="1:7" x14ac:dyDescent="0.25">
      <c r="A10888" s="261" t="s">
        <v>5889</v>
      </c>
      <c r="B10888">
        <v>14077</v>
      </c>
      <c r="C10888" t="s">
        <v>11093</v>
      </c>
      <c r="D10888" t="s">
        <v>5695</v>
      </c>
      <c r="E10888" s="285">
        <v>197.44</v>
      </c>
      <c r="F10888" s="284"/>
      <c r="G10888" s="284">
        <f t="shared" si="170"/>
        <v>197.44</v>
      </c>
    </row>
    <row r="10889" spans="1:7" x14ac:dyDescent="0.25">
      <c r="A10889" s="261" t="s">
        <v>5889</v>
      </c>
      <c r="B10889">
        <v>3678</v>
      </c>
      <c r="C10889" t="s">
        <v>11094</v>
      </c>
      <c r="D10889" t="s">
        <v>5695</v>
      </c>
      <c r="E10889" s="285">
        <v>89.24</v>
      </c>
      <c r="F10889" s="284"/>
      <c r="G10889" s="284">
        <f t="shared" si="170"/>
        <v>89.24</v>
      </c>
    </row>
    <row r="10890" spans="1:7" x14ac:dyDescent="0.25">
      <c r="A10890" s="261" t="s">
        <v>5889</v>
      </c>
      <c r="B10890">
        <v>585</v>
      </c>
      <c r="C10890" t="s">
        <v>11095</v>
      </c>
      <c r="D10890" t="s">
        <v>5696</v>
      </c>
      <c r="E10890" s="285">
        <v>42.72</v>
      </c>
      <c r="F10890" s="284"/>
      <c r="G10890" s="284">
        <f t="shared" si="170"/>
        <v>42.72</v>
      </c>
    </row>
    <row r="10891" spans="1:7" x14ac:dyDescent="0.25">
      <c r="A10891" s="261" t="s">
        <v>5889</v>
      </c>
      <c r="B10891">
        <v>39418</v>
      </c>
      <c r="C10891" t="s">
        <v>11096</v>
      </c>
      <c r="D10891" t="s">
        <v>5695</v>
      </c>
      <c r="E10891" s="285">
        <v>6.89</v>
      </c>
      <c r="F10891" s="284"/>
      <c r="G10891" s="284">
        <f t="shared" si="170"/>
        <v>6.89</v>
      </c>
    </row>
    <row r="10892" spans="1:7" x14ac:dyDescent="0.25">
      <c r="A10892" s="261" t="s">
        <v>5889</v>
      </c>
      <c r="B10892">
        <v>39419</v>
      </c>
      <c r="C10892" t="s">
        <v>11097</v>
      </c>
      <c r="D10892" t="s">
        <v>5695</v>
      </c>
      <c r="E10892" s="285">
        <v>8.4</v>
      </c>
      <c r="F10892" s="284"/>
      <c r="G10892" s="284">
        <f t="shared" si="170"/>
        <v>8.4</v>
      </c>
    </row>
    <row r="10893" spans="1:7" x14ac:dyDescent="0.25">
      <c r="A10893" s="261" t="s">
        <v>5889</v>
      </c>
      <c r="B10893">
        <v>39420</v>
      </c>
      <c r="C10893" t="s">
        <v>11098</v>
      </c>
      <c r="D10893" t="s">
        <v>5695</v>
      </c>
      <c r="E10893" s="285">
        <v>9.27</v>
      </c>
      <c r="F10893" s="284"/>
      <c r="G10893" s="284">
        <f t="shared" si="170"/>
        <v>9.27</v>
      </c>
    </row>
    <row r="10894" spans="1:7" x14ac:dyDescent="0.25">
      <c r="A10894" s="261" t="s">
        <v>5889</v>
      </c>
      <c r="B10894">
        <v>39571</v>
      </c>
      <c r="C10894" t="s">
        <v>11099</v>
      </c>
      <c r="D10894" t="s">
        <v>5695</v>
      </c>
      <c r="E10894" s="285">
        <v>5.6</v>
      </c>
      <c r="F10894" s="284"/>
      <c r="G10894" s="284">
        <f t="shared" si="170"/>
        <v>5.6</v>
      </c>
    </row>
    <row r="10895" spans="1:7" x14ac:dyDescent="0.25">
      <c r="A10895" s="261" t="s">
        <v>5889</v>
      </c>
      <c r="B10895">
        <v>39421</v>
      </c>
      <c r="C10895" t="s">
        <v>11100</v>
      </c>
      <c r="D10895" t="s">
        <v>5695</v>
      </c>
      <c r="E10895" s="285">
        <v>8.16</v>
      </c>
      <c r="F10895" s="284"/>
      <c r="G10895" s="284">
        <f t="shared" si="170"/>
        <v>8.16</v>
      </c>
    </row>
    <row r="10896" spans="1:7" x14ac:dyDescent="0.25">
      <c r="A10896" s="261" t="s">
        <v>5889</v>
      </c>
      <c r="B10896">
        <v>39422</v>
      </c>
      <c r="C10896" t="s">
        <v>11101</v>
      </c>
      <c r="D10896" t="s">
        <v>5695</v>
      </c>
      <c r="E10896" s="285">
        <v>9.5299999999999994</v>
      </c>
      <c r="F10896" s="284"/>
      <c r="G10896" s="284">
        <f t="shared" si="170"/>
        <v>9.5299999999999994</v>
      </c>
    </row>
    <row r="10897" spans="1:7" x14ac:dyDescent="0.25">
      <c r="A10897" s="261" t="s">
        <v>5889</v>
      </c>
      <c r="B10897">
        <v>39423</v>
      </c>
      <c r="C10897" t="s">
        <v>11102</v>
      </c>
      <c r="D10897" t="s">
        <v>5695</v>
      </c>
      <c r="E10897" s="285">
        <v>11.06</v>
      </c>
      <c r="F10897" s="284"/>
      <c r="G10897" s="284">
        <f t="shared" si="170"/>
        <v>11.06</v>
      </c>
    </row>
    <row r="10898" spans="1:7" x14ac:dyDescent="0.25">
      <c r="A10898" s="261" t="s">
        <v>5889</v>
      </c>
      <c r="B10898">
        <v>39426</v>
      </c>
      <c r="C10898" t="s">
        <v>11103</v>
      </c>
      <c r="D10898" t="s">
        <v>5695</v>
      </c>
      <c r="E10898" s="285">
        <v>24.87</v>
      </c>
      <c r="F10898" s="284"/>
      <c r="G10898" s="284">
        <f t="shared" si="170"/>
        <v>24.87</v>
      </c>
    </row>
    <row r="10899" spans="1:7" x14ac:dyDescent="0.25">
      <c r="A10899" s="261" t="s">
        <v>5889</v>
      </c>
      <c r="B10899">
        <v>39429</v>
      </c>
      <c r="C10899" t="s">
        <v>11104</v>
      </c>
      <c r="D10899" t="s">
        <v>5695</v>
      </c>
      <c r="E10899" s="285">
        <v>7.84</v>
      </c>
      <c r="F10899" s="284"/>
      <c r="G10899" s="284">
        <f t="shared" si="170"/>
        <v>7.84</v>
      </c>
    </row>
    <row r="10900" spans="1:7" x14ac:dyDescent="0.25">
      <c r="A10900" s="261" t="s">
        <v>5889</v>
      </c>
      <c r="B10900">
        <v>39428</v>
      </c>
      <c r="C10900" t="s">
        <v>11105</v>
      </c>
      <c r="D10900" t="s">
        <v>5695</v>
      </c>
      <c r="E10900" s="285">
        <v>5.99</v>
      </c>
      <c r="F10900" s="284"/>
      <c r="G10900" s="284">
        <f t="shared" si="170"/>
        <v>5.99</v>
      </c>
    </row>
    <row r="10901" spans="1:7" x14ac:dyDescent="0.25">
      <c r="A10901" s="261" t="s">
        <v>5889</v>
      </c>
      <c r="B10901">
        <v>39572</v>
      </c>
      <c r="C10901" t="s">
        <v>11106</v>
      </c>
      <c r="D10901" t="s">
        <v>5695</v>
      </c>
      <c r="E10901" s="285">
        <v>5.19</v>
      </c>
      <c r="F10901" s="284"/>
      <c r="G10901" s="284">
        <f t="shared" si="170"/>
        <v>5.19</v>
      </c>
    </row>
    <row r="10902" spans="1:7" x14ac:dyDescent="0.25">
      <c r="A10902" s="261" t="s">
        <v>5889</v>
      </c>
      <c r="B10902">
        <v>39570</v>
      </c>
      <c r="C10902" t="s">
        <v>11107</v>
      </c>
      <c r="D10902" t="s">
        <v>5695</v>
      </c>
      <c r="E10902" s="285">
        <v>5.5</v>
      </c>
      <c r="F10902" s="284"/>
      <c r="G10902" s="284">
        <f t="shared" si="170"/>
        <v>5.5</v>
      </c>
    </row>
    <row r="10903" spans="1:7" x14ac:dyDescent="0.25">
      <c r="A10903" s="261" t="s">
        <v>5889</v>
      </c>
      <c r="B10903">
        <v>39569</v>
      </c>
      <c r="C10903" t="s">
        <v>11108</v>
      </c>
      <c r="D10903" t="s">
        <v>5695</v>
      </c>
      <c r="E10903" s="285">
        <v>5.44</v>
      </c>
      <c r="F10903" s="284"/>
      <c r="G10903" s="284">
        <f t="shared" si="170"/>
        <v>5.44</v>
      </c>
    </row>
    <row r="10904" spans="1:7" x14ac:dyDescent="0.25">
      <c r="A10904" s="261" t="s">
        <v>5889</v>
      </c>
      <c r="B10904">
        <v>11552</v>
      </c>
      <c r="C10904" t="s">
        <v>11109</v>
      </c>
      <c r="D10904" t="s">
        <v>5695</v>
      </c>
      <c r="E10904" s="285">
        <v>7.77</v>
      </c>
      <c r="F10904" s="284"/>
      <c r="G10904" s="284">
        <f t="shared" si="170"/>
        <v>7.77</v>
      </c>
    </row>
    <row r="10905" spans="1:7" x14ac:dyDescent="0.25">
      <c r="A10905" s="261" t="s">
        <v>5889</v>
      </c>
      <c r="B10905">
        <v>39029</v>
      </c>
      <c r="C10905" t="s">
        <v>11110</v>
      </c>
      <c r="D10905" t="s">
        <v>5695</v>
      </c>
      <c r="E10905" s="285">
        <v>17.559999999999999</v>
      </c>
      <c r="F10905" s="284"/>
      <c r="G10905" s="284">
        <f t="shared" si="170"/>
        <v>17.559999999999999</v>
      </c>
    </row>
    <row r="10906" spans="1:7" x14ac:dyDescent="0.25">
      <c r="A10906" s="261" t="s">
        <v>5889</v>
      </c>
      <c r="B10906">
        <v>39028</v>
      </c>
      <c r="C10906" t="s">
        <v>11111</v>
      </c>
      <c r="D10906" t="s">
        <v>5695</v>
      </c>
      <c r="E10906" s="285">
        <v>10.220000000000001</v>
      </c>
      <c r="F10906" s="284"/>
      <c r="G10906" s="284">
        <f t="shared" si="170"/>
        <v>10.220000000000001</v>
      </c>
    </row>
    <row r="10907" spans="1:7" x14ac:dyDescent="0.25">
      <c r="A10907" s="261" t="s">
        <v>5889</v>
      </c>
      <c r="B10907">
        <v>39328</v>
      </c>
      <c r="C10907" t="s">
        <v>11112</v>
      </c>
      <c r="D10907" t="s">
        <v>5695</v>
      </c>
      <c r="E10907" s="285">
        <v>5.62</v>
      </c>
      <c r="F10907" s="284"/>
      <c r="G10907" s="284">
        <f t="shared" si="170"/>
        <v>5.62</v>
      </c>
    </row>
    <row r="10908" spans="1:7" x14ac:dyDescent="0.25">
      <c r="A10908" s="261" t="s">
        <v>5889</v>
      </c>
      <c r="B10908">
        <v>38541</v>
      </c>
      <c r="C10908" t="s">
        <v>11113</v>
      </c>
      <c r="D10908" t="s">
        <v>5694</v>
      </c>
      <c r="E10908" s="285">
        <v>4490723.6500000004</v>
      </c>
      <c r="F10908" s="284"/>
      <c r="G10908" s="284">
        <f t="shared" si="170"/>
        <v>4490723.6500000004</v>
      </c>
    </row>
    <row r="10909" spans="1:7" x14ac:dyDescent="0.25">
      <c r="A10909" s="261" t="s">
        <v>5889</v>
      </c>
      <c r="B10909">
        <v>38542</v>
      </c>
      <c r="C10909" t="s">
        <v>11114</v>
      </c>
      <c r="D10909" t="s">
        <v>5694</v>
      </c>
      <c r="E10909" s="285">
        <v>6982894.6900000004</v>
      </c>
      <c r="F10909" s="284"/>
      <c r="G10909" s="284">
        <f t="shared" si="170"/>
        <v>6982894.6900000004</v>
      </c>
    </row>
    <row r="10910" spans="1:7" x14ac:dyDescent="0.25">
      <c r="A10910" s="261" t="s">
        <v>5889</v>
      </c>
      <c r="B10910">
        <v>38543</v>
      </c>
      <c r="C10910" t="s">
        <v>11115</v>
      </c>
      <c r="D10910" t="s">
        <v>5694</v>
      </c>
      <c r="E10910" s="285">
        <v>1709605.3</v>
      </c>
      <c r="F10910" s="284"/>
      <c r="G10910" s="284">
        <f t="shared" si="170"/>
        <v>1709605.3</v>
      </c>
    </row>
    <row r="10911" spans="1:7" x14ac:dyDescent="0.25">
      <c r="A10911" s="261" t="s">
        <v>5889</v>
      </c>
      <c r="B10911">
        <v>40406</v>
      </c>
      <c r="C10911" t="s">
        <v>11116</v>
      </c>
      <c r="D10911" t="s">
        <v>5694</v>
      </c>
      <c r="E10911" s="285">
        <v>83864.240000000005</v>
      </c>
      <c r="F10911" s="284"/>
      <c r="G10911" s="284">
        <f t="shared" si="170"/>
        <v>83864.240000000005</v>
      </c>
    </row>
    <row r="10912" spans="1:7" x14ac:dyDescent="0.25">
      <c r="A10912" s="261" t="s">
        <v>5889</v>
      </c>
      <c r="B10912">
        <v>40789</v>
      </c>
      <c r="C10912" t="s">
        <v>11117</v>
      </c>
      <c r="D10912" t="s">
        <v>5694</v>
      </c>
      <c r="E10912" s="285">
        <v>12085.69</v>
      </c>
      <c r="F10912" s="284"/>
      <c r="G10912" s="284">
        <f t="shared" si="170"/>
        <v>12085.69</v>
      </c>
    </row>
    <row r="10913" spans="1:7" x14ac:dyDescent="0.25">
      <c r="A10913" s="261" t="s">
        <v>5889</v>
      </c>
      <c r="B10913">
        <v>40791</v>
      </c>
      <c r="C10913" t="s">
        <v>11118</v>
      </c>
      <c r="D10913" t="s">
        <v>5694</v>
      </c>
      <c r="E10913" s="285">
        <v>37833.49</v>
      </c>
      <c r="F10913" s="284"/>
      <c r="G10913" s="284">
        <f t="shared" si="170"/>
        <v>37833.49</v>
      </c>
    </row>
    <row r="10914" spans="1:7" x14ac:dyDescent="0.25">
      <c r="A10914" s="261" t="s">
        <v>5889</v>
      </c>
      <c r="B10914">
        <v>11651</v>
      </c>
      <c r="C10914" t="s">
        <v>11119</v>
      </c>
      <c r="D10914" t="s">
        <v>5694</v>
      </c>
      <c r="E10914" s="285">
        <v>20691.669999999998</v>
      </c>
      <c r="F10914" s="284"/>
      <c r="G10914" s="284">
        <f t="shared" si="170"/>
        <v>20691.669999999998</v>
      </c>
    </row>
    <row r="10915" spans="1:7" x14ac:dyDescent="0.25">
      <c r="A10915" s="261" t="s">
        <v>5889</v>
      </c>
      <c r="B10915">
        <v>40435</v>
      </c>
      <c r="C10915" t="s">
        <v>11120</v>
      </c>
      <c r="D10915" t="s">
        <v>5694</v>
      </c>
      <c r="E10915" s="285">
        <v>937875</v>
      </c>
      <c r="F10915" s="284"/>
      <c r="G10915" s="284">
        <f t="shared" si="170"/>
        <v>937875</v>
      </c>
    </row>
    <row r="10916" spans="1:7" x14ac:dyDescent="0.25">
      <c r="A10916" s="261" t="s">
        <v>5889</v>
      </c>
      <c r="B10916">
        <v>39012</v>
      </c>
      <c r="C10916" t="s">
        <v>11121</v>
      </c>
      <c r="D10916" t="s">
        <v>5694</v>
      </c>
      <c r="E10916" s="285">
        <v>978542.9</v>
      </c>
      <c r="F10916" s="284"/>
      <c r="G10916" s="284">
        <f t="shared" si="170"/>
        <v>978542.9</v>
      </c>
    </row>
    <row r="10917" spans="1:7" x14ac:dyDescent="0.25">
      <c r="A10917" s="261" t="s">
        <v>5889</v>
      </c>
      <c r="B10917">
        <v>13617</v>
      </c>
      <c r="C10917" t="s">
        <v>11122</v>
      </c>
      <c r="D10917" t="s">
        <v>5694</v>
      </c>
      <c r="E10917" s="285">
        <v>100386.9</v>
      </c>
      <c r="F10917" s="284"/>
      <c r="G10917" s="284">
        <f t="shared" si="170"/>
        <v>100386.9</v>
      </c>
    </row>
    <row r="10918" spans="1:7" x14ac:dyDescent="0.25">
      <c r="A10918" s="261" t="s">
        <v>5889</v>
      </c>
      <c r="B10918">
        <v>35274</v>
      </c>
      <c r="C10918" t="s">
        <v>11123</v>
      </c>
      <c r="D10918" t="s">
        <v>5695</v>
      </c>
      <c r="E10918" s="285">
        <v>30.26</v>
      </c>
      <c r="F10918" s="284"/>
      <c r="G10918" s="284">
        <f t="shared" si="170"/>
        <v>30.26</v>
      </c>
    </row>
    <row r="10919" spans="1:7" x14ac:dyDescent="0.25">
      <c r="A10919" s="261" t="s">
        <v>5889</v>
      </c>
      <c r="B10919">
        <v>35275</v>
      </c>
      <c r="C10919" t="s">
        <v>11124</v>
      </c>
      <c r="D10919" t="s">
        <v>5695</v>
      </c>
      <c r="E10919" s="285">
        <v>64.22</v>
      </c>
      <c r="F10919" s="284"/>
      <c r="G10919" s="284">
        <f t="shared" si="170"/>
        <v>64.22</v>
      </c>
    </row>
    <row r="10920" spans="1:7" x14ac:dyDescent="0.25">
      <c r="A10920" s="261" t="s">
        <v>5889</v>
      </c>
      <c r="B10920">
        <v>35276</v>
      </c>
      <c r="C10920" t="s">
        <v>11125</v>
      </c>
      <c r="D10920" t="s">
        <v>5695</v>
      </c>
      <c r="E10920" s="285">
        <v>111.74</v>
      </c>
      <c r="F10920" s="284"/>
      <c r="G10920" s="284">
        <f t="shared" si="170"/>
        <v>111.74</v>
      </c>
    </row>
    <row r="10921" spans="1:7" x14ac:dyDescent="0.25">
      <c r="A10921" s="261" t="s">
        <v>5889</v>
      </c>
      <c r="B10921">
        <v>38386</v>
      </c>
      <c r="C10921" t="s">
        <v>11126</v>
      </c>
      <c r="D10921" t="s">
        <v>5694</v>
      </c>
      <c r="E10921" s="285">
        <v>6.44</v>
      </c>
      <c r="F10921" s="284"/>
      <c r="G10921" s="284">
        <f t="shared" si="170"/>
        <v>6.44</v>
      </c>
    </row>
    <row r="10922" spans="1:7" x14ac:dyDescent="0.25">
      <c r="A10922" s="261" t="s">
        <v>5889</v>
      </c>
      <c r="B10922">
        <v>11091</v>
      </c>
      <c r="C10922" t="s">
        <v>11127</v>
      </c>
      <c r="D10922" t="s">
        <v>5694</v>
      </c>
      <c r="E10922" s="285">
        <v>1.71</v>
      </c>
      <c r="F10922" s="284"/>
      <c r="G10922" s="284">
        <f t="shared" si="170"/>
        <v>1.71</v>
      </c>
    </row>
    <row r="10923" spans="1:7" x14ac:dyDescent="0.25">
      <c r="A10923" s="261" t="s">
        <v>5889</v>
      </c>
      <c r="B10923">
        <v>37586</v>
      </c>
      <c r="C10923" t="s">
        <v>11128</v>
      </c>
      <c r="D10923" t="s">
        <v>5708</v>
      </c>
      <c r="E10923" s="285">
        <v>46.91</v>
      </c>
      <c r="F10923" s="284"/>
      <c r="G10923" s="284">
        <f t="shared" si="170"/>
        <v>46.91</v>
      </c>
    </row>
    <row r="10924" spans="1:7" x14ac:dyDescent="0.25">
      <c r="A10924" s="261" t="s">
        <v>5889</v>
      </c>
      <c r="B10924">
        <v>37395</v>
      </c>
      <c r="C10924" t="s">
        <v>11129</v>
      </c>
      <c r="D10924" t="s">
        <v>5708</v>
      </c>
      <c r="E10924" s="285">
        <v>40.33</v>
      </c>
      <c r="F10924" s="284"/>
      <c r="G10924" s="284">
        <f t="shared" si="170"/>
        <v>40.33</v>
      </c>
    </row>
    <row r="10925" spans="1:7" x14ac:dyDescent="0.25">
      <c r="A10925" s="261" t="s">
        <v>5889</v>
      </c>
      <c r="B10925">
        <v>14147</v>
      </c>
      <c r="C10925" t="s">
        <v>11130</v>
      </c>
      <c r="D10925" t="s">
        <v>5708</v>
      </c>
      <c r="E10925" s="285">
        <v>53.5</v>
      </c>
      <c r="F10925" s="284"/>
      <c r="G10925" s="284">
        <f t="shared" si="170"/>
        <v>53.5</v>
      </c>
    </row>
    <row r="10926" spans="1:7" x14ac:dyDescent="0.25">
      <c r="A10926" s="261" t="s">
        <v>5889</v>
      </c>
      <c r="B10926">
        <v>37396</v>
      </c>
      <c r="C10926" t="s">
        <v>11131</v>
      </c>
      <c r="D10926" t="s">
        <v>5708</v>
      </c>
      <c r="E10926" s="285">
        <v>33</v>
      </c>
      <c r="F10926" s="284"/>
      <c r="G10926" s="284">
        <f t="shared" si="170"/>
        <v>33</v>
      </c>
    </row>
    <row r="10927" spans="1:7" x14ac:dyDescent="0.25">
      <c r="A10927" s="261" t="s">
        <v>5889</v>
      </c>
      <c r="B10927">
        <v>37397</v>
      </c>
      <c r="C10927" t="s">
        <v>11132</v>
      </c>
      <c r="D10927" t="s">
        <v>5708</v>
      </c>
      <c r="E10927" s="285">
        <v>34.57</v>
      </c>
      <c r="F10927" s="284"/>
      <c r="G10927" s="284">
        <f t="shared" si="170"/>
        <v>34.57</v>
      </c>
    </row>
    <row r="10928" spans="1:7" x14ac:dyDescent="0.25">
      <c r="A10928" s="261" t="s">
        <v>5889</v>
      </c>
      <c r="B10928">
        <v>43606</v>
      </c>
      <c r="C10928" t="s">
        <v>11133</v>
      </c>
      <c r="D10928" t="s">
        <v>5694</v>
      </c>
      <c r="E10928" s="285">
        <v>9.31</v>
      </c>
      <c r="F10928" s="284"/>
      <c r="G10928" s="284">
        <f t="shared" si="170"/>
        <v>9.31</v>
      </c>
    </row>
    <row r="10929" spans="1:7" x14ac:dyDescent="0.25">
      <c r="A10929" s="261" t="s">
        <v>5889</v>
      </c>
      <c r="B10929">
        <v>444</v>
      </c>
      <c r="C10929" t="s">
        <v>11134</v>
      </c>
      <c r="D10929" t="s">
        <v>5694</v>
      </c>
      <c r="E10929" s="285">
        <v>36</v>
      </c>
      <c r="F10929" s="284"/>
      <c r="G10929" s="284">
        <f t="shared" si="170"/>
        <v>36</v>
      </c>
    </row>
    <row r="10930" spans="1:7" x14ac:dyDescent="0.25">
      <c r="A10930" s="261" t="s">
        <v>5889</v>
      </c>
      <c r="B10930">
        <v>445</v>
      </c>
      <c r="C10930" t="s">
        <v>11135</v>
      </c>
      <c r="D10930" t="s">
        <v>5694</v>
      </c>
      <c r="E10930" s="285">
        <v>49.27</v>
      </c>
      <c r="F10930" s="284"/>
      <c r="G10930" s="284">
        <f t="shared" si="170"/>
        <v>49.27</v>
      </c>
    </row>
    <row r="10931" spans="1:7" x14ac:dyDescent="0.25">
      <c r="A10931" s="261" t="s">
        <v>5889</v>
      </c>
      <c r="B10931">
        <v>4783</v>
      </c>
      <c r="C10931" t="s">
        <v>11136</v>
      </c>
      <c r="D10931" t="s">
        <v>5699</v>
      </c>
      <c r="E10931" s="285">
        <v>17.829999999999998</v>
      </c>
      <c r="F10931" s="284"/>
      <c r="G10931" s="284">
        <f t="shared" si="170"/>
        <v>17.829999999999998</v>
      </c>
    </row>
    <row r="10932" spans="1:7" x14ac:dyDescent="0.25">
      <c r="A10932" s="261" t="s">
        <v>5889</v>
      </c>
      <c r="B10932">
        <v>41079</v>
      </c>
      <c r="C10932" t="s">
        <v>11137</v>
      </c>
      <c r="D10932" t="s">
        <v>5700</v>
      </c>
      <c r="E10932" s="285">
        <v>3126.98</v>
      </c>
      <c r="F10932" s="284"/>
      <c r="G10932" s="284">
        <f t="shared" si="170"/>
        <v>3126.98</v>
      </c>
    </row>
    <row r="10933" spans="1:7" x14ac:dyDescent="0.25">
      <c r="A10933" s="261" t="s">
        <v>5889</v>
      </c>
      <c r="B10933">
        <v>12874</v>
      </c>
      <c r="C10933" t="s">
        <v>11138</v>
      </c>
      <c r="D10933" t="s">
        <v>5699</v>
      </c>
      <c r="E10933" s="285">
        <v>17.29</v>
      </c>
      <c r="F10933" s="284"/>
      <c r="G10933" s="284">
        <f t="shared" si="170"/>
        <v>17.29</v>
      </c>
    </row>
    <row r="10934" spans="1:7" x14ac:dyDescent="0.25">
      <c r="A10934" s="261" t="s">
        <v>5889</v>
      </c>
      <c r="B10934">
        <v>41082</v>
      </c>
      <c r="C10934" t="s">
        <v>11139</v>
      </c>
      <c r="D10934" t="s">
        <v>5700</v>
      </c>
      <c r="E10934" s="285">
        <v>3036.52</v>
      </c>
      <c r="F10934" s="284"/>
      <c r="G10934" s="284">
        <f t="shared" si="170"/>
        <v>3036.52</v>
      </c>
    </row>
    <row r="10935" spans="1:7" x14ac:dyDescent="0.25">
      <c r="A10935" s="261" t="s">
        <v>5889</v>
      </c>
      <c r="B10935">
        <v>4785</v>
      </c>
      <c r="C10935" t="s">
        <v>11140</v>
      </c>
      <c r="D10935" t="s">
        <v>5699</v>
      </c>
      <c r="E10935" s="285">
        <v>17.829999999999998</v>
      </c>
      <c r="F10935" s="284"/>
      <c r="G10935" s="284">
        <f t="shared" si="170"/>
        <v>17.829999999999998</v>
      </c>
    </row>
    <row r="10936" spans="1:7" x14ac:dyDescent="0.25">
      <c r="A10936" s="261" t="s">
        <v>5889</v>
      </c>
      <c r="B10936">
        <v>41081</v>
      </c>
      <c r="C10936" t="s">
        <v>11141</v>
      </c>
      <c r="D10936" t="s">
        <v>5700</v>
      </c>
      <c r="E10936" s="285">
        <v>3126.98</v>
      </c>
      <c r="F10936" s="284"/>
      <c r="G10936" s="284">
        <f t="shared" si="170"/>
        <v>3126.98</v>
      </c>
    </row>
    <row r="10937" spans="1:7" x14ac:dyDescent="0.25">
      <c r="A10937" s="261" t="s">
        <v>5889</v>
      </c>
      <c r="B10937">
        <v>4801</v>
      </c>
      <c r="C10937" t="s">
        <v>11142</v>
      </c>
      <c r="D10937" t="s">
        <v>5701</v>
      </c>
      <c r="E10937" s="285">
        <v>80.819999999999993</v>
      </c>
      <c r="F10937" s="284"/>
      <c r="G10937" s="284">
        <f t="shared" si="170"/>
        <v>80.819999999999993</v>
      </c>
    </row>
    <row r="10938" spans="1:7" x14ac:dyDescent="0.25">
      <c r="A10938" s="261" t="s">
        <v>5889</v>
      </c>
      <c r="B10938">
        <v>4794</v>
      </c>
      <c r="C10938" t="s">
        <v>11143</v>
      </c>
      <c r="D10938" t="s">
        <v>5701</v>
      </c>
      <c r="E10938" s="285">
        <v>368.12</v>
      </c>
      <c r="F10938" s="284"/>
      <c r="G10938" s="284">
        <f t="shared" si="170"/>
        <v>368.12</v>
      </c>
    </row>
    <row r="10939" spans="1:7" x14ac:dyDescent="0.25">
      <c r="A10939" s="261" t="s">
        <v>5889</v>
      </c>
      <c r="B10939">
        <v>4796</v>
      </c>
      <c r="C10939" t="s">
        <v>11144</v>
      </c>
      <c r="D10939" t="s">
        <v>5701</v>
      </c>
      <c r="E10939" s="285">
        <v>223.59</v>
      </c>
      <c r="F10939" s="284"/>
      <c r="G10939" s="284">
        <f t="shared" si="170"/>
        <v>223.59</v>
      </c>
    </row>
    <row r="10940" spans="1:7" x14ac:dyDescent="0.25">
      <c r="A10940" s="261" t="s">
        <v>5889</v>
      </c>
      <c r="B10940">
        <v>4800</v>
      </c>
      <c r="C10940" t="s">
        <v>11145</v>
      </c>
      <c r="D10940" t="s">
        <v>5701</v>
      </c>
      <c r="E10940" s="285">
        <v>61.49</v>
      </c>
      <c r="F10940" s="284"/>
      <c r="G10940" s="284">
        <f t="shared" si="170"/>
        <v>61.49</v>
      </c>
    </row>
    <row r="10941" spans="1:7" x14ac:dyDescent="0.25">
      <c r="A10941" s="261" t="s">
        <v>5889</v>
      </c>
      <c r="B10941">
        <v>4795</v>
      </c>
      <c r="C10941" t="s">
        <v>11146</v>
      </c>
      <c r="D10941" t="s">
        <v>5701</v>
      </c>
      <c r="E10941" s="285">
        <v>358.34</v>
      </c>
      <c r="F10941" s="284"/>
      <c r="G10941" s="284">
        <f t="shared" si="170"/>
        <v>358.34</v>
      </c>
    </row>
    <row r="10942" spans="1:7" x14ac:dyDescent="0.25">
      <c r="A10942" s="261" t="s">
        <v>5889</v>
      </c>
      <c r="B10942">
        <v>39694</v>
      </c>
      <c r="C10942" t="s">
        <v>11147</v>
      </c>
      <c r="D10942" t="s">
        <v>5701</v>
      </c>
      <c r="E10942" s="285">
        <v>485.34</v>
      </c>
      <c r="F10942" s="284"/>
      <c r="G10942" s="284">
        <f t="shared" si="170"/>
        <v>485.34</v>
      </c>
    </row>
    <row r="10943" spans="1:7" x14ac:dyDescent="0.25">
      <c r="A10943" s="261" t="s">
        <v>5889</v>
      </c>
      <c r="B10943">
        <v>1292</v>
      </c>
      <c r="C10943" t="s">
        <v>12676</v>
      </c>
      <c r="D10943" t="s">
        <v>5701</v>
      </c>
      <c r="E10943" s="285">
        <v>56.87</v>
      </c>
      <c r="F10943" s="284"/>
      <c r="G10943" s="284">
        <f t="shared" si="170"/>
        <v>56.87</v>
      </c>
    </row>
    <row r="10944" spans="1:7" x14ac:dyDescent="0.25">
      <c r="A10944" s="261" t="s">
        <v>5889</v>
      </c>
      <c r="B10944">
        <v>1287</v>
      </c>
      <c r="C10944" t="s">
        <v>12677</v>
      </c>
      <c r="D10944" t="s">
        <v>5701</v>
      </c>
      <c r="E10944" s="285">
        <v>27.9</v>
      </c>
      <c r="F10944" s="284"/>
      <c r="G10944" s="284">
        <f t="shared" si="170"/>
        <v>27.9</v>
      </c>
    </row>
    <row r="10945" spans="1:7" x14ac:dyDescent="0.25">
      <c r="A10945" s="261" t="s">
        <v>5889</v>
      </c>
      <c r="B10945">
        <v>1297</v>
      </c>
      <c r="C10945" t="s">
        <v>12678</v>
      </c>
      <c r="D10945" t="s">
        <v>5701</v>
      </c>
      <c r="E10945" s="285">
        <v>23.14</v>
      </c>
      <c r="F10945" s="284"/>
      <c r="G10945" s="284">
        <f t="shared" si="170"/>
        <v>23.14</v>
      </c>
    </row>
    <row r="10946" spans="1:7" x14ac:dyDescent="0.25">
      <c r="A10946" s="261" t="s">
        <v>5889</v>
      </c>
      <c r="B10946">
        <v>4786</v>
      </c>
      <c r="C10946" t="s">
        <v>11148</v>
      </c>
      <c r="D10946" t="s">
        <v>5701</v>
      </c>
      <c r="E10946" s="285">
        <v>120</v>
      </c>
      <c r="F10946" s="284"/>
      <c r="G10946" s="284">
        <f t="shared" si="170"/>
        <v>120</v>
      </c>
    </row>
    <row r="10947" spans="1:7" x14ac:dyDescent="0.25">
      <c r="A10947" s="261" t="s">
        <v>5889</v>
      </c>
      <c r="B10947">
        <v>10840</v>
      </c>
      <c r="C10947" t="s">
        <v>11149</v>
      </c>
      <c r="D10947" t="s">
        <v>5701</v>
      </c>
      <c r="E10947" s="285">
        <v>390</v>
      </c>
      <c r="F10947" s="284"/>
      <c r="G10947" s="284">
        <f t="shared" ref="G10947:G11010" si="171">E10947-F10947</f>
        <v>390</v>
      </c>
    </row>
    <row r="10948" spans="1:7" x14ac:dyDescent="0.25">
      <c r="A10948" s="261" t="s">
        <v>5889</v>
      </c>
      <c r="B10948">
        <v>10841</v>
      </c>
      <c r="C10948" t="s">
        <v>11150</v>
      </c>
      <c r="D10948" t="s">
        <v>5701</v>
      </c>
      <c r="E10948" s="285">
        <v>294.33</v>
      </c>
      <c r="F10948" s="284"/>
      <c r="G10948" s="284">
        <f t="shared" si="171"/>
        <v>294.33</v>
      </c>
    </row>
    <row r="10949" spans="1:7" x14ac:dyDescent="0.25">
      <c r="A10949" s="261" t="s">
        <v>5889</v>
      </c>
      <c r="B10949">
        <v>44540</v>
      </c>
      <c r="C10949" t="s">
        <v>11151</v>
      </c>
      <c r="D10949" t="s">
        <v>5701</v>
      </c>
      <c r="E10949" s="285">
        <v>376.1</v>
      </c>
      <c r="F10949" s="284"/>
      <c r="G10949" s="284">
        <f t="shared" si="171"/>
        <v>376.1</v>
      </c>
    </row>
    <row r="10950" spans="1:7" x14ac:dyDescent="0.25">
      <c r="A10950" s="261" t="s">
        <v>5889</v>
      </c>
      <c r="B10950">
        <v>10842</v>
      </c>
      <c r="C10950" t="s">
        <v>11152</v>
      </c>
      <c r="D10950" t="s">
        <v>5701</v>
      </c>
      <c r="E10950" s="285">
        <v>425.15</v>
      </c>
      <c r="F10950" s="284"/>
      <c r="G10950" s="284">
        <f t="shared" si="171"/>
        <v>425.15</v>
      </c>
    </row>
    <row r="10951" spans="1:7" x14ac:dyDescent="0.25">
      <c r="A10951" s="261" t="s">
        <v>5889</v>
      </c>
      <c r="B10951">
        <v>21108</v>
      </c>
      <c r="C10951" t="s">
        <v>12679</v>
      </c>
      <c r="D10951" t="s">
        <v>5701</v>
      </c>
      <c r="E10951" s="285">
        <v>75.8</v>
      </c>
      <c r="F10951" s="284"/>
      <c r="G10951" s="284">
        <f t="shared" si="171"/>
        <v>75.8</v>
      </c>
    </row>
    <row r="10952" spans="1:7" x14ac:dyDescent="0.25">
      <c r="A10952" s="261" t="s">
        <v>5889</v>
      </c>
      <c r="B10952">
        <v>38195</v>
      </c>
      <c r="C10952" t="s">
        <v>12680</v>
      </c>
      <c r="D10952" t="s">
        <v>5701</v>
      </c>
      <c r="E10952" s="285">
        <v>89.53</v>
      </c>
      <c r="F10952" s="284"/>
      <c r="G10952" s="284">
        <f t="shared" si="171"/>
        <v>89.53</v>
      </c>
    </row>
    <row r="10953" spans="1:7" x14ac:dyDescent="0.25">
      <c r="A10953" s="261" t="s">
        <v>5889</v>
      </c>
      <c r="B10953">
        <v>38180</v>
      </c>
      <c r="C10953" t="s">
        <v>11153</v>
      </c>
      <c r="D10953" t="s">
        <v>5701</v>
      </c>
      <c r="E10953" s="285">
        <v>180.02</v>
      </c>
      <c r="F10953" s="284"/>
      <c r="G10953" s="284">
        <f t="shared" si="171"/>
        <v>180.02</v>
      </c>
    </row>
    <row r="10954" spans="1:7" x14ac:dyDescent="0.25">
      <c r="A10954" s="261" t="s">
        <v>5889</v>
      </c>
      <c r="B10954">
        <v>40648</v>
      </c>
      <c r="C10954" t="s">
        <v>11154</v>
      </c>
      <c r="D10954" t="s">
        <v>5701</v>
      </c>
      <c r="E10954" s="285">
        <v>230.4</v>
      </c>
      <c r="F10954" s="284"/>
      <c r="G10954" s="284">
        <f t="shared" si="171"/>
        <v>230.4</v>
      </c>
    </row>
    <row r="10955" spans="1:7" x14ac:dyDescent="0.25">
      <c r="A10955" s="261" t="s">
        <v>5889</v>
      </c>
      <c r="B10955">
        <v>40649</v>
      </c>
      <c r="C10955" t="s">
        <v>11155</v>
      </c>
      <c r="D10955" t="s">
        <v>5701</v>
      </c>
      <c r="E10955" s="285">
        <v>134.19999999999999</v>
      </c>
      <c r="F10955" s="284"/>
      <c r="G10955" s="284">
        <f t="shared" si="171"/>
        <v>134.19999999999999</v>
      </c>
    </row>
    <row r="10956" spans="1:7" x14ac:dyDescent="0.25">
      <c r="A10956" s="261" t="s">
        <v>5889</v>
      </c>
      <c r="B10956">
        <v>40650</v>
      </c>
      <c r="C10956" t="s">
        <v>11156</v>
      </c>
      <c r="D10956" t="s">
        <v>5701</v>
      </c>
      <c r="E10956" s="285">
        <v>172.8</v>
      </c>
      <c r="F10956" s="284"/>
      <c r="G10956" s="284">
        <f t="shared" si="171"/>
        <v>172.8</v>
      </c>
    </row>
    <row r="10957" spans="1:7" x14ac:dyDescent="0.25">
      <c r="A10957" s="261" t="s">
        <v>5889</v>
      </c>
      <c r="B10957">
        <v>40651</v>
      </c>
      <c r="C10957" t="s">
        <v>11157</v>
      </c>
      <c r="D10957" t="s">
        <v>5701</v>
      </c>
      <c r="E10957" s="285">
        <v>318.72000000000003</v>
      </c>
      <c r="F10957" s="284"/>
      <c r="G10957" s="284">
        <f t="shared" si="171"/>
        <v>318.72000000000003</v>
      </c>
    </row>
    <row r="10958" spans="1:7" x14ac:dyDescent="0.25">
      <c r="A10958" s="261" t="s">
        <v>5889</v>
      </c>
      <c r="B10958">
        <v>40652</v>
      </c>
      <c r="C10958" t="s">
        <v>11158</v>
      </c>
      <c r="D10958" t="s">
        <v>5701</v>
      </c>
      <c r="E10958" s="285">
        <v>170.88</v>
      </c>
      <c r="F10958" s="284"/>
      <c r="G10958" s="284">
        <f t="shared" si="171"/>
        <v>170.88</v>
      </c>
    </row>
    <row r="10959" spans="1:7" x14ac:dyDescent="0.25">
      <c r="A10959" s="261" t="s">
        <v>5889</v>
      </c>
      <c r="B10959">
        <v>40647</v>
      </c>
      <c r="C10959" t="s">
        <v>11159</v>
      </c>
      <c r="D10959" t="s">
        <v>5701</v>
      </c>
      <c r="E10959" s="285">
        <v>188.16</v>
      </c>
      <c r="F10959" s="284"/>
      <c r="G10959" s="284">
        <f t="shared" si="171"/>
        <v>188.16</v>
      </c>
    </row>
    <row r="10960" spans="1:7" x14ac:dyDescent="0.25">
      <c r="A10960" s="261" t="s">
        <v>5889</v>
      </c>
      <c r="B10960">
        <v>40653</v>
      </c>
      <c r="C10960" t="s">
        <v>11160</v>
      </c>
      <c r="D10960" t="s">
        <v>5701</v>
      </c>
      <c r="E10960" s="285">
        <v>144</v>
      </c>
      <c r="F10960" s="284"/>
      <c r="G10960" s="284">
        <f t="shared" si="171"/>
        <v>144</v>
      </c>
    </row>
    <row r="10961" spans="1:7" x14ac:dyDescent="0.25">
      <c r="A10961" s="261" t="s">
        <v>5889</v>
      </c>
      <c r="B10961">
        <v>36178</v>
      </c>
      <c r="C10961" t="s">
        <v>11161</v>
      </c>
      <c r="D10961" t="s">
        <v>5694</v>
      </c>
      <c r="E10961" s="285">
        <v>12.81</v>
      </c>
      <c r="F10961" s="284"/>
      <c r="G10961" s="284">
        <f t="shared" si="171"/>
        <v>12.81</v>
      </c>
    </row>
    <row r="10962" spans="1:7" x14ac:dyDescent="0.25">
      <c r="A10962" s="261" t="s">
        <v>5889</v>
      </c>
      <c r="B10962">
        <v>38181</v>
      </c>
      <c r="C10962" t="s">
        <v>11162</v>
      </c>
      <c r="D10962" t="s">
        <v>5701</v>
      </c>
      <c r="E10962" s="285">
        <v>245.75</v>
      </c>
      <c r="F10962" s="284"/>
      <c r="G10962" s="284">
        <f t="shared" si="171"/>
        <v>245.75</v>
      </c>
    </row>
    <row r="10963" spans="1:7" x14ac:dyDescent="0.25">
      <c r="A10963" s="261" t="s">
        <v>5889</v>
      </c>
      <c r="B10963">
        <v>38182</v>
      </c>
      <c r="C10963" t="s">
        <v>11163</v>
      </c>
      <c r="D10963" t="s">
        <v>5701</v>
      </c>
      <c r="E10963" s="285">
        <v>234.09</v>
      </c>
      <c r="F10963" s="284"/>
      <c r="G10963" s="284">
        <f t="shared" si="171"/>
        <v>234.09</v>
      </c>
    </row>
    <row r="10964" spans="1:7" x14ac:dyDescent="0.25">
      <c r="A10964" s="261" t="s">
        <v>5889</v>
      </c>
      <c r="B10964">
        <v>38186</v>
      </c>
      <c r="C10964" t="s">
        <v>11164</v>
      </c>
      <c r="D10964" t="s">
        <v>5701</v>
      </c>
      <c r="E10964" s="285">
        <v>608.48</v>
      </c>
      <c r="F10964" s="284"/>
      <c r="G10964" s="284">
        <f t="shared" si="171"/>
        <v>608.48</v>
      </c>
    </row>
    <row r="10965" spans="1:7" x14ac:dyDescent="0.25">
      <c r="A10965" s="261" t="s">
        <v>5889</v>
      </c>
      <c r="B10965">
        <v>38185</v>
      </c>
      <c r="C10965" t="s">
        <v>11165</v>
      </c>
      <c r="D10965" t="s">
        <v>5701</v>
      </c>
      <c r="E10965" s="285">
        <v>541.76</v>
      </c>
      <c r="F10965" s="284"/>
      <c r="G10965" s="284">
        <f t="shared" si="171"/>
        <v>541.76</v>
      </c>
    </row>
    <row r="10966" spans="1:7" x14ac:dyDescent="0.25">
      <c r="A10966" s="261" t="s">
        <v>5889</v>
      </c>
      <c r="B10966">
        <v>40654</v>
      </c>
      <c r="C10966" t="s">
        <v>11166</v>
      </c>
      <c r="D10966" t="s">
        <v>5701</v>
      </c>
      <c r="E10966" s="285">
        <v>223.68</v>
      </c>
      <c r="F10966" s="284"/>
      <c r="G10966" s="284">
        <f t="shared" si="171"/>
        <v>223.68</v>
      </c>
    </row>
    <row r="10967" spans="1:7" x14ac:dyDescent="0.25">
      <c r="A10967" s="261" t="s">
        <v>5889</v>
      </c>
      <c r="B10967">
        <v>44541</v>
      </c>
      <c r="C10967" t="s">
        <v>11167</v>
      </c>
      <c r="D10967" t="s">
        <v>5701</v>
      </c>
      <c r="E10967" s="285">
        <v>310.69</v>
      </c>
      <c r="F10967" s="284"/>
      <c r="G10967" s="284">
        <f t="shared" si="171"/>
        <v>310.69</v>
      </c>
    </row>
    <row r="10968" spans="1:7" x14ac:dyDescent="0.25">
      <c r="A10968" s="261" t="s">
        <v>5889</v>
      </c>
      <c r="B10968">
        <v>4822</v>
      </c>
      <c r="C10968" t="s">
        <v>11168</v>
      </c>
      <c r="D10968" t="s">
        <v>5701</v>
      </c>
      <c r="E10968" s="285">
        <v>412.02</v>
      </c>
      <c r="F10968" s="284"/>
      <c r="G10968" s="284">
        <f t="shared" si="171"/>
        <v>412.02</v>
      </c>
    </row>
    <row r="10969" spans="1:7" x14ac:dyDescent="0.25">
      <c r="A10969" s="261" t="s">
        <v>5889</v>
      </c>
      <c r="B10969">
        <v>4818</v>
      </c>
      <c r="C10969" t="s">
        <v>11169</v>
      </c>
      <c r="D10969" t="s">
        <v>5701</v>
      </c>
      <c r="E10969" s="285">
        <v>423.5</v>
      </c>
      <c r="F10969" s="284"/>
      <c r="G10969" s="284">
        <f t="shared" si="171"/>
        <v>423.5</v>
      </c>
    </row>
    <row r="10970" spans="1:7" x14ac:dyDescent="0.25">
      <c r="A10970" s="261" t="s">
        <v>5889</v>
      </c>
      <c r="B10970">
        <v>39567</v>
      </c>
      <c r="C10970" t="s">
        <v>11170</v>
      </c>
      <c r="D10970" t="s">
        <v>5701</v>
      </c>
      <c r="E10970" s="285">
        <v>49.02</v>
      </c>
      <c r="F10970" s="284"/>
      <c r="G10970" s="284">
        <f t="shared" si="171"/>
        <v>49.02</v>
      </c>
    </row>
    <row r="10971" spans="1:7" x14ac:dyDescent="0.25">
      <c r="A10971" s="261" t="s">
        <v>5889</v>
      </c>
      <c r="B10971">
        <v>39566</v>
      </c>
      <c r="C10971" t="s">
        <v>11171</v>
      </c>
      <c r="D10971" t="s">
        <v>5701</v>
      </c>
      <c r="E10971" s="285">
        <v>51.88</v>
      </c>
      <c r="F10971" s="284"/>
      <c r="G10971" s="284">
        <f t="shared" si="171"/>
        <v>51.88</v>
      </c>
    </row>
    <row r="10972" spans="1:7" x14ac:dyDescent="0.25">
      <c r="A10972" s="261" t="s">
        <v>5889</v>
      </c>
      <c r="B10972">
        <v>39416</v>
      </c>
      <c r="C10972" t="s">
        <v>11172</v>
      </c>
      <c r="D10972" t="s">
        <v>5701</v>
      </c>
      <c r="E10972" s="285">
        <v>31.62</v>
      </c>
      <c r="F10972" s="284"/>
      <c r="G10972" s="284">
        <f t="shared" si="171"/>
        <v>31.62</v>
      </c>
    </row>
    <row r="10973" spans="1:7" x14ac:dyDescent="0.25">
      <c r="A10973" s="261" t="s">
        <v>5889</v>
      </c>
      <c r="B10973">
        <v>39417</v>
      </c>
      <c r="C10973" t="s">
        <v>11173</v>
      </c>
      <c r="D10973" t="s">
        <v>5701</v>
      </c>
      <c r="E10973" s="285">
        <v>30.84</v>
      </c>
      <c r="F10973" s="284"/>
      <c r="G10973" s="284">
        <f t="shared" si="171"/>
        <v>30.84</v>
      </c>
    </row>
    <row r="10974" spans="1:7" x14ac:dyDescent="0.25">
      <c r="A10974" s="261" t="s">
        <v>5889</v>
      </c>
      <c r="B10974">
        <v>43742</v>
      </c>
      <c r="C10974" t="s">
        <v>11174</v>
      </c>
      <c r="D10974" t="s">
        <v>5701</v>
      </c>
      <c r="E10974" s="285">
        <v>33.270000000000003</v>
      </c>
      <c r="F10974" s="284"/>
      <c r="G10974" s="284">
        <f t="shared" si="171"/>
        <v>33.270000000000003</v>
      </c>
    </row>
    <row r="10975" spans="1:7" x14ac:dyDescent="0.25">
      <c r="A10975" s="261" t="s">
        <v>5889</v>
      </c>
      <c r="B10975">
        <v>39414</v>
      </c>
      <c r="C10975" t="s">
        <v>11175</v>
      </c>
      <c r="D10975" t="s">
        <v>5701</v>
      </c>
      <c r="E10975" s="285">
        <v>29.95</v>
      </c>
      <c r="F10975" s="284"/>
      <c r="G10975" s="284">
        <f t="shared" si="171"/>
        <v>29.95</v>
      </c>
    </row>
    <row r="10976" spans="1:7" x14ac:dyDescent="0.25">
      <c r="A10976" s="261" t="s">
        <v>5889</v>
      </c>
      <c r="B10976">
        <v>39415</v>
      </c>
      <c r="C10976" t="s">
        <v>11176</v>
      </c>
      <c r="D10976" t="s">
        <v>5701</v>
      </c>
      <c r="E10976" s="285">
        <v>25.81</v>
      </c>
      <c r="F10976" s="284"/>
      <c r="G10976" s="284">
        <f t="shared" si="171"/>
        <v>25.81</v>
      </c>
    </row>
    <row r="10977" spans="1:7" x14ac:dyDescent="0.25">
      <c r="A10977" s="261" t="s">
        <v>5889</v>
      </c>
      <c r="B10977">
        <v>43740</v>
      </c>
      <c r="C10977" t="s">
        <v>11177</v>
      </c>
      <c r="D10977" t="s">
        <v>5701</v>
      </c>
      <c r="E10977" s="285">
        <v>31.52</v>
      </c>
      <c r="F10977" s="284"/>
      <c r="G10977" s="284">
        <f t="shared" si="171"/>
        <v>31.52</v>
      </c>
    </row>
    <row r="10978" spans="1:7" x14ac:dyDescent="0.25">
      <c r="A10978" s="261" t="s">
        <v>5889</v>
      </c>
      <c r="B10978">
        <v>39412</v>
      </c>
      <c r="C10978" t="s">
        <v>11178</v>
      </c>
      <c r="D10978" t="s">
        <v>5701</v>
      </c>
      <c r="E10978" s="285">
        <v>21.62</v>
      </c>
      <c r="F10978" s="284"/>
      <c r="G10978" s="284">
        <f t="shared" si="171"/>
        <v>21.62</v>
      </c>
    </row>
    <row r="10979" spans="1:7" x14ac:dyDescent="0.25">
      <c r="A10979" s="261" t="s">
        <v>5889</v>
      </c>
      <c r="B10979">
        <v>39413</v>
      </c>
      <c r="C10979" t="s">
        <v>11179</v>
      </c>
      <c r="D10979" t="s">
        <v>5701</v>
      </c>
      <c r="E10979" s="285">
        <v>23.38</v>
      </c>
      <c r="F10979" s="284"/>
      <c r="G10979" s="284">
        <f t="shared" si="171"/>
        <v>23.38</v>
      </c>
    </row>
    <row r="10980" spans="1:7" x14ac:dyDescent="0.25">
      <c r="A10980" s="261" t="s">
        <v>5889</v>
      </c>
      <c r="B10980">
        <v>43741</v>
      </c>
      <c r="C10980" t="s">
        <v>11180</v>
      </c>
      <c r="D10980" t="s">
        <v>5701</v>
      </c>
      <c r="E10980" s="285">
        <v>24.92</v>
      </c>
      <c r="F10980" s="284"/>
      <c r="G10980" s="284">
        <f t="shared" si="171"/>
        <v>24.92</v>
      </c>
    </row>
    <row r="10981" spans="1:7" x14ac:dyDescent="0.25">
      <c r="A10981" s="261" t="s">
        <v>5889</v>
      </c>
      <c r="B10981">
        <v>11062</v>
      </c>
      <c r="C10981" t="s">
        <v>11181</v>
      </c>
      <c r="D10981" t="s">
        <v>5701</v>
      </c>
      <c r="E10981" s="285">
        <v>52.18</v>
      </c>
      <c r="F10981" s="284"/>
      <c r="G10981" s="284">
        <f t="shared" si="171"/>
        <v>52.18</v>
      </c>
    </row>
    <row r="10982" spans="1:7" x14ac:dyDescent="0.25">
      <c r="A10982" s="261" t="s">
        <v>5889</v>
      </c>
      <c r="B10982">
        <v>11063</v>
      </c>
      <c r="C10982" t="s">
        <v>11182</v>
      </c>
      <c r="D10982" t="s">
        <v>5701</v>
      </c>
      <c r="E10982" s="285">
        <v>31.94</v>
      </c>
      <c r="F10982" s="284"/>
      <c r="G10982" s="284">
        <f t="shared" si="171"/>
        <v>31.94</v>
      </c>
    </row>
    <row r="10983" spans="1:7" x14ac:dyDescent="0.25">
      <c r="A10983" s="261" t="s">
        <v>5889</v>
      </c>
      <c r="B10983">
        <v>13521</v>
      </c>
      <c r="C10983" t="s">
        <v>11183</v>
      </c>
      <c r="D10983" t="s">
        <v>5694</v>
      </c>
      <c r="E10983" s="285">
        <v>82.5</v>
      </c>
      <c r="F10983" s="284"/>
      <c r="G10983" s="284">
        <f t="shared" si="171"/>
        <v>82.5</v>
      </c>
    </row>
    <row r="10984" spans="1:7" x14ac:dyDescent="0.25">
      <c r="A10984" s="261" t="s">
        <v>5889</v>
      </c>
      <c r="B10984">
        <v>10851</v>
      </c>
      <c r="C10984" t="s">
        <v>11184</v>
      </c>
      <c r="D10984" t="s">
        <v>5694</v>
      </c>
      <c r="E10984" s="285">
        <v>66.84</v>
      </c>
      <c r="F10984" s="284"/>
      <c r="G10984" s="284">
        <f t="shared" si="171"/>
        <v>66.84</v>
      </c>
    </row>
    <row r="10985" spans="1:7" x14ac:dyDescent="0.25">
      <c r="A10985" s="261" t="s">
        <v>5889</v>
      </c>
      <c r="B10985">
        <v>39515</v>
      </c>
      <c r="C10985" t="s">
        <v>11185</v>
      </c>
      <c r="D10985" t="s">
        <v>5694</v>
      </c>
      <c r="E10985" s="285">
        <v>45.28</v>
      </c>
      <c r="F10985" s="284"/>
      <c r="G10985" s="284">
        <f t="shared" si="171"/>
        <v>45.28</v>
      </c>
    </row>
    <row r="10986" spans="1:7" x14ac:dyDescent="0.25">
      <c r="A10986" s="261" t="s">
        <v>5889</v>
      </c>
      <c r="B10986">
        <v>39516</v>
      </c>
      <c r="C10986" t="s">
        <v>11186</v>
      </c>
      <c r="D10986" t="s">
        <v>5694</v>
      </c>
      <c r="E10986" s="285">
        <v>38.17</v>
      </c>
      <c r="F10986" s="284"/>
      <c r="G10986" s="284">
        <f t="shared" si="171"/>
        <v>38.17</v>
      </c>
    </row>
    <row r="10987" spans="1:7" x14ac:dyDescent="0.25">
      <c r="A10987" s="261" t="s">
        <v>5889</v>
      </c>
      <c r="B10987">
        <v>39514</v>
      </c>
      <c r="C10987" t="s">
        <v>11187</v>
      </c>
      <c r="D10987" t="s">
        <v>5694</v>
      </c>
      <c r="E10987" s="285">
        <v>23.75</v>
      </c>
      <c r="F10987" s="284"/>
      <c r="G10987" s="284">
        <f t="shared" si="171"/>
        <v>23.75</v>
      </c>
    </row>
    <row r="10988" spans="1:7" x14ac:dyDescent="0.25">
      <c r="A10988" s="261" t="s">
        <v>5889</v>
      </c>
      <c r="B10988">
        <v>4812</v>
      </c>
      <c r="C10988" t="s">
        <v>11188</v>
      </c>
      <c r="D10988" t="s">
        <v>5701</v>
      </c>
      <c r="E10988" s="285">
        <v>12.97</v>
      </c>
      <c r="F10988" s="284"/>
      <c r="G10988" s="284">
        <f t="shared" si="171"/>
        <v>12.97</v>
      </c>
    </row>
    <row r="10989" spans="1:7" x14ac:dyDescent="0.25">
      <c r="A10989" s="261" t="s">
        <v>5889</v>
      </c>
      <c r="B10989">
        <v>10849</v>
      </c>
      <c r="C10989" t="s">
        <v>11189</v>
      </c>
      <c r="D10989" t="s">
        <v>5694</v>
      </c>
      <c r="E10989" s="285">
        <v>1200.01</v>
      </c>
      <c r="F10989" s="284"/>
      <c r="G10989" s="284">
        <f t="shared" si="171"/>
        <v>1200.01</v>
      </c>
    </row>
    <row r="10990" spans="1:7" x14ac:dyDescent="0.25">
      <c r="A10990" s="261" t="s">
        <v>5889</v>
      </c>
      <c r="B10990">
        <v>10848</v>
      </c>
      <c r="C10990" t="s">
        <v>11190</v>
      </c>
      <c r="D10990" t="s">
        <v>5694</v>
      </c>
      <c r="E10990" s="285">
        <v>753.75</v>
      </c>
      <c r="F10990" s="284"/>
      <c r="G10990" s="284">
        <f t="shared" si="171"/>
        <v>753.75</v>
      </c>
    </row>
    <row r="10991" spans="1:7" x14ac:dyDescent="0.25">
      <c r="A10991" s="261" t="s">
        <v>5889</v>
      </c>
      <c r="B10991">
        <v>4813</v>
      </c>
      <c r="C10991" t="s">
        <v>11191</v>
      </c>
      <c r="D10991" t="s">
        <v>5701</v>
      </c>
      <c r="E10991" s="285">
        <v>250</v>
      </c>
      <c r="F10991" s="284"/>
      <c r="G10991" s="284">
        <f t="shared" si="171"/>
        <v>250</v>
      </c>
    </row>
    <row r="10992" spans="1:7" x14ac:dyDescent="0.25">
      <c r="A10992" s="261" t="s">
        <v>5889</v>
      </c>
      <c r="B10992">
        <v>37560</v>
      </c>
      <c r="C10992" t="s">
        <v>11192</v>
      </c>
      <c r="D10992" t="s">
        <v>5694</v>
      </c>
      <c r="E10992" s="285">
        <v>28.34</v>
      </c>
      <c r="F10992" s="284"/>
      <c r="G10992" s="284">
        <f t="shared" si="171"/>
        <v>28.34</v>
      </c>
    </row>
    <row r="10993" spans="1:7" x14ac:dyDescent="0.25">
      <c r="A10993" s="261" t="s">
        <v>5889</v>
      </c>
      <c r="B10993">
        <v>37557</v>
      </c>
      <c r="C10993" t="s">
        <v>11193</v>
      </c>
      <c r="D10993" t="s">
        <v>5694</v>
      </c>
      <c r="E10993" s="285">
        <v>8.61</v>
      </c>
      <c r="F10993" s="284"/>
      <c r="G10993" s="284">
        <f t="shared" si="171"/>
        <v>8.61</v>
      </c>
    </row>
    <row r="10994" spans="1:7" x14ac:dyDescent="0.25">
      <c r="A10994" s="261" t="s">
        <v>5889</v>
      </c>
      <c r="B10994">
        <v>37556</v>
      </c>
      <c r="C10994" t="s">
        <v>11194</v>
      </c>
      <c r="D10994" t="s">
        <v>5694</v>
      </c>
      <c r="E10994" s="285">
        <v>16.649999999999999</v>
      </c>
      <c r="F10994" s="284"/>
      <c r="G10994" s="284">
        <f t="shared" si="171"/>
        <v>16.649999999999999</v>
      </c>
    </row>
    <row r="10995" spans="1:7" x14ac:dyDescent="0.25">
      <c r="A10995" s="261" t="s">
        <v>5889</v>
      </c>
      <c r="B10995">
        <v>37559</v>
      </c>
      <c r="C10995" t="s">
        <v>11195</v>
      </c>
      <c r="D10995" t="s">
        <v>5694</v>
      </c>
      <c r="E10995" s="285">
        <v>20.43</v>
      </c>
      <c r="F10995" s="284"/>
      <c r="G10995" s="284">
        <f t="shared" si="171"/>
        <v>20.43</v>
      </c>
    </row>
    <row r="10996" spans="1:7" x14ac:dyDescent="0.25">
      <c r="A10996" s="261" t="s">
        <v>5889</v>
      </c>
      <c r="B10996">
        <v>37539</v>
      </c>
      <c r="C10996" t="s">
        <v>11196</v>
      </c>
      <c r="D10996" t="s">
        <v>5694</v>
      </c>
      <c r="E10996" s="285">
        <v>14.4</v>
      </c>
      <c r="F10996" s="284"/>
      <c r="G10996" s="284">
        <f t="shared" si="171"/>
        <v>14.4</v>
      </c>
    </row>
    <row r="10997" spans="1:7" x14ac:dyDescent="0.25">
      <c r="A10997" s="261" t="s">
        <v>5889</v>
      </c>
      <c r="B10997">
        <v>37558</v>
      </c>
      <c r="C10997" t="s">
        <v>11197</v>
      </c>
      <c r="D10997" t="s">
        <v>5694</v>
      </c>
      <c r="E10997" s="285">
        <v>26.85</v>
      </c>
      <c r="F10997" s="284"/>
      <c r="G10997" s="284">
        <f t="shared" si="171"/>
        <v>26.85</v>
      </c>
    </row>
    <row r="10998" spans="1:7" x14ac:dyDescent="0.25">
      <c r="A10998" s="261" t="s">
        <v>5889</v>
      </c>
      <c r="B10998">
        <v>34723</v>
      </c>
      <c r="C10998" t="s">
        <v>11198</v>
      </c>
      <c r="D10998" t="s">
        <v>5701</v>
      </c>
      <c r="E10998" s="285">
        <v>577.5</v>
      </c>
      <c r="F10998" s="284"/>
      <c r="G10998" s="284">
        <f t="shared" si="171"/>
        <v>577.5</v>
      </c>
    </row>
    <row r="10999" spans="1:7" x14ac:dyDescent="0.25">
      <c r="A10999" s="261" t="s">
        <v>5889</v>
      </c>
      <c r="B10999">
        <v>34721</v>
      </c>
      <c r="C10999" t="s">
        <v>11199</v>
      </c>
      <c r="D10999" t="s">
        <v>5701</v>
      </c>
      <c r="E10999" s="285">
        <v>720</v>
      </c>
      <c r="F10999" s="284"/>
      <c r="G10999" s="284">
        <f t="shared" si="171"/>
        <v>720</v>
      </c>
    </row>
    <row r="11000" spans="1:7" x14ac:dyDescent="0.25">
      <c r="A11000" s="261" t="s">
        <v>5889</v>
      </c>
      <c r="B11000">
        <v>4309</v>
      </c>
      <c r="C11000" t="s">
        <v>11200</v>
      </c>
      <c r="D11000" t="s">
        <v>5694</v>
      </c>
      <c r="E11000" s="285">
        <v>7.66</v>
      </c>
      <c r="F11000" s="284"/>
      <c r="G11000" s="284">
        <f t="shared" si="171"/>
        <v>7.66</v>
      </c>
    </row>
    <row r="11001" spans="1:7" x14ac:dyDescent="0.25">
      <c r="A11001" s="261" t="s">
        <v>5889</v>
      </c>
      <c r="B11001">
        <v>4307</v>
      </c>
      <c r="C11001" t="s">
        <v>11201</v>
      </c>
      <c r="D11001" t="s">
        <v>5694</v>
      </c>
      <c r="E11001" s="285">
        <v>13.11</v>
      </c>
      <c r="F11001" s="284"/>
      <c r="G11001" s="284">
        <f t="shared" si="171"/>
        <v>13.11</v>
      </c>
    </row>
    <row r="11002" spans="1:7" x14ac:dyDescent="0.25">
      <c r="A11002" s="261" t="s">
        <v>5889</v>
      </c>
      <c r="B11002">
        <v>10850</v>
      </c>
      <c r="C11002" t="s">
        <v>11202</v>
      </c>
      <c r="D11002" t="s">
        <v>5694</v>
      </c>
      <c r="E11002" s="285">
        <v>37.5</v>
      </c>
      <c r="F11002" s="284"/>
      <c r="G11002" s="284">
        <f t="shared" si="171"/>
        <v>37.5</v>
      </c>
    </row>
    <row r="11003" spans="1:7" x14ac:dyDescent="0.25">
      <c r="A11003" s="261" t="s">
        <v>5889</v>
      </c>
      <c r="B11003">
        <v>42438</v>
      </c>
      <c r="C11003" t="s">
        <v>11203</v>
      </c>
      <c r="D11003" t="s">
        <v>5694</v>
      </c>
      <c r="E11003" s="285">
        <v>2090.75</v>
      </c>
      <c r="F11003" s="284"/>
      <c r="G11003" s="284">
        <f t="shared" si="171"/>
        <v>2090.75</v>
      </c>
    </row>
    <row r="11004" spans="1:7" x14ac:dyDescent="0.25">
      <c r="A11004" s="261" t="s">
        <v>5889</v>
      </c>
      <c r="B11004">
        <v>4792</v>
      </c>
      <c r="C11004" t="s">
        <v>11204</v>
      </c>
      <c r="D11004" t="s">
        <v>5701</v>
      </c>
      <c r="E11004" s="285">
        <v>172.81</v>
      </c>
      <c r="F11004" s="284"/>
      <c r="G11004" s="284">
        <f t="shared" si="171"/>
        <v>172.81</v>
      </c>
    </row>
    <row r="11005" spans="1:7" x14ac:dyDescent="0.25">
      <c r="A11005" s="261" t="s">
        <v>5889</v>
      </c>
      <c r="B11005">
        <v>4790</v>
      </c>
      <c r="C11005" t="s">
        <v>11205</v>
      </c>
      <c r="D11005" t="s">
        <v>5701</v>
      </c>
      <c r="E11005" s="285">
        <v>103.9</v>
      </c>
      <c r="F11005" s="284"/>
      <c r="G11005" s="284">
        <f t="shared" si="171"/>
        <v>103.9</v>
      </c>
    </row>
    <row r="11006" spans="1:7" x14ac:dyDescent="0.25">
      <c r="A11006" s="261" t="s">
        <v>5889</v>
      </c>
      <c r="B11006">
        <v>40671</v>
      </c>
      <c r="C11006" t="s">
        <v>11206</v>
      </c>
      <c r="D11006" t="s">
        <v>5701</v>
      </c>
      <c r="E11006" s="285">
        <v>84.11</v>
      </c>
      <c r="F11006" s="284"/>
      <c r="G11006" s="284">
        <f t="shared" si="171"/>
        <v>84.11</v>
      </c>
    </row>
    <row r="11007" spans="1:7" x14ac:dyDescent="0.25">
      <c r="A11007" s="261" t="s">
        <v>5889</v>
      </c>
      <c r="B11007">
        <v>7552</v>
      </c>
      <c r="C11007" t="s">
        <v>11207</v>
      </c>
      <c r="D11007" t="s">
        <v>5694</v>
      </c>
      <c r="E11007" s="285">
        <v>41.17</v>
      </c>
      <c r="F11007" s="284"/>
      <c r="G11007" s="284">
        <f t="shared" si="171"/>
        <v>41.17</v>
      </c>
    </row>
    <row r="11008" spans="1:7" x14ac:dyDescent="0.25">
      <c r="A11008" s="261" t="s">
        <v>5889</v>
      </c>
      <c r="B11008">
        <v>4893</v>
      </c>
      <c r="C11008" t="s">
        <v>11208</v>
      </c>
      <c r="D11008" t="s">
        <v>5694</v>
      </c>
      <c r="E11008" s="285">
        <v>13</v>
      </c>
      <c r="F11008" s="284"/>
      <c r="G11008" s="284">
        <f t="shared" si="171"/>
        <v>13</v>
      </c>
    </row>
    <row r="11009" spans="1:7" x14ac:dyDescent="0.25">
      <c r="A11009" s="261" t="s">
        <v>5889</v>
      </c>
      <c r="B11009">
        <v>4894</v>
      </c>
      <c r="C11009" t="s">
        <v>11209</v>
      </c>
      <c r="D11009" t="s">
        <v>5694</v>
      </c>
      <c r="E11009" s="285">
        <v>11.16</v>
      </c>
      <c r="F11009" s="284"/>
      <c r="G11009" s="284">
        <f t="shared" si="171"/>
        <v>11.16</v>
      </c>
    </row>
    <row r="11010" spans="1:7" x14ac:dyDescent="0.25">
      <c r="A11010" s="261" t="s">
        <v>5889</v>
      </c>
      <c r="B11010">
        <v>4888</v>
      </c>
      <c r="C11010" t="s">
        <v>11210</v>
      </c>
      <c r="D11010" t="s">
        <v>5694</v>
      </c>
      <c r="E11010" s="285">
        <v>3.8</v>
      </c>
      <c r="F11010" s="284"/>
      <c r="G11010" s="284">
        <f t="shared" si="171"/>
        <v>3.8</v>
      </c>
    </row>
    <row r="11011" spans="1:7" x14ac:dyDescent="0.25">
      <c r="A11011" s="261" t="s">
        <v>5889</v>
      </c>
      <c r="B11011">
        <v>4890</v>
      </c>
      <c r="C11011" t="s">
        <v>11211</v>
      </c>
      <c r="D11011" t="s">
        <v>5694</v>
      </c>
      <c r="E11011" s="285">
        <v>7.14</v>
      </c>
      <c r="F11011" s="284"/>
      <c r="G11011" s="284">
        <f t="shared" ref="G11011:G11074" si="172">E11011-F11011</f>
        <v>7.14</v>
      </c>
    </row>
    <row r="11012" spans="1:7" x14ac:dyDescent="0.25">
      <c r="A11012" s="261" t="s">
        <v>5889</v>
      </c>
      <c r="B11012">
        <v>12411</v>
      </c>
      <c r="C11012" t="s">
        <v>11212</v>
      </c>
      <c r="D11012" t="s">
        <v>5694</v>
      </c>
      <c r="E11012" s="285">
        <v>38.46</v>
      </c>
      <c r="F11012" s="284"/>
      <c r="G11012" s="284">
        <f t="shared" si="172"/>
        <v>38.46</v>
      </c>
    </row>
    <row r="11013" spans="1:7" x14ac:dyDescent="0.25">
      <c r="A11013" s="261" t="s">
        <v>5889</v>
      </c>
      <c r="B11013">
        <v>4891</v>
      </c>
      <c r="C11013" t="s">
        <v>11213</v>
      </c>
      <c r="D11013" t="s">
        <v>5694</v>
      </c>
      <c r="E11013" s="285">
        <v>19.23</v>
      </c>
      <c r="F11013" s="284"/>
      <c r="G11013" s="284">
        <f t="shared" si="172"/>
        <v>19.23</v>
      </c>
    </row>
    <row r="11014" spans="1:7" x14ac:dyDescent="0.25">
      <c r="A11014" s="261" t="s">
        <v>5889</v>
      </c>
      <c r="B11014">
        <v>4889</v>
      </c>
      <c r="C11014" t="s">
        <v>11214</v>
      </c>
      <c r="D11014" t="s">
        <v>5694</v>
      </c>
      <c r="E11014" s="285">
        <v>5.14</v>
      </c>
      <c r="F11014" s="284"/>
      <c r="G11014" s="284">
        <f t="shared" si="172"/>
        <v>5.14</v>
      </c>
    </row>
    <row r="11015" spans="1:7" x14ac:dyDescent="0.25">
      <c r="A11015" s="261" t="s">
        <v>5889</v>
      </c>
      <c r="B11015">
        <v>4892</v>
      </c>
      <c r="C11015" t="s">
        <v>11215</v>
      </c>
      <c r="D11015" t="s">
        <v>5694</v>
      </c>
      <c r="E11015" s="285">
        <v>53.85</v>
      </c>
      <c r="F11015" s="284"/>
      <c r="G11015" s="284">
        <f t="shared" si="172"/>
        <v>53.85</v>
      </c>
    </row>
    <row r="11016" spans="1:7" x14ac:dyDescent="0.25">
      <c r="A11016" s="261" t="s">
        <v>5889</v>
      </c>
      <c r="B11016">
        <v>12412</v>
      </c>
      <c r="C11016" t="s">
        <v>11216</v>
      </c>
      <c r="D11016" t="s">
        <v>5694</v>
      </c>
      <c r="E11016" s="285">
        <v>100.08</v>
      </c>
      <c r="F11016" s="284"/>
      <c r="G11016" s="284">
        <f t="shared" si="172"/>
        <v>100.08</v>
      </c>
    </row>
    <row r="11017" spans="1:7" x14ac:dyDescent="0.25">
      <c r="A11017" s="261" t="s">
        <v>5889</v>
      </c>
      <c r="B11017">
        <v>4907</v>
      </c>
      <c r="C11017" t="s">
        <v>11217</v>
      </c>
      <c r="D11017" t="s">
        <v>5694</v>
      </c>
      <c r="E11017" s="285">
        <v>22.52</v>
      </c>
      <c r="F11017" s="284"/>
      <c r="G11017" s="284">
        <f t="shared" si="172"/>
        <v>22.52</v>
      </c>
    </row>
    <row r="11018" spans="1:7" x14ac:dyDescent="0.25">
      <c r="A11018" s="261" t="s">
        <v>5889</v>
      </c>
      <c r="B11018">
        <v>4902</v>
      </c>
      <c r="C11018" t="s">
        <v>11218</v>
      </c>
      <c r="D11018" t="s">
        <v>5694</v>
      </c>
      <c r="E11018" s="285">
        <v>58.41</v>
      </c>
      <c r="F11018" s="284"/>
      <c r="G11018" s="284">
        <f t="shared" si="172"/>
        <v>58.41</v>
      </c>
    </row>
    <row r="11019" spans="1:7" x14ac:dyDescent="0.25">
      <c r="A11019" s="261" t="s">
        <v>5889</v>
      </c>
      <c r="B11019">
        <v>11096</v>
      </c>
      <c r="C11019" t="s">
        <v>11219</v>
      </c>
      <c r="D11019" t="s">
        <v>5696</v>
      </c>
      <c r="E11019" s="285">
        <v>1.01</v>
      </c>
      <c r="F11019" s="284"/>
      <c r="G11019" s="284">
        <f t="shared" si="172"/>
        <v>1.01</v>
      </c>
    </row>
    <row r="11020" spans="1:7" x14ac:dyDescent="0.25">
      <c r="A11020" s="261" t="s">
        <v>5889</v>
      </c>
      <c r="B11020">
        <v>4741</v>
      </c>
      <c r="C11020" t="s">
        <v>11220</v>
      </c>
      <c r="D11020" t="s">
        <v>5698</v>
      </c>
      <c r="E11020" s="285">
        <v>69.599999999999994</v>
      </c>
      <c r="F11020" s="284"/>
      <c r="G11020" s="284">
        <f t="shared" si="172"/>
        <v>69.599999999999994</v>
      </c>
    </row>
    <row r="11021" spans="1:7" x14ac:dyDescent="0.25">
      <c r="A11021" s="261" t="s">
        <v>5889</v>
      </c>
      <c r="B11021">
        <v>4752</v>
      </c>
      <c r="C11021" t="s">
        <v>11221</v>
      </c>
      <c r="D11021" t="s">
        <v>5699</v>
      </c>
      <c r="E11021" s="285">
        <v>19.989999999999998</v>
      </c>
      <c r="F11021" s="284"/>
      <c r="G11021" s="284">
        <f t="shared" si="172"/>
        <v>19.989999999999998</v>
      </c>
    </row>
    <row r="11022" spans="1:7" x14ac:dyDescent="0.25">
      <c r="A11022" s="261" t="s">
        <v>5889</v>
      </c>
      <c r="B11022">
        <v>41091</v>
      </c>
      <c r="C11022" t="s">
        <v>11222</v>
      </c>
      <c r="D11022" t="s">
        <v>5700</v>
      </c>
      <c r="E11022" s="285">
        <v>3506.67</v>
      </c>
      <c r="F11022" s="284"/>
      <c r="G11022" s="284">
        <f t="shared" si="172"/>
        <v>3506.67</v>
      </c>
    </row>
    <row r="11023" spans="1:7" x14ac:dyDescent="0.25">
      <c r="A11023" s="261" t="s">
        <v>5889</v>
      </c>
      <c r="B11023">
        <v>13954</v>
      </c>
      <c r="C11023" t="s">
        <v>11223</v>
      </c>
      <c r="D11023" t="s">
        <v>5694</v>
      </c>
      <c r="E11023" s="285">
        <v>6768.76</v>
      </c>
      <c r="F11023" s="284"/>
      <c r="G11023" s="284">
        <f t="shared" si="172"/>
        <v>6768.76</v>
      </c>
    </row>
    <row r="11024" spans="1:7" x14ac:dyDescent="0.25">
      <c r="A11024" s="261" t="s">
        <v>5889</v>
      </c>
      <c r="B11024">
        <v>3411</v>
      </c>
      <c r="C11024" t="s">
        <v>11224</v>
      </c>
      <c r="D11024" t="s">
        <v>5696</v>
      </c>
      <c r="E11024" s="285">
        <v>91.34</v>
      </c>
      <c r="F11024" s="284"/>
      <c r="G11024" s="284">
        <f t="shared" si="172"/>
        <v>91.34</v>
      </c>
    </row>
    <row r="11025" spans="1:7" x14ac:dyDescent="0.25">
      <c r="A11025" s="261" t="s">
        <v>5889</v>
      </c>
      <c r="B11025">
        <v>39995</v>
      </c>
      <c r="C11025" t="s">
        <v>11225</v>
      </c>
      <c r="D11025" t="s">
        <v>5698</v>
      </c>
      <c r="E11025" s="285">
        <v>702.72</v>
      </c>
      <c r="F11025" s="284"/>
      <c r="G11025" s="284">
        <f t="shared" si="172"/>
        <v>702.72</v>
      </c>
    </row>
    <row r="11026" spans="1:7" x14ac:dyDescent="0.25">
      <c r="A11026" s="261" t="s">
        <v>5889</v>
      </c>
      <c r="B11026">
        <v>11615</v>
      </c>
      <c r="C11026" t="s">
        <v>11226</v>
      </c>
      <c r="D11026" t="s">
        <v>5701</v>
      </c>
      <c r="E11026" s="285">
        <v>5.96</v>
      </c>
      <c r="F11026" s="284"/>
      <c r="G11026" s="284">
        <f t="shared" si="172"/>
        <v>5.96</v>
      </c>
    </row>
    <row r="11027" spans="1:7" x14ac:dyDescent="0.25">
      <c r="A11027" s="261" t="s">
        <v>5889</v>
      </c>
      <c r="B11027">
        <v>3408</v>
      </c>
      <c r="C11027" t="s">
        <v>11227</v>
      </c>
      <c r="D11027" t="s">
        <v>5701</v>
      </c>
      <c r="E11027" s="285">
        <v>15.83</v>
      </c>
      <c r="F11027" s="284"/>
      <c r="G11027" s="284">
        <f t="shared" si="172"/>
        <v>15.83</v>
      </c>
    </row>
    <row r="11028" spans="1:7" x14ac:dyDescent="0.25">
      <c r="A11028" s="261" t="s">
        <v>5889</v>
      </c>
      <c r="B11028">
        <v>3409</v>
      </c>
      <c r="C11028" t="s">
        <v>11228</v>
      </c>
      <c r="D11028" t="s">
        <v>5701</v>
      </c>
      <c r="E11028" s="285">
        <v>39.57</v>
      </c>
      <c r="F11028" s="284"/>
      <c r="G11028" s="284">
        <f t="shared" si="172"/>
        <v>39.57</v>
      </c>
    </row>
    <row r="11029" spans="1:7" x14ac:dyDescent="0.25">
      <c r="A11029" s="261" t="s">
        <v>5889</v>
      </c>
      <c r="B11029">
        <v>11427</v>
      </c>
      <c r="C11029" t="s">
        <v>11229</v>
      </c>
      <c r="D11029" t="s">
        <v>5696</v>
      </c>
      <c r="E11029" s="285">
        <v>105.86</v>
      </c>
      <c r="F11029" s="284"/>
      <c r="G11029" s="284">
        <f t="shared" si="172"/>
        <v>105.86</v>
      </c>
    </row>
    <row r="11030" spans="1:7" x14ac:dyDescent="0.25">
      <c r="A11030" s="261" t="s">
        <v>5889</v>
      </c>
      <c r="B11030">
        <v>4491</v>
      </c>
      <c r="C11030" t="s">
        <v>11230</v>
      </c>
      <c r="D11030" t="s">
        <v>5695</v>
      </c>
      <c r="E11030" s="285">
        <v>6.75</v>
      </c>
      <c r="F11030" s="284"/>
      <c r="G11030" s="284">
        <f t="shared" si="172"/>
        <v>6.75</v>
      </c>
    </row>
    <row r="11031" spans="1:7" x14ac:dyDescent="0.25">
      <c r="A11031" s="261" t="s">
        <v>5889</v>
      </c>
      <c r="B11031">
        <v>2745</v>
      </c>
      <c r="C11031" t="s">
        <v>11231</v>
      </c>
      <c r="D11031" t="s">
        <v>5695</v>
      </c>
      <c r="E11031" s="285">
        <v>5.58</v>
      </c>
      <c r="F11031" s="284"/>
      <c r="G11031" s="284">
        <f t="shared" si="172"/>
        <v>5.58</v>
      </c>
    </row>
    <row r="11032" spans="1:7" x14ac:dyDescent="0.25">
      <c r="A11032" s="261" t="s">
        <v>5889</v>
      </c>
      <c r="B11032">
        <v>14439</v>
      </c>
      <c r="C11032" t="s">
        <v>11232</v>
      </c>
      <c r="D11032" t="s">
        <v>5695</v>
      </c>
      <c r="E11032" s="285">
        <v>6.93</v>
      </c>
      <c r="F11032" s="284"/>
      <c r="G11032" s="284">
        <f t="shared" si="172"/>
        <v>6.93</v>
      </c>
    </row>
    <row r="11033" spans="1:7" x14ac:dyDescent="0.25">
      <c r="A11033" s="261" t="s">
        <v>5889</v>
      </c>
      <c r="B11033">
        <v>44496</v>
      </c>
      <c r="C11033" t="s">
        <v>11233</v>
      </c>
      <c r="D11033" t="s">
        <v>5694</v>
      </c>
      <c r="E11033" s="285">
        <v>145.71</v>
      </c>
      <c r="F11033" s="284"/>
      <c r="G11033" s="284">
        <f t="shared" si="172"/>
        <v>145.71</v>
      </c>
    </row>
    <row r="11034" spans="1:7" x14ac:dyDescent="0.25">
      <c r="A11034" s="261" t="s">
        <v>5889</v>
      </c>
      <c r="B11034">
        <v>12362</v>
      </c>
      <c r="C11034" t="s">
        <v>11234</v>
      </c>
      <c r="D11034" t="s">
        <v>5694</v>
      </c>
      <c r="E11034" s="285">
        <v>19.559999999999999</v>
      </c>
      <c r="F11034" s="284"/>
      <c r="G11034" s="284">
        <f t="shared" si="172"/>
        <v>19.559999999999999</v>
      </c>
    </row>
    <row r="11035" spans="1:7" x14ac:dyDescent="0.25">
      <c r="A11035" s="261" t="s">
        <v>5889</v>
      </c>
      <c r="B11035">
        <v>421</v>
      </c>
      <c r="C11035" t="s">
        <v>11235</v>
      </c>
      <c r="D11035" t="s">
        <v>5694</v>
      </c>
      <c r="E11035" s="285">
        <v>23.07</v>
      </c>
      <c r="F11035" s="284"/>
      <c r="G11035" s="284">
        <f t="shared" si="172"/>
        <v>23.07</v>
      </c>
    </row>
    <row r="11036" spans="1:7" x14ac:dyDescent="0.25">
      <c r="A11036" s="261" t="s">
        <v>5889</v>
      </c>
      <c r="B11036">
        <v>14148</v>
      </c>
      <c r="C11036" t="s">
        <v>11236</v>
      </c>
      <c r="D11036" t="s">
        <v>5694</v>
      </c>
      <c r="E11036" s="285">
        <v>0.91</v>
      </c>
      <c r="F11036" s="284"/>
      <c r="G11036" s="284">
        <f t="shared" si="172"/>
        <v>0.91</v>
      </c>
    </row>
    <row r="11037" spans="1:7" x14ac:dyDescent="0.25">
      <c r="A11037" s="261" t="s">
        <v>5889</v>
      </c>
      <c r="B11037">
        <v>4341</v>
      </c>
      <c r="C11037" t="s">
        <v>11237</v>
      </c>
      <c r="D11037" t="s">
        <v>5694</v>
      </c>
      <c r="E11037" s="285">
        <v>1</v>
      </c>
      <c r="F11037" s="284"/>
      <c r="G11037" s="284">
        <f t="shared" si="172"/>
        <v>1</v>
      </c>
    </row>
    <row r="11038" spans="1:7" x14ac:dyDescent="0.25">
      <c r="A11038" s="261" t="s">
        <v>5889</v>
      </c>
      <c r="B11038">
        <v>4337</v>
      </c>
      <c r="C11038" t="s">
        <v>11238</v>
      </c>
      <c r="D11038" t="s">
        <v>5694</v>
      </c>
      <c r="E11038" s="285">
        <v>2.54</v>
      </c>
      <c r="F11038" s="284"/>
      <c r="G11038" s="284">
        <f t="shared" si="172"/>
        <v>2.54</v>
      </c>
    </row>
    <row r="11039" spans="1:7" x14ac:dyDescent="0.25">
      <c r="A11039" s="261" t="s">
        <v>5889</v>
      </c>
      <c r="B11039">
        <v>4339</v>
      </c>
      <c r="C11039" t="s">
        <v>11239</v>
      </c>
      <c r="D11039" t="s">
        <v>5694</v>
      </c>
      <c r="E11039" s="285">
        <v>0.54</v>
      </c>
      <c r="F11039" s="284"/>
      <c r="G11039" s="284">
        <f t="shared" si="172"/>
        <v>0.54</v>
      </c>
    </row>
    <row r="11040" spans="1:7" x14ac:dyDescent="0.25">
      <c r="A11040" s="261" t="s">
        <v>5889</v>
      </c>
      <c r="B11040">
        <v>39997</v>
      </c>
      <c r="C11040" t="s">
        <v>11240</v>
      </c>
      <c r="D11040" t="s">
        <v>5694</v>
      </c>
      <c r="E11040" s="285">
        <v>0.3</v>
      </c>
      <c r="F11040" s="284"/>
      <c r="G11040" s="284">
        <f t="shared" si="172"/>
        <v>0.3</v>
      </c>
    </row>
    <row r="11041" spans="1:7" x14ac:dyDescent="0.25">
      <c r="A11041" s="261" t="s">
        <v>5889</v>
      </c>
      <c r="B11041">
        <v>11971</v>
      </c>
      <c r="C11041" t="s">
        <v>11241</v>
      </c>
      <c r="D11041" t="s">
        <v>5694</v>
      </c>
      <c r="E11041" s="285">
        <v>4.2</v>
      </c>
      <c r="F11041" s="284"/>
      <c r="G11041" s="284">
        <f t="shared" si="172"/>
        <v>4.2</v>
      </c>
    </row>
    <row r="11042" spans="1:7" x14ac:dyDescent="0.25">
      <c r="A11042" s="261" t="s">
        <v>5889</v>
      </c>
      <c r="B11042">
        <v>4342</v>
      </c>
      <c r="C11042" t="s">
        <v>11242</v>
      </c>
      <c r="D11042" t="s">
        <v>5694</v>
      </c>
      <c r="E11042" s="285">
        <v>0.22</v>
      </c>
      <c r="F11042" s="284"/>
      <c r="G11042" s="284">
        <f t="shared" si="172"/>
        <v>0.22</v>
      </c>
    </row>
    <row r="11043" spans="1:7" x14ac:dyDescent="0.25">
      <c r="A11043" s="261" t="s">
        <v>5889</v>
      </c>
      <c r="B11043">
        <v>4330</v>
      </c>
      <c r="C11043" t="s">
        <v>11243</v>
      </c>
      <c r="D11043" t="s">
        <v>5694</v>
      </c>
      <c r="E11043" s="285">
        <v>0.14000000000000001</v>
      </c>
      <c r="F11043" s="284"/>
      <c r="G11043" s="284">
        <f t="shared" si="172"/>
        <v>0.14000000000000001</v>
      </c>
    </row>
    <row r="11044" spans="1:7" x14ac:dyDescent="0.25">
      <c r="A11044" s="261" t="s">
        <v>5889</v>
      </c>
      <c r="B11044">
        <v>4340</v>
      </c>
      <c r="C11044" t="s">
        <v>11244</v>
      </c>
      <c r="D11044" t="s">
        <v>5694</v>
      </c>
      <c r="E11044" s="285">
        <v>1.17</v>
      </c>
      <c r="F11044" s="284"/>
      <c r="G11044" s="284">
        <f t="shared" si="172"/>
        <v>1.17</v>
      </c>
    </row>
    <row r="11045" spans="1:7" x14ac:dyDescent="0.25">
      <c r="A11045" s="261" t="s">
        <v>5889</v>
      </c>
      <c r="B11045">
        <v>5088</v>
      </c>
      <c r="C11045" t="s">
        <v>11245</v>
      </c>
      <c r="D11045" t="s">
        <v>5694</v>
      </c>
      <c r="E11045" s="285">
        <v>7.26</v>
      </c>
      <c r="F11045" s="284"/>
      <c r="G11045" s="284">
        <f t="shared" si="172"/>
        <v>7.26</v>
      </c>
    </row>
    <row r="11046" spans="1:7" x14ac:dyDescent="0.25">
      <c r="A11046" s="261" t="s">
        <v>5889</v>
      </c>
      <c r="B11046">
        <v>11154</v>
      </c>
      <c r="C11046" t="s">
        <v>12681</v>
      </c>
      <c r="D11046" t="s">
        <v>5694</v>
      </c>
      <c r="E11046" s="285">
        <v>1289.05</v>
      </c>
      <c r="F11046" s="284"/>
      <c r="G11046" s="284">
        <f t="shared" si="172"/>
        <v>1289.05</v>
      </c>
    </row>
    <row r="11047" spans="1:7" x14ac:dyDescent="0.25">
      <c r="A11047" s="261" t="s">
        <v>5889</v>
      </c>
      <c r="B11047">
        <v>4989</v>
      </c>
      <c r="C11047" t="s">
        <v>11246</v>
      </c>
      <c r="D11047" t="s">
        <v>5694</v>
      </c>
      <c r="E11047" s="285">
        <v>463.15</v>
      </c>
      <c r="F11047" s="284"/>
      <c r="G11047" s="284">
        <f t="shared" si="172"/>
        <v>463.15</v>
      </c>
    </row>
    <row r="11048" spans="1:7" x14ac:dyDescent="0.25">
      <c r="A11048" s="261" t="s">
        <v>5889</v>
      </c>
      <c r="B11048">
        <v>4982</v>
      </c>
      <c r="C11048" t="s">
        <v>11247</v>
      </c>
      <c r="D11048" t="s">
        <v>5694</v>
      </c>
      <c r="E11048" s="285">
        <v>434.41</v>
      </c>
      <c r="F11048" s="284"/>
      <c r="G11048" s="284">
        <f t="shared" si="172"/>
        <v>434.41</v>
      </c>
    </row>
    <row r="11049" spans="1:7" x14ac:dyDescent="0.25">
      <c r="A11049" s="261" t="s">
        <v>5889</v>
      </c>
      <c r="B11049">
        <v>4962</v>
      </c>
      <c r="C11049" t="s">
        <v>11248</v>
      </c>
      <c r="D11049" t="s">
        <v>5694</v>
      </c>
      <c r="E11049" s="285">
        <v>342.59</v>
      </c>
      <c r="F11049" s="284"/>
      <c r="G11049" s="284">
        <f t="shared" si="172"/>
        <v>342.59</v>
      </c>
    </row>
    <row r="11050" spans="1:7" x14ac:dyDescent="0.25">
      <c r="A11050" s="261" t="s">
        <v>5889</v>
      </c>
      <c r="B11050">
        <v>4981</v>
      </c>
      <c r="C11050" t="s">
        <v>11249</v>
      </c>
      <c r="D11050" t="s">
        <v>5694</v>
      </c>
      <c r="E11050" s="285">
        <v>304.99</v>
      </c>
      <c r="F11050" s="284"/>
      <c r="G11050" s="284">
        <f t="shared" si="172"/>
        <v>304.99</v>
      </c>
    </row>
    <row r="11051" spans="1:7" x14ac:dyDescent="0.25">
      <c r="A11051" s="261" t="s">
        <v>5889</v>
      </c>
      <c r="B11051">
        <v>4964</v>
      </c>
      <c r="C11051" t="s">
        <v>11250</v>
      </c>
      <c r="D11051" t="s">
        <v>5694</v>
      </c>
      <c r="E11051" s="285">
        <v>386.92</v>
      </c>
      <c r="F11051" s="284"/>
      <c r="G11051" s="284">
        <f t="shared" si="172"/>
        <v>386.92</v>
      </c>
    </row>
    <row r="11052" spans="1:7" x14ac:dyDescent="0.25">
      <c r="A11052" s="261" t="s">
        <v>5889</v>
      </c>
      <c r="B11052">
        <v>4992</v>
      </c>
      <c r="C11052" t="s">
        <v>11251</v>
      </c>
      <c r="D11052" t="s">
        <v>5694</v>
      </c>
      <c r="E11052" s="285">
        <v>377.95</v>
      </c>
      <c r="F11052" s="284"/>
      <c r="G11052" s="284">
        <f t="shared" si="172"/>
        <v>377.95</v>
      </c>
    </row>
    <row r="11053" spans="1:7" x14ac:dyDescent="0.25">
      <c r="A11053" s="261" t="s">
        <v>5889</v>
      </c>
      <c r="B11053">
        <v>4987</v>
      </c>
      <c r="C11053" t="s">
        <v>11252</v>
      </c>
      <c r="D11053" t="s">
        <v>5694</v>
      </c>
      <c r="E11053" s="285">
        <v>432.4</v>
      </c>
      <c r="F11053" s="284"/>
      <c r="G11053" s="284">
        <f t="shared" si="172"/>
        <v>432.4</v>
      </c>
    </row>
    <row r="11054" spans="1:7" x14ac:dyDescent="0.25">
      <c r="A11054" s="261" t="s">
        <v>5889</v>
      </c>
      <c r="B11054">
        <v>4930</v>
      </c>
      <c r="C11054" t="s">
        <v>11253</v>
      </c>
      <c r="D11054" t="s">
        <v>5701</v>
      </c>
      <c r="E11054" s="285">
        <v>546</v>
      </c>
      <c r="F11054" s="284"/>
      <c r="G11054" s="284">
        <f t="shared" si="172"/>
        <v>546</v>
      </c>
    </row>
    <row r="11055" spans="1:7" x14ac:dyDescent="0.25">
      <c r="A11055" s="261" t="s">
        <v>5889</v>
      </c>
      <c r="B11055">
        <v>39021</v>
      </c>
      <c r="C11055" t="s">
        <v>11254</v>
      </c>
      <c r="D11055" t="s">
        <v>5694</v>
      </c>
      <c r="E11055" s="285">
        <v>580.53</v>
      </c>
      <c r="F11055" s="284"/>
      <c r="G11055" s="284">
        <f t="shared" si="172"/>
        <v>580.53</v>
      </c>
    </row>
    <row r="11056" spans="1:7" x14ac:dyDescent="0.25">
      <c r="A11056" s="261" t="s">
        <v>5889</v>
      </c>
      <c r="B11056">
        <v>39022</v>
      </c>
      <c r="C11056" t="s">
        <v>11255</v>
      </c>
      <c r="D11056" t="s">
        <v>5694</v>
      </c>
      <c r="E11056" s="285">
        <v>520</v>
      </c>
      <c r="F11056" s="284"/>
      <c r="G11056" s="284">
        <f t="shared" si="172"/>
        <v>520</v>
      </c>
    </row>
    <row r="11057" spans="1:7" x14ac:dyDescent="0.25">
      <c r="A11057" s="261" t="s">
        <v>5889</v>
      </c>
      <c r="B11057">
        <v>39024</v>
      </c>
      <c r="C11057" t="s">
        <v>11256</v>
      </c>
      <c r="D11057" t="s">
        <v>5694</v>
      </c>
      <c r="E11057" s="285">
        <v>1013.8</v>
      </c>
      <c r="F11057" s="284"/>
      <c r="G11057" s="284">
        <f t="shared" si="172"/>
        <v>1013.8</v>
      </c>
    </row>
    <row r="11058" spans="1:7" x14ac:dyDescent="0.25">
      <c r="A11058" s="261" t="s">
        <v>5889</v>
      </c>
      <c r="B11058">
        <v>4914</v>
      </c>
      <c r="C11058" t="s">
        <v>11257</v>
      </c>
      <c r="D11058" t="s">
        <v>5701</v>
      </c>
      <c r="E11058" s="285">
        <v>822.01</v>
      </c>
      <c r="F11058" s="284"/>
      <c r="G11058" s="284">
        <f t="shared" si="172"/>
        <v>822.01</v>
      </c>
    </row>
    <row r="11059" spans="1:7" x14ac:dyDescent="0.25">
      <c r="A11059" s="261" t="s">
        <v>5889</v>
      </c>
      <c r="B11059">
        <v>4917</v>
      </c>
      <c r="C11059" t="s">
        <v>11258</v>
      </c>
      <c r="D11059" t="s">
        <v>5701</v>
      </c>
      <c r="E11059" s="285">
        <v>567.69000000000005</v>
      </c>
      <c r="F11059" s="284"/>
      <c r="G11059" s="284">
        <f t="shared" si="172"/>
        <v>567.69000000000005</v>
      </c>
    </row>
    <row r="11060" spans="1:7" x14ac:dyDescent="0.25">
      <c r="A11060" s="261" t="s">
        <v>5889</v>
      </c>
      <c r="B11060">
        <v>39025</v>
      </c>
      <c r="C11060" t="s">
        <v>11259</v>
      </c>
      <c r="D11060" t="s">
        <v>5694</v>
      </c>
      <c r="E11060" s="285">
        <v>1039.55</v>
      </c>
      <c r="F11060" s="284"/>
      <c r="G11060" s="284">
        <f t="shared" si="172"/>
        <v>1039.55</v>
      </c>
    </row>
    <row r="11061" spans="1:7" x14ac:dyDescent="0.25">
      <c r="A11061" s="261" t="s">
        <v>5889</v>
      </c>
      <c r="B11061">
        <v>4922</v>
      </c>
      <c r="C11061" t="s">
        <v>11260</v>
      </c>
      <c r="D11061" t="s">
        <v>5701</v>
      </c>
      <c r="E11061" s="285">
        <v>526.58000000000004</v>
      </c>
      <c r="F11061" s="284"/>
      <c r="G11061" s="284">
        <f t="shared" si="172"/>
        <v>526.58000000000004</v>
      </c>
    </row>
    <row r="11062" spans="1:7" x14ac:dyDescent="0.25">
      <c r="A11062" s="261" t="s">
        <v>5889</v>
      </c>
      <c r="B11062">
        <v>4911</v>
      </c>
      <c r="C11062" t="s">
        <v>11261</v>
      </c>
      <c r="D11062" t="s">
        <v>5701</v>
      </c>
      <c r="E11062" s="285">
        <v>354.48</v>
      </c>
      <c r="F11062" s="284"/>
      <c r="G11062" s="284">
        <f t="shared" si="172"/>
        <v>354.48</v>
      </c>
    </row>
    <row r="11063" spans="1:7" x14ac:dyDescent="0.25">
      <c r="A11063" s="261" t="s">
        <v>5889</v>
      </c>
      <c r="B11063">
        <v>37518</v>
      </c>
      <c r="C11063" t="s">
        <v>11262</v>
      </c>
      <c r="D11063" t="s">
        <v>5701</v>
      </c>
      <c r="E11063" s="285">
        <v>576.03</v>
      </c>
      <c r="F11063" s="284"/>
      <c r="G11063" s="284">
        <f t="shared" si="172"/>
        <v>576.03</v>
      </c>
    </row>
    <row r="11064" spans="1:7" x14ac:dyDescent="0.25">
      <c r="A11064" s="261" t="s">
        <v>5889</v>
      </c>
      <c r="B11064">
        <v>4910</v>
      </c>
      <c r="C11064" t="s">
        <v>11263</v>
      </c>
      <c r="D11064" t="s">
        <v>5701</v>
      </c>
      <c r="E11064" s="285">
        <v>485.6</v>
      </c>
      <c r="F11064" s="284"/>
      <c r="G11064" s="284">
        <f t="shared" si="172"/>
        <v>485.6</v>
      </c>
    </row>
    <row r="11065" spans="1:7" x14ac:dyDescent="0.25">
      <c r="A11065" s="261" t="s">
        <v>5889</v>
      </c>
      <c r="B11065">
        <v>4943</v>
      </c>
      <c r="C11065" t="s">
        <v>11264</v>
      </c>
      <c r="D11065" t="s">
        <v>5701</v>
      </c>
      <c r="E11065" s="285">
        <v>723.42</v>
      </c>
      <c r="F11065" s="284"/>
      <c r="G11065" s="284">
        <f t="shared" si="172"/>
        <v>723.42</v>
      </c>
    </row>
    <row r="11066" spans="1:7" x14ac:dyDescent="0.25">
      <c r="A11066" s="261" t="s">
        <v>5889</v>
      </c>
      <c r="B11066">
        <v>5002</v>
      </c>
      <c r="C11066" t="s">
        <v>11265</v>
      </c>
      <c r="D11066" t="s">
        <v>5701</v>
      </c>
      <c r="E11066" s="285">
        <v>477.42</v>
      </c>
      <c r="F11066" s="284"/>
      <c r="G11066" s="284">
        <f t="shared" si="172"/>
        <v>477.42</v>
      </c>
    </row>
    <row r="11067" spans="1:7" x14ac:dyDescent="0.25">
      <c r="A11067" s="261" t="s">
        <v>5889</v>
      </c>
      <c r="B11067">
        <v>4977</v>
      </c>
      <c r="C11067" t="s">
        <v>11266</v>
      </c>
      <c r="D11067" t="s">
        <v>5701</v>
      </c>
      <c r="E11067" s="285">
        <v>322.27999999999997</v>
      </c>
      <c r="F11067" s="284"/>
      <c r="G11067" s="284">
        <f t="shared" si="172"/>
        <v>322.27999999999997</v>
      </c>
    </row>
    <row r="11068" spans="1:7" x14ac:dyDescent="0.25">
      <c r="A11068" s="261" t="s">
        <v>5889</v>
      </c>
      <c r="B11068">
        <v>5028</v>
      </c>
      <c r="C11068" t="s">
        <v>11267</v>
      </c>
      <c r="D11068" t="s">
        <v>5701</v>
      </c>
      <c r="E11068" s="285">
        <v>788.56</v>
      </c>
      <c r="F11068" s="284"/>
      <c r="G11068" s="284">
        <f t="shared" si="172"/>
        <v>788.56</v>
      </c>
    </row>
    <row r="11069" spans="1:7" x14ac:dyDescent="0.25">
      <c r="A11069" s="261" t="s">
        <v>5889</v>
      </c>
      <c r="B11069">
        <v>4998</v>
      </c>
      <c r="C11069" t="s">
        <v>11268</v>
      </c>
      <c r="D11069" t="s">
        <v>5701</v>
      </c>
      <c r="E11069" s="285">
        <v>654.91999999999996</v>
      </c>
      <c r="F11069" s="284"/>
      <c r="G11069" s="284">
        <f t="shared" si="172"/>
        <v>654.91999999999996</v>
      </c>
    </row>
    <row r="11070" spans="1:7" x14ac:dyDescent="0.25">
      <c r="A11070" s="261" t="s">
        <v>5889</v>
      </c>
      <c r="B11070">
        <v>4969</v>
      </c>
      <c r="C11070" t="s">
        <v>11269</v>
      </c>
      <c r="D11070" t="s">
        <v>5701</v>
      </c>
      <c r="E11070" s="285">
        <v>455.8</v>
      </c>
      <c r="F11070" s="284"/>
      <c r="G11070" s="284">
        <f t="shared" si="172"/>
        <v>455.8</v>
      </c>
    </row>
    <row r="11071" spans="1:7" x14ac:dyDescent="0.25">
      <c r="A11071" s="261" t="s">
        <v>5889</v>
      </c>
      <c r="B11071">
        <v>11364</v>
      </c>
      <c r="C11071" t="s">
        <v>11270</v>
      </c>
      <c r="D11071" t="s">
        <v>5694</v>
      </c>
      <c r="E11071" s="285">
        <v>262.01</v>
      </c>
      <c r="F11071" s="284"/>
      <c r="G11071" s="284">
        <f t="shared" si="172"/>
        <v>262.01</v>
      </c>
    </row>
    <row r="11072" spans="1:7" x14ac:dyDescent="0.25">
      <c r="A11072" s="261" t="s">
        <v>5889</v>
      </c>
      <c r="B11072">
        <v>11365</v>
      </c>
      <c r="C11072" t="s">
        <v>11271</v>
      </c>
      <c r="D11072" t="s">
        <v>5694</v>
      </c>
      <c r="E11072" s="285">
        <v>271.89999999999998</v>
      </c>
      <c r="F11072" s="284"/>
      <c r="G11072" s="284">
        <f t="shared" si="172"/>
        <v>271.89999999999998</v>
      </c>
    </row>
    <row r="11073" spans="1:7" x14ac:dyDescent="0.25">
      <c r="A11073" s="261" t="s">
        <v>5889</v>
      </c>
      <c r="B11073">
        <v>11366</v>
      </c>
      <c r="C11073" t="s">
        <v>11272</v>
      </c>
      <c r="D11073" t="s">
        <v>5694</v>
      </c>
      <c r="E11073" s="285">
        <v>289.02999999999997</v>
      </c>
      <c r="F11073" s="284"/>
      <c r="G11073" s="284">
        <f t="shared" si="172"/>
        <v>289.02999999999997</v>
      </c>
    </row>
    <row r="11074" spans="1:7" x14ac:dyDescent="0.25">
      <c r="A11074" s="261" t="s">
        <v>5889</v>
      </c>
      <c r="B11074">
        <v>43777</v>
      </c>
      <c r="C11074" t="s">
        <v>11273</v>
      </c>
      <c r="D11074" t="s">
        <v>5694</v>
      </c>
      <c r="E11074" s="285">
        <v>339.51</v>
      </c>
      <c r="F11074" s="284"/>
      <c r="G11074" s="284">
        <f t="shared" si="172"/>
        <v>339.51</v>
      </c>
    </row>
    <row r="11075" spans="1:7" x14ac:dyDescent="0.25">
      <c r="A11075" s="261" t="s">
        <v>5889</v>
      </c>
      <c r="B11075">
        <v>20322</v>
      </c>
      <c r="C11075" t="s">
        <v>11274</v>
      </c>
      <c r="D11075" t="s">
        <v>5694</v>
      </c>
      <c r="E11075" s="285">
        <v>315.17</v>
      </c>
      <c r="F11075" s="284"/>
      <c r="G11075" s="284">
        <f t="shared" ref="G11075:G11138" si="173">E11075-F11075</f>
        <v>315.17</v>
      </c>
    </row>
    <row r="11076" spans="1:7" x14ac:dyDescent="0.25">
      <c r="A11076" s="261" t="s">
        <v>5889</v>
      </c>
      <c r="B11076">
        <v>10553</v>
      </c>
      <c r="C11076" t="s">
        <v>11275</v>
      </c>
      <c r="D11076" t="s">
        <v>5694</v>
      </c>
      <c r="E11076" s="285">
        <v>286.18</v>
      </c>
      <c r="F11076" s="284"/>
      <c r="G11076" s="284">
        <f t="shared" si="173"/>
        <v>286.18</v>
      </c>
    </row>
    <row r="11077" spans="1:7" x14ac:dyDescent="0.25">
      <c r="A11077" s="261" t="s">
        <v>5889</v>
      </c>
      <c r="B11077">
        <v>5020</v>
      </c>
      <c r="C11077" t="s">
        <v>11276</v>
      </c>
      <c r="D11077" t="s">
        <v>5694</v>
      </c>
      <c r="E11077" s="285">
        <v>301.72000000000003</v>
      </c>
      <c r="F11077" s="284"/>
      <c r="G11077" s="284">
        <f t="shared" si="173"/>
        <v>301.72000000000003</v>
      </c>
    </row>
    <row r="11078" spans="1:7" x14ac:dyDescent="0.25">
      <c r="A11078" s="261" t="s">
        <v>5889</v>
      </c>
      <c r="B11078">
        <v>10554</v>
      </c>
      <c r="C11078" t="s">
        <v>11277</v>
      </c>
      <c r="D11078" t="s">
        <v>5694</v>
      </c>
      <c r="E11078" s="285">
        <v>288.70999999999998</v>
      </c>
      <c r="F11078" s="284"/>
      <c r="G11078" s="284">
        <f t="shared" si="173"/>
        <v>288.70999999999998</v>
      </c>
    </row>
    <row r="11079" spans="1:7" x14ac:dyDescent="0.25">
      <c r="A11079" s="261" t="s">
        <v>5889</v>
      </c>
      <c r="B11079">
        <v>10555</v>
      </c>
      <c r="C11079" t="s">
        <v>11278</v>
      </c>
      <c r="D11079" t="s">
        <v>5694</v>
      </c>
      <c r="E11079" s="285">
        <v>314.85000000000002</v>
      </c>
      <c r="F11079" s="284"/>
      <c r="G11079" s="284">
        <f t="shared" si="173"/>
        <v>314.85000000000002</v>
      </c>
    </row>
    <row r="11080" spans="1:7" x14ac:dyDescent="0.25">
      <c r="A11080" s="261" t="s">
        <v>5889</v>
      </c>
      <c r="B11080">
        <v>10556</v>
      </c>
      <c r="C11080" t="s">
        <v>11279</v>
      </c>
      <c r="D11080" t="s">
        <v>5694</v>
      </c>
      <c r="E11080" s="285">
        <v>418.63</v>
      </c>
      <c r="F11080" s="284"/>
      <c r="G11080" s="284">
        <f t="shared" si="173"/>
        <v>418.63</v>
      </c>
    </row>
    <row r="11081" spans="1:7" x14ac:dyDescent="0.25">
      <c r="A11081" s="261" t="s">
        <v>5889</v>
      </c>
      <c r="B11081">
        <v>39502</v>
      </c>
      <c r="C11081" t="s">
        <v>11280</v>
      </c>
      <c r="D11081" t="s">
        <v>5694</v>
      </c>
      <c r="E11081" s="285">
        <v>587.85</v>
      </c>
      <c r="F11081" s="284"/>
      <c r="G11081" s="284">
        <f t="shared" si="173"/>
        <v>587.85</v>
      </c>
    </row>
    <row r="11082" spans="1:7" x14ac:dyDescent="0.25">
      <c r="A11082" s="261" t="s">
        <v>5889</v>
      </c>
      <c r="B11082">
        <v>39504</v>
      </c>
      <c r="C11082" t="s">
        <v>11281</v>
      </c>
      <c r="D11082" t="s">
        <v>5694</v>
      </c>
      <c r="E11082" s="285">
        <v>650.04999999999995</v>
      </c>
      <c r="F11082" s="284"/>
      <c r="G11082" s="284">
        <f t="shared" si="173"/>
        <v>650.04999999999995</v>
      </c>
    </row>
    <row r="11083" spans="1:7" x14ac:dyDescent="0.25">
      <c r="A11083" s="261" t="s">
        <v>5889</v>
      </c>
      <c r="B11083">
        <v>39503</v>
      </c>
      <c r="C11083" t="s">
        <v>11282</v>
      </c>
      <c r="D11083" t="s">
        <v>5694</v>
      </c>
      <c r="E11083" s="285">
        <v>684.16</v>
      </c>
      <c r="F11083" s="284"/>
      <c r="G11083" s="284">
        <f t="shared" si="173"/>
        <v>684.16</v>
      </c>
    </row>
    <row r="11084" spans="1:7" x14ac:dyDescent="0.25">
      <c r="A11084" s="261" t="s">
        <v>5889</v>
      </c>
      <c r="B11084">
        <v>39505</v>
      </c>
      <c r="C11084" t="s">
        <v>11283</v>
      </c>
      <c r="D11084" t="s">
        <v>5694</v>
      </c>
      <c r="E11084" s="285">
        <v>737.28</v>
      </c>
      <c r="F11084" s="284"/>
      <c r="G11084" s="284">
        <f t="shared" si="173"/>
        <v>737.28</v>
      </c>
    </row>
    <row r="11085" spans="1:7" x14ac:dyDescent="0.25">
      <c r="A11085" s="261" t="s">
        <v>5889</v>
      </c>
      <c r="B11085">
        <v>44471</v>
      </c>
      <c r="C11085" t="s">
        <v>11284</v>
      </c>
      <c r="D11085" t="s">
        <v>5694</v>
      </c>
      <c r="E11085" s="285">
        <v>460.23</v>
      </c>
      <c r="F11085" s="284"/>
      <c r="G11085" s="284">
        <f t="shared" si="173"/>
        <v>460.23</v>
      </c>
    </row>
    <row r="11086" spans="1:7" x14ac:dyDescent="0.25">
      <c r="A11086" s="261" t="s">
        <v>5889</v>
      </c>
      <c r="B11086">
        <v>4944</v>
      </c>
      <c r="C11086" t="s">
        <v>11285</v>
      </c>
      <c r="D11086" t="s">
        <v>5701</v>
      </c>
      <c r="E11086" s="285">
        <v>1081.52</v>
      </c>
      <c r="F11086" s="284"/>
      <c r="G11086" s="284">
        <f t="shared" si="173"/>
        <v>1081.52</v>
      </c>
    </row>
    <row r="11087" spans="1:7" x14ac:dyDescent="0.25">
      <c r="A11087" s="261" t="s">
        <v>5889</v>
      </c>
      <c r="B11087">
        <v>21102</v>
      </c>
      <c r="C11087" t="s">
        <v>11286</v>
      </c>
      <c r="D11087" t="s">
        <v>5694</v>
      </c>
      <c r="E11087" s="285">
        <v>96.16</v>
      </c>
      <c r="F11087" s="284"/>
      <c r="G11087" s="284">
        <f t="shared" si="173"/>
        <v>96.16</v>
      </c>
    </row>
    <row r="11088" spans="1:7" x14ac:dyDescent="0.25">
      <c r="A11088" s="261" t="s">
        <v>5889</v>
      </c>
      <c r="B11088">
        <v>21101</v>
      </c>
      <c r="C11088" t="s">
        <v>11287</v>
      </c>
      <c r="D11088" t="s">
        <v>5694</v>
      </c>
      <c r="E11088" s="285">
        <v>61.75</v>
      </c>
      <c r="F11088" s="284"/>
      <c r="G11088" s="284">
        <f t="shared" si="173"/>
        <v>61.75</v>
      </c>
    </row>
    <row r="11089" spans="1:7" x14ac:dyDescent="0.25">
      <c r="A11089" s="261" t="s">
        <v>5889</v>
      </c>
      <c r="B11089">
        <v>34713</v>
      </c>
      <c r="C11089" t="s">
        <v>11288</v>
      </c>
      <c r="D11089" t="s">
        <v>5701</v>
      </c>
      <c r="E11089" s="285">
        <v>283.92</v>
      </c>
      <c r="F11089" s="284"/>
      <c r="G11089" s="284">
        <f t="shared" si="173"/>
        <v>283.92</v>
      </c>
    </row>
    <row r="11090" spans="1:7" x14ac:dyDescent="0.25">
      <c r="A11090" s="261" t="s">
        <v>5889</v>
      </c>
      <c r="B11090">
        <v>37563</v>
      </c>
      <c r="C11090" t="s">
        <v>11289</v>
      </c>
      <c r="D11090" t="s">
        <v>5701</v>
      </c>
      <c r="E11090" s="285">
        <v>600.79999999999995</v>
      </c>
      <c r="F11090" s="284"/>
      <c r="G11090" s="284">
        <f t="shared" si="173"/>
        <v>600.79999999999995</v>
      </c>
    </row>
    <row r="11091" spans="1:7" x14ac:dyDescent="0.25">
      <c r="A11091" s="261" t="s">
        <v>5889</v>
      </c>
      <c r="B11091">
        <v>4948</v>
      </c>
      <c r="C11091" t="s">
        <v>11290</v>
      </c>
      <c r="D11091" t="s">
        <v>5701</v>
      </c>
      <c r="E11091" s="285">
        <v>522.70000000000005</v>
      </c>
      <c r="F11091" s="284"/>
      <c r="G11091" s="284">
        <f t="shared" si="173"/>
        <v>522.70000000000005</v>
      </c>
    </row>
    <row r="11092" spans="1:7" x14ac:dyDescent="0.25">
      <c r="A11092" s="261" t="s">
        <v>5889</v>
      </c>
      <c r="B11092">
        <v>37561</v>
      </c>
      <c r="C11092" t="s">
        <v>11291</v>
      </c>
      <c r="D11092" t="s">
        <v>5701</v>
      </c>
      <c r="E11092" s="285">
        <v>487.5</v>
      </c>
      <c r="F11092" s="284"/>
      <c r="G11092" s="284">
        <f t="shared" si="173"/>
        <v>487.5</v>
      </c>
    </row>
    <row r="11093" spans="1:7" x14ac:dyDescent="0.25">
      <c r="A11093" s="261" t="s">
        <v>5889</v>
      </c>
      <c r="B11093">
        <v>37562</v>
      </c>
      <c r="C11093" t="s">
        <v>11292</v>
      </c>
      <c r="D11093" t="s">
        <v>5701</v>
      </c>
      <c r="E11093" s="285">
        <v>639.16</v>
      </c>
      <c r="F11093" s="284"/>
      <c r="G11093" s="284">
        <f t="shared" si="173"/>
        <v>639.16</v>
      </c>
    </row>
    <row r="11094" spans="1:7" x14ac:dyDescent="0.25">
      <c r="A11094" s="261" t="s">
        <v>5889</v>
      </c>
      <c r="B11094">
        <v>14164</v>
      </c>
      <c r="C11094" t="s">
        <v>11293</v>
      </c>
      <c r="D11094" t="s">
        <v>5694</v>
      </c>
      <c r="E11094" s="285">
        <v>2395.1799999999998</v>
      </c>
      <c r="F11094" s="284"/>
      <c r="G11094" s="284">
        <f t="shared" si="173"/>
        <v>2395.1799999999998</v>
      </c>
    </row>
    <row r="11095" spans="1:7" x14ac:dyDescent="0.25">
      <c r="A11095" s="261" t="s">
        <v>5889</v>
      </c>
      <c r="B11095">
        <v>14163</v>
      </c>
      <c r="C11095" t="s">
        <v>11294</v>
      </c>
      <c r="D11095" t="s">
        <v>5694</v>
      </c>
      <c r="E11095" s="285">
        <v>2722.27</v>
      </c>
      <c r="F11095" s="284"/>
      <c r="G11095" s="284">
        <f t="shared" si="173"/>
        <v>2722.27</v>
      </c>
    </row>
    <row r="11096" spans="1:7" x14ac:dyDescent="0.25">
      <c r="A11096" s="261" t="s">
        <v>5889</v>
      </c>
      <c r="B11096">
        <v>5051</v>
      </c>
      <c r="C11096" t="s">
        <v>11295</v>
      </c>
      <c r="D11096" t="s">
        <v>5694</v>
      </c>
      <c r="E11096" s="285">
        <v>2315.2600000000002</v>
      </c>
      <c r="F11096" s="284"/>
      <c r="G11096" s="284">
        <f t="shared" si="173"/>
        <v>2315.2600000000002</v>
      </c>
    </row>
    <row r="11097" spans="1:7" x14ac:dyDescent="0.25">
      <c r="A11097" s="261" t="s">
        <v>5889</v>
      </c>
      <c r="B11097">
        <v>14162</v>
      </c>
      <c r="C11097" t="s">
        <v>11296</v>
      </c>
      <c r="D11097" t="s">
        <v>5694</v>
      </c>
      <c r="E11097" s="285">
        <v>2311.9</v>
      </c>
      <c r="F11097" s="284"/>
      <c r="G11097" s="284">
        <f t="shared" si="173"/>
        <v>2311.9</v>
      </c>
    </row>
    <row r="11098" spans="1:7" x14ac:dyDescent="0.25">
      <c r="A11098" s="261" t="s">
        <v>5889</v>
      </c>
      <c r="B11098">
        <v>5052</v>
      </c>
      <c r="C11098" t="s">
        <v>11297</v>
      </c>
      <c r="D11098" t="s">
        <v>5694</v>
      </c>
      <c r="E11098" s="285">
        <v>1725</v>
      </c>
      <c r="F11098" s="284"/>
      <c r="G11098" s="284">
        <f t="shared" si="173"/>
        <v>1725</v>
      </c>
    </row>
    <row r="11099" spans="1:7" x14ac:dyDescent="0.25">
      <c r="A11099" s="261" t="s">
        <v>5889</v>
      </c>
      <c r="B11099">
        <v>14166</v>
      </c>
      <c r="C11099" t="s">
        <v>11298</v>
      </c>
      <c r="D11099" t="s">
        <v>5694</v>
      </c>
      <c r="E11099" s="285">
        <v>1746.9</v>
      </c>
      <c r="F11099" s="284"/>
      <c r="G11099" s="284">
        <f t="shared" si="173"/>
        <v>1746.9</v>
      </c>
    </row>
    <row r="11100" spans="1:7" x14ac:dyDescent="0.25">
      <c r="A11100" s="261" t="s">
        <v>5889</v>
      </c>
      <c r="B11100">
        <v>14165</v>
      </c>
      <c r="C11100" t="s">
        <v>11299</v>
      </c>
      <c r="D11100" t="s">
        <v>5694</v>
      </c>
      <c r="E11100" s="285">
        <v>2420.09</v>
      </c>
      <c r="F11100" s="284"/>
      <c r="G11100" s="284">
        <f t="shared" si="173"/>
        <v>2420.09</v>
      </c>
    </row>
    <row r="11101" spans="1:7" x14ac:dyDescent="0.25">
      <c r="A11101" s="261" t="s">
        <v>5889</v>
      </c>
      <c r="B11101">
        <v>5050</v>
      </c>
      <c r="C11101" t="s">
        <v>11300</v>
      </c>
      <c r="D11101" t="s">
        <v>5694</v>
      </c>
      <c r="E11101" s="285">
        <v>595.64</v>
      </c>
      <c r="F11101" s="284"/>
      <c r="G11101" s="284">
        <f t="shared" si="173"/>
        <v>595.64</v>
      </c>
    </row>
    <row r="11102" spans="1:7" x14ac:dyDescent="0.25">
      <c r="A11102" s="261" t="s">
        <v>5889</v>
      </c>
      <c r="B11102">
        <v>12366</v>
      </c>
      <c r="C11102" t="s">
        <v>11301</v>
      </c>
      <c r="D11102" t="s">
        <v>5694</v>
      </c>
      <c r="E11102" s="285">
        <v>1220.01</v>
      </c>
      <c r="F11102" s="284"/>
      <c r="G11102" s="284">
        <f t="shared" si="173"/>
        <v>1220.01</v>
      </c>
    </row>
    <row r="11103" spans="1:7" x14ac:dyDescent="0.25">
      <c r="A11103" s="261" t="s">
        <v>5889</v>
      </c>
      <c r="B11103">
        <v>5045</v>
      </c>
      <c r="C11103" t="s">
        <v>11302</v>
      </c>
      <c r="D11103" t="s">
        <v>5694</v>
      </c>
      <c r="E11103" s="285">
        <v>1685.37</v>
      </c>
      <c r="F11103" s="284"/>
      <c r="G11103" s="284">
        <f t="shared" si="173"/>
        <v>1685.37</v>
      </c>
    </row>
    <row r="11104" spans="1:7" x14ac:dyDescent="0.25">
      <c r="A11104" s="261" t="s">
        <v>5889</v>
      </c>
      <c r="B11104">
        <v>5035</v>
      </c>
      <c r="C11104" t="s">
        <v>11303</v>
      </c>
      <c r="D11104" t="s">
        <v>5694</v>
      </c>
      <c r="E11104" s="285">
        <v>1937.77</v>
      </c>
      <c r="F11104" s="284"/>
      <c r="G11104" s="284">
        <f t="shared" si="173"/>
        <v>1937.77</v>
      </c>
    </row>
    <row r="11105" spans="1:7" x14ac:dyDescent="0.25">
      <c r="A11105" s="261" t="s">
        <v>5889</v>
      </c>
      <c r="B11105">
        <v>41180</v>
      </c>
      <c r="C11105" t="s">
        <v>11304</v>
      </c>
      <c r="D11105" t="s">
        <v>5694</v>
      </c>
      <c r="E11105" s="285">
        <v>4356.08</v>
      </c>
      <c r="F11105" s="284"/>
      <c r="G11105" s="284">
        <f t="shared" si="173"/>
        <v>4356.08</v>
      </c>
    </row>
    <row r="11106" spans="1:7" x14ac:dyDescent="0.25">
      <c r="A11106" s="261" t="s">
        <v>5889</v>
      </c>
      <c r="B11106">
        <v>41181</v>
      </c>
      <c r="C11106" t="s">
        <v>11305</v>
      </c>
      <c r="D11106" t="s">
        <v>5694</v>
      </c>
      <c r="E11106" s="285">
        <v>5767.32</v>
      </c>
      <c r="F11106" s="284"/>
      <c r="G11106" s="284">
        <f t="shared" si="173"/>
        <v>5767.32</v>
      </c>
    </row>
    <row r="11107" spans="1:7" x14ac:dyDescent="0.25">
      <c r="A11107" s="261" t="s">
        <v>5889</v>
      </c>
      <c r="B11107">
        <v>41182</v>
      </c>
      <c r="C11107" t="s">
        <v>11306</v>
      </c>
      <c r="D11107" t="s">
        <v>5694</v>
      </c>
      <c r="E11107" s="285">
        <v>8273.69</v>
      </c>
      <c r="F11107" s="284"/>
      <c r="G11107" s="284">
        <f t="shared" si="173"/>
        <v>8273.69</v>
      </c>
    </row>
    <row r="11108" spans="1:7" x14ac:dyDescent="0.25">
      <c r="A11108" s="261" t="s">
        <v>5889</v>
      </c>
      <c r="B11108">
        <v>41183</v>
      </c>
      <c r="C11108" t="s">
        <v>11307</v>
      </c>
      <c r="D11108" t="s">
        <v>5694</v>
      </c>
      <c r="E11108" s="285">
        <v>10329.870000000001</v>
      </c>
      <c r="F11108" s="284"/>
      <c r="G11108" s="284">
        <f t="shared" si="173"/>
        <v>10329.870000000001</v>
      </c>
    </row>
    <row r="11109" spans="1:7" x14ac:dyDescent="0.25">
      <c r="A11109" s="261" t="s">
        <v>5889</v>
      </c>
      <c r="B11109">
        <v>41184</v>
      </c>
      <c r="C11109" t="s">
        <v>11308</v>
      </c>
      <c r="D11109" t="s">
        <v>5694</v>
      </c>
      <c r="E11109" s="285">
        <v>15727.86</v>
      </c>
      <c r="F11109" s="284"/>
      <c r="G11109" s="284">
        <f t="shared" si="173"/>
        <v>15727.86</v>
      </c>
    </row>
    <row r="11110" spans="1:7" x14ac:dyDescent="0.25">
      <c r="A11110" s="261" t="s">
        <v>5889</v>
      </c>
      <c r="B11110">
        <v>41185</v>
      </c>
      <c r="C11110" t="s">
        <v>11309</v>
      </c>
      <c r="D11110" t="s">
        <v>5694</v>
      </c>
      <c r="E11110" s="285">
        <v>5832.6</v>
      </c>
      <c r="F11110" s="284"/>
      <c r="G11110" s="284">
        <f t="shared" si="173"/>
        <v>5832.6</v>
      </c>
    </row>
    <row r="11111" spans="1:7" x14ac:dyDescent="0.25">
      <c r="A11111" s="261" t="s">
        <v>5889</v>
      </c>
      <c r="B11111">
        <v>41186</v>
      </c>
      <c r="C11111" t="s">
        <v>11310</v>
      </c>
      <c r="D11111" t="s">
        <v>5694</v>
      </c>
      <c r="E11111" s="285">
        <v>8173.71</v>
      </c>
      <c r="F11111" s="284"/>
      <c r="G11111" s="284">
        <f t="shared" si="173"/>
        <v>8173.71</v>
      </c>
    </row>
    <row r="11112" spans="1:7" x14ac:dyDescent="0.25">
      <c r="A11112" s="261" t="s">
        <v>5889</v>
      </c>
      <c r="B11112">
        <v>41187</v>
      </c>
      <c r="C11112" t="s">
        <v>11311</v>
      </c>
      <c r="D11112" t="s">
        <v>5694</v>
      </c>
      <c r="E11112" s="285">
        <v>10961.63</v>
      </c>
      <c r="F11112" s="284"/>
      <c r="G11112" s="284">
        <f t="shared" si="173"/>
        <v>10961.63</v>
      </c>
    </row>
    <row r="11113" spans="1:7" x14ac:dyDescent="0.25">
      <c r="A11113" s="261" t="s">
        <v>5889</v>
      </c>
      <c r="B11113">
        <v>41188</v>
      </c>
      <c r="C11113" t="s">
        <v>11312</v>
      </c>
      <c r="D11113" t="s">
        <v>5694</v>
      </c>
      <c r="E11113" s="285">
        <v>14017.48</v>
      </c>
      <c r="F11113" s="284"/>
      <c r="G11113" s="284">
        <f t="shared" si="173"/>
        <v>14017.48</v>
      </c>
    </row>
    <row r="11114" spans="1:7" x14ac:dyDescent="0.25">
      <c r="A11114" s="261" t="s">
        <v>5889</v>
      </c>
      <c r="B11114">
        <v>5036</v>
      </c>
      <c r="C11114" t="s">
        <v>11313</v>
      </c>
      <c r="D11114" t="s">
        <v>5694</v>
      </c>
      <c r="E11114" s="285">
        <v>2972.89</v>
      </c>
      <c r="F11114" s="284"/>
      <c r="G11114" s="284">
        <f t="shared" si="173"/>
        <v>2972.89</v>
      </c>
    </row>
    <row r="11115" spans="1:7" x14ac:dyDescent="0.25">
      <c r="A11115" s="261" t="s">
        <v>5889</v>
      </c>
      <c r="B11115">
        <v>41189</v>
      </c>
      <c r="C11115" t="s">
        <v>11314</v>
      </c>
      <c r="D11115" t="s">
        <v>5694</v>
      </c>
      <c r="E11115" s="285">
        <v>18020.939999999999</v>
      </c>
      <c r="F11115" s="284"/>
      <c r="G11115" s="284">
        <f t="shared" si="173"/>
        <v>18020.939999999999</v>
      </c>
    </row>
    <row r="11116" spans="1:7" x14ac:dyDescent="0.25">
      <c r="A11116" s="261" t="s">
        <v>5889</v>
      </c>
      <c r="B11116">
        <v>41190</v>
      </c>
      <c r="C11116" t="s">
        <v>11315</v>
      </c>
      <c r="D11116" t="s">
        <v>5694</v>
      </c>
      <c r="E11116" s="285">
        <v>6267.05</v>
      </c>
      <c r="F11116" s="284"/>
      <c r="G11116" s="284">
        <f t="shared" si="173"/>
        <v>6267.05</v>
      </c>
    </row>
    <row r="11117" spans="1:7" x14ac:dyDescent="0.25">
      <c r="A11117" s="261" t="s">
        <v>5889</v>
      </c>
      <c r="B11117">
        <v>41191</v>
      </c>
      <c r="C11117" t="s">
        <v>11316</v>
      </c>
      <c r="D11117" t="s">
        <v>5694</v>
      </c>
      <c r="E11117" s="285">
        <v>9610.2800000000007</v>
      </c>
      <c r="F11117" s="284"/>
      <c r="G11117" s="284">
        <f t="shared" si="173"/>
        <v>9610.2800000000007</v>
      </c>
    </row>
    <row r="11118" spans="1:7" x14ac:dyDescent="0.25">
      <c r="A11118" s="261" t="s">
        <v>5889</v>
      </c>
      <c r="B11118">
        <v>41192</v>
      </c>
      <c r="C11118" t="s">
        <v>11317</v>
      </c>
      <c r="D11118" t="s">
        <v>5694</v>
      </c>
      <c r="E11118" s="285">
        <v>10018.65</v>
      </c>
      <c r="F11118" s="284"/>
      <c r="G11118" s="284">
        <f t="shared" si="173"/>
        <v>10018.65</v>
      </c>
    </row>
    <row r="11119" spans="1:7" x14ac:dyDescent="0.25">
      <c r="A11119" s="261" t="s">
        <v>5889</v>
      </c>
      <c r="B11119">
        <v>41193</v>
      </c>
      <c r="C11119" t="s">
        <v>11318</v>
      </c>
      <c r="D11119" t="s">
        <v>5694</v>
      </c>
      <c r="E11119" s="285">
        <v>16370.14</v>
      </c>
      <c r="F11119" s="284"/>
      <c r="G11119" s="284">
        <f t="shared" si="173"/>
        <v>16370.14</v>
      </c>
    </row>
    <row r="11120" spans="1:7" x14ac:dyDescent="0.25">
      <c r="A11120" s="261" t="s">
        <v>5889</v>
      </c>
      <c r="B11120">
        <v>41194</v>
      </c>
      <c r="C11120" t="s">
        <v>11319</v>
      </c>
      <c r="D11120" t="s">
        <v>5694</v>
      </c>
      <c r="E11120" s="285">
        <v>19533.29</v>
      </c>
      <c r="F11120" s="284"/>
      <c r="G11120" s="284">
        <f t="shared" si="173"/>
        <v>19533.29</v>
      </c>
    </row>
    <row r="11121" spans="1:7" x14ac:dyDescent="0.25">
      <c r="A11121" s="261" t="s">
        <v>5889</v>
      </c>
      <c r="B11121">
        <v>5044</v>
      </c>
      <c r="C11121" t="s">
        <v>11320</v>
      </c>
      <c r="D11121" t="s">
        <v>5694</v>
      </c>
      <c r="E11121" s="285">
        <v>1051.0899999999999</v>
      </c>
      <c r="F11121" s="284"/>
      <c r="G11121" s="284">
        <f t="shared" si="173"/>
        <v>1051.0899999999999</v>
      </c>
    </row>
    <row r="11122" spans="1:7" x14ac:dyDescent="0.25">
      <c r="A11122" s="261" t="s">
        <v>5889</v>
      </c>
      <c r="B11122">
        <v>5059</v>
      </c>
      <c r="C11122" t="s">
        <v>11321</v>
      </c>
      <c r="D11122" t="s">
        <v>5694</v>
      </c>
      <c r="E11122" s="285">
        <v>1256.98</v>
      </c>
      <c r="F11122" s="284"/>
      <c r="G11122" s="284">
        <f t="shared" si="173"/>
        <v>1256.98</v>
      </c>
    </row>
    <row r="11123" spans="1:7" x14ac:dyDescent="0.25">
      <c r="A11123" s="261" t="s">
        <v>5889</v>
      </c>
      <c r="B11123">
        <v>41201</v>
      </c>
      <c r="C11123" t="s">
        <v>11322</v>
      </c>
      <c r="D11123" t="s">
        <v>5694</v>
      </c>
      <c r="E11123" s="285">
        <v>2550.9299999999998</v>
      </c>
      <c r="F11123" s="284"/>
      <c r="G11123" s="284">
        <f t="shared" si="173"/>
        <v>2550.9299999999998</v>
      </c>
    </row>
    <row r="11124" spans="1:7" x14ac:dyDescent="0.25">
      <c r="A11124" s="261" t="s">
        <v>5889</v>
      </c>
      <c r="B11124">
        <v>41199</v>
      </c>
      <c r="C11124" t="s">
        <v>11323</v>
      </c>
      <c r="D11124" t="s">
        <v>5694</v>
      </c>
      <c r="E11124" s="285">
        <v>819.71</v>
      </c>
      <c r="F11124" s="284"/>
      <c r="G11124" s="284">
        <f t="shared" si="173"/>
        <v>819.71</v>
      </c>
    </row>
    <row r="11125" spans="1:7" x14ac:dyDescent="0.25">
      <c r="A11125" s="261" t="s">
        <v>5889</v>
      </c>
      <c r="B11125">
        <v>5057</v>
      </c>
      <c r="C11125" t="s">
        <v>11324</v>
      </c>
      <c r="D11125" t="s">
        <v>5694</v>
      </c>
      <c r="E11125" s="285">
        <v>1109.73</v>
      </c>
      <c r="F11125" s="284"/>
      <c r="G11125" s="284">
        <f t="shared" si="173"/>
        <v>1109.73</v>
      </c>
    </row>
    <row r="11126" spans="1:7" x14ac:dyDescent="0.25">
      <c r="A11126" s="261" t="s">
        <v>5889</v>
      </c>
      <c r="B11126">
        <v>41200</v>
      </c>
      <c r="C11126" t="s">
        <v>11325</v>
      </c>
      <c r="D11126" t="s">
        <v>5694</v>
      </c>
      <c r="E11126" s="285">
        <v>1595.44</v>
      </c>
      <c r="F11126" s="284"/>
      <c r="G11126" s="284">
        <f t="shared" si="173"/>
        <v>1595.44</v>
      </c>
    </row>
    <row r="11127" spans="1:7" x14ac:dyDescent="0.25">
      <c r="A11127" s="261" t="s">
        <v>5889</v>
      </c>
      <c r="B11127">
        <v>41205</v>
      </c>
      <c r="C11127" t="s">
        <v>11326</v>
      </c>
      <c r="D11127" t="s">
        <v>5694</v>
      </c>
      <c r="E11127" s="285">
        <v>2956.32</v>
      </c>
      <c r="F11127" s="284"/>
      <c r="G11127" s="284">
        <f t="shared" si="173"/>
        <v>2956.32</v>
      </c>
    </row>
    <row r="11128" spans="1:7" x14ac:dyDescent="0.25">
      <c r="A11128" s="261" t="s">
        <v>5889</v>
      </c>
      <c r="B11128">
        <v>41202</v>
      </c>
      <c r="C11128" t="s">
        <v>11327</v>
      </c>
      <c r="D11128" t="s">
        <v>5694</v>
      </c>
      <c r="E11128" s="285">
        <v>862.67</v>
      </c>
      <c r="F11128" s="284"/>
      <c r="G11128" s="284">
        <f t="shared" si="173"/>
        <v>862.67</v>
      </c>
    </row>
    <row r="11129" spans="1:7" x14ac:dyDescent="0.25">
      <c r="A11129" s="261" t="s">
        <v>5889</v>
      </c>
      <c r="B11129">
        <v>41206</v>
      </c>
      <c r="C11129" t="s">
        <v>11328</v>
      </c>
      <c r="D11129" t="s">
        <v>5694</v>
      </c>
      <c r="E11129" s="285">
        <v>3897.78</v>
      </c>
      <c r="F11129" s="284"/>
      <c r="G11129" s="284">
        <f t="shared" si="173"/>
        <v>3897.78</v>
      </c>
    </row>
    <row r="11130" spans="1:7" x14ac:dyDescent="0.25">
      <c r="A11130" s="261" t="s">
        <v>5889</v>
      </c>
      <c r="B11130">
        <v>12372</v>
      </c>
      <c r="C11130" t="s">
        <v>11329</v>
      </c>
      <c r="D11130" t="s">
        <v>5694</v>
      </c>
      <c r="E11130" s="285">
        <v>905.81</v>
      </c>
      <c r="F11130" s="284"/>
      <c r="G11130" s="284">
        <f t="shared" si="173"/>
        <v>905.81</v>
      </c>
    </row>
    <row r="11131" spans="1:7" x14ac:dyDescent="0.25">
      <c r="A11131" s="261" t="s">
        <v>5889</v>
      </c>
      <c r="B11131">
        <v>41207</v>
      </c>
      <c r="C11131" t="s">
        <v>11330</v>
      </c>
      <c r="D11131" t="s">
        <v>5694</v>
      </c>
      <c r="E11131" s="285">
        <v>5247.19</v>
      </c>
      <c r="F11131" s="284"/>
      <c r="G11131" s="284">
        <f t="shared" si="173"/>
        <v>5247.19</v>
      </c>
    </row>
    <row r="11132" spans="1:7" x14ac:dyDescent="0.25">
      <c r="A11132" s="261" t="s">
        <v>5889</v>
      </c>
      <c r="B11132">
        <v>41203</v>
      </c>
      <c r="C11132" t="s">
        <v>11331</v>
      </c>
      <c r="D11132" t="s">
        <v>5694</v>
      </c>
      <c r="E11132" s="285">
        <v>1381.91</v>
      </c>
      <c r="F11132" s="284"/>
      <c r="G11132" s="284">
        <f t="shared" si="173"/>
        <v>1381.91</v>
      </c>
    </row>
    <row r="11133" spans="1:7" x14ac:dyDescent="0.25">
      <c r="A11133" s="261" t="s">
        <v>5889</v>
      </c>
      <c r="B11133">
        <v>41204</v>
      </c>
      <c r="C11133" t="s">
        <v>11332</v>
      </c>
      <c r="D11133" t="s">
        <v>5694</v>
      </c>
      <c r="E11133" s="285">
        <v>1953.67</v>
      </c>
      <c r="F11133" s="284"/>
      <c r="G11133" s="284">
        <f t="shared" si="173"/>
        <v>1953.67</v>
      </c>
    </row>
    <row r="11134" spans="1:7" x14ac:dyDescent="0.25">
      <c r="A11134" s="261" t="s">
        <v>5889</v>
      </c>
      <c r="B11134">
        <v>41210</v>
      </c>
      <c r="C11134" t="s">
        <v>11333</v>
      </c>
      <c r="D11134" t="s">
        <v>5694</v>
      </c>
      <c r="E11134" s="285">
        <v>3263.55</v>
      </c>
      <c r="F11134" s="284"/>
      <c r="G11134" s="284">
        <f t="shared" si="173"/>
        <v>3263.55</v>
      </c>
    </row>
    <row r="11135" spans="1:7" x14ac:dyDescent="0.25">
      <c r="A11135" s="261" t="s">
        <v>5889</v>
      </c>
      <c r="B11135">
        <v>41208</v>
      </c>
      <c r="C11135" t="s">
        <v>11334</v>
      </c>
      <c r="D11135" t="s">
        <v>5694</v>
      </c>
      <c r="E11135" s="285">
        <v>1142.43</v>
      </c>
      <c r="F11135" s="284"/>
      <c r="G11135" s="284">
        <f t="shared" si="173"/>
        <v>1142.43</v>
      </c>
    </row>
    <row r="11136" spans="1:7" x14ac:dyDescent="0.25">
      <c r="A11136" s="261" t="s">
        <v>5889</v>
      </c>
      <c r="B11136">
        <v>41211</v>
      </c>
      <c r="C11136" t="s">
        <v>11335</v>
      </c>
      <c r="D11136" t="s">
        <v>5694</v>
      </c>
      <c r="E11136" s="285">
        <v>4598.3</v>
      </c>
      <c r="F11136" s="284"/>
      <c r="G11136" s="284">
        <f t="shared" si="173"/>
        <v>4598.3</v>
      </c>
    </row>
    <row r="11137" spans="1:7" x14ac:dyDescent="0.25">
      <c r="A11137" s="261" t="s">
        <v>5889</v>
      </c>
      <c r="B11137">
        <v>13339</v>
      </c>
      <c r="C11137" t="s">
        <v>11336</v>
      </c>
      <c r="D11137" t="s">
        <v>5694</v>
      </c>
      <c r="E11137" s="285">
        <v>1548.27</v>
      </c>
      <c r="F11137" s="284"/>
      <c r="G11137" s="284">
        <f t="shared" si="173"/>
        <v>1548.27</v>
      </c>
    </row>
    <row r="11138" spans="1:7" x14ac:dyDescent="0.25">
      <c r="A11138" s="261" t="s">
        <v>5889</v>
      </c>
      <c r="B11138">
        <v>41213</v>
      </c>
      <c r="C11138" t="s">
        <v>11337</v>
      </c>
      <c r="D11138" t="s">
        <v>5694</v>
      </c>
      <c r="E11138" s="285">
        <v>9531.15</v>
      </c>
      <c r="F11138" s="284"/>
      <c r="G11138" s="284">
        <f t="shared" si="173"/>
        <v>9531.15</v>
      </c>
    </row>
    <row r="11139" spans="1:7" x14ac:dyDescent="0.25">
      <c r="A11139" s="261" t="s">
        <v>5889</v>
      </c>
      <c r="B11139">
        <v>41209</v>
      </c>
      <c r="C11139" t="s">
        <v>11338</v>
      </c>
      <c r="D11139" t="s">
        <v>5694</v>
      </c>
      <c r="E11139" s="285">
        <v>2130.23</v>
      </c>
      <c r="F11139" s="284"/>
      <c r="G11139" s="284">
        <f t="shared" ref="G11139:G11202" si="174">E11139-F11139</f>
        <v>2130.23</v>
      </c>
    </row>
    <row r="11140" spans="1:7" x14ac:dyDescent="0.25">
      <c r="A11140" s="261" t="s">
        <v>5889</v>
      </c>
      <c r="B11140">
        <v>41216</v>
      </c>
      <c r="C11140" t="s">
        <v>11339</v>
      </c>
      <c r="D11140" t="s">
        <v>5694</v>
      </c>
      <c r="E11140" s="285">
        <v>3990.21</v>
      </c>
      <c r="F11140" s="284"/>
      <c r="G11140" s="284">
        <f t="shared" si="174"/>
        <v>3990.21</v>
      </c>
    </row>
    <row r="11141" spans="1:7" x14ac:dyDescent="0.25">
      <c r="A11141" s="261" t="s">
        <v>5889</v>
      </c>
      <c r="B11141">
        <v>41217</v>
      </c>
      <c r="C11141" t="s">
        <v>11340</v>
      </c>
      <c r="D11141" t="s">
        <v>5694</v>
      </c>
      <c r="E11141" s="285">
        <v>6397.72</v>
      </c>
      <c r="F11141" s="284"/>
      <c r="G11141" s="284">
        <f t="shared" si="174"/>
        <v>6397.72</v>
      </c>
    </row>
    <row r="11142" spans="1:7" x14ac:dyDescent="0.25">
      <c r="A11142" s="261" t="s">
        <v>5889</v>
      </c>
      <c r="B11142">
        <v>41218</v>
      </c>
      <c r="C11142" t="s">
        <v>11341</v>
      </c>
      <c r="D11142" t="s">
        <v>5694</v>
      </c>
      <c r="E11142" s="285">
        <v>8579.5400000000009</v>
      </c>
      <c r="F11142" s="284"/>
      <c r="G11142" s="284">
        <f t="shared" si="174"/>
        <v>8579.5400000000009</v>
      </c>
    </row>
    <row r="11143" spans="1:7" x14ac:dyDescent="0.25">
      <c r="A11143" s="261" t="s">
        <v>5889</v>
      </c>
      <c r="B11143">
        <v>41214</v>
      </c>
      <c r="C11143" t="s">
        <v>11342</v>
      </c>
      <c r="D11143" t="s">
        <v>5694</v>
      </c>
      <c r="E11143" s="285">
        <v>1808.98</v>
      </c>
      <c r="F11143" s="284"/>
      <c r="G11143" s="284">
        <f t="shared" si="174"/>
        <v>1808.98</v>
      </c>
    </row>
    <row r="11144" spans="1:7" x14ac:dyDescent="0.25">
      <c r="A11144" s="261" t="s">
        <v>5889</v>
      </c>
      <c r="B11144">
        <v>41215</v>
      </c>
      <c r="C11144" t="s">
        <v>11343</v>
      </c>
      <c r="D11144" t="s">
        <v>5694</v>
      </c>
      <c r="E11144" s="285">
        <v>2723.66</v>
      </c>
      <c r="F11144" s="284"/>
      <c r="G11144" s="284">
        <f t="shared" si="174"/>
        <v>2723.66</v>
      </c>
    </row>
    <row r="11145" spans="1:7" x14ac:dyDescent="0.25">
      <c r="A11145" s="261" t="s">
        <v>5889</v>
      </c>
      <c r="B11145">
        <v>41221</v>
      </c>
      <c r="C11145" t="s">
        <v>11344</v>
      </c>
      <c r="D11145" t="s">
        <v>5694</v>
      </c>
      <c r="E11145" s="285">
        <v>7886.41</v>
      </c>
      <c r="F11145" s="284"/>
      <c r="G11145" s="284">
        <f t="shared" si="174"/>
        <v>7886.41</v>
      </c>
    </row>
    <row r="11146" spans="1:7" x14ac:dyDescent="0.25">
      <c r="A11146" s="261" t="s">
        <v>5889</v>
      </c>
      <c r="B11146">
        <v>41222</v>
      </c>
      <c r="C11146" t="s">
        <v>11345</v>
      </c>
      <c r="D11146" t="s">
        <v>5694</v>
      </c>
      <c r="E11146" s="285">
        <v>11285.55</v>
      </c>
      <c r="F11146" s="284"/>
      <c r="G11146" s="284">
        <f t="shared" si="174"/>
        <v>11285.55</v>
      </c>
    </row>
    <row r="11147" spans="1:7" x14ac:dyDescent="0.25">
      <c r="A11147" s="261" t="s">
        <v>5889</v>
      </c>
      <c r="B11147">
        <v>41195</v>
      </c>
      <c r="C11147" t="s">
        <v>11346</v>
      </c>
      <c r="D11147" t="s">
        <v>5694</v>
      </c>
      <c r="E11147" s="285">
        <v>580.04</v>
      </c>
      <c r="F11147" s="284"/>
      <c r="G11147" s="284">
        <f t="shared" si="174"/>
        <v>580.04</v>
      </c>
    </row>
    <row r="11148" spans="1:7" x14ac:dyDescent="0.25">
      <c r="A11148" s="261" t="s">
        <v>5889</v>
      </c>
      <c r="B11148">
        <v>41198</v>
      </c>
      <c r="C11148" t="s">
        <v>11347</v>
      </c>
      <c r="D11148" t="s">
        <v>5694</v>
      </c>
      <c r="E11148" s="285">
        <v>2266.6799999999998</v>
      </c>
      <c r="F11148" s="284"/>
      <c r="G11148" s="284">
        <f t="shared" si="174"/>
        <v>2266.6799999999998</v>
      </c>
    </row>
    <row r="11149" spans="1:7" x14ac:dyDescent="0.25">
      <c r="A11149" s="261" t="s">
        <v>5889</v>
      </c>
      <c r="B11149">
        <v>41196</v>
      </c>
      <c r="C11149" t="s">
        <v>11348</v>
      </c>
      <c r="D11149" t="s">
        <v>5694</v>
      </c>
      <c r="E11149" s="285">
        <v>719</v>
      </c>
      <c r="F11149" s="284"/>
      <c r="G11149" s="284">
        <f t="shared" si="174"/>
        <v>719</v>
      </c>
    </row>
    <row r="11150" spans="1:7" x14ac:dyDescent="0.25">
      <c r="A11150" s="261" t="s">
        <v>5889</v>
      </c>
      <c r="B11150">
        <v>5033</v>
      </c>
      <c r="C11150" t="s">
        <v>11349</v>
      </c>
      <c r="D11150" t="s">
        <v>5694</v>
      </c>
      <c r="E11150" s="285">
        <v>944.01</v>
      </c>
      <c r="F11150" s="284"/>
      <c r="G11150" s="284">
        <f t="shared" si="174"/>
        <v>944.01</v>
      </c>
    </row>
    <row r="11151" spans="1:7" x14ac:dyDescent="0.25">
      <c r="A11151" s="261" t="s">
        <v>5889</v>
      </c>
      <c r="B11151">
        <v>41197</v>
      </c>
      <c r="C11151" t="s">
        <v>11350</v>
      </c>
      <c r="D11151" t="s">
        <v>5694</v>
      </c>
      <c r="E11151" s="285">
        <v>1402.2</v>
      </c>
      <c r="F11151" s="284"/>
      <c r="G11151" s="284">
        <f t="shared" si="174"/>
        <v>1402.2</v>
      </c>
    </row>
    <row r="11152" spans="1:7" x14ac:dyDescent="0.25">
      <c r="A11152" s="261" t="s">
        <v>5889</v>
      </c>
      <c r="B11152">
        <v>12388</v>
      </c>
      <c r="C11152" t="s">
        <v>11351</v>
      </c>
      <c r="D11152" t="s">
        <v>5694</v>
      </c>
      <c r="E11152" s="285">
        <v>352.57</v>
      </c>
      <c r="F11152" s="284"/>
      <c r="G11152" s="284">
        <f t="shared" si="174"/>
        <v>352.57</v>
      </c>
    </row>
    <row r="11153" spans="1:7" x14ac:dyDescent="0.25">
      <c r="A11153" s="261" t="s">
        <v>5889</v>
      </c>
      <c r="B11153">
        <v>2731</v>
      </c>
      <c r="C11153" t="s">
        <v>11352</v>
      </c>
      <c r="D11153" t="s">
        <v>5695</v>
      </c>
      <c r="E11153" s="285">
        <v>159.52000000000001</v>
      </c>
      <c r="F11153" s="284"/>
      <c r="G11153" s="284">
        <f t="shared" si="174"/>
        <v>159.52000000000001</v>
      </c>
    </row>
    <row r="11154" spans="1:7" x14ac:dyDescent="0.25">
      <c r="A11154" s="261" t="s">
        <v>5889</v>
      </c>
      <c r="B11154">
        <v>41457</v>
      </c>
      <c r="C11154" t="s">
        <v>11353</v>
      </c>
      <c r="D11154" t="s">
        <v>5694</v>
      </c>
      <c r="E11154" s="285">
        <v>1606.66</v>
      </c>
      <c r="F11154" s="284"/>
      <c r="G11154" s="284">
        <f t="shared" si="174"/>
        <v>1606.66</v>
      </c>
    </row>
    <row r="11155" spans="1:7" x14ac:dyDescent="0.25">
      <c r="A11155" s="261" t="s">
        <v>5889</v>
      </c>
      <c r="B11155">
        <v>41458</v>
      </c>
      <c r="C11155" t="s">
        <v>11354</v>
      </c>
      <c r="D11155" t="s">
        <v>5694</v>
      </c>
      <c r="E11155" s="285">
        <v>2242.9699999999998</v>
      </c>
      <c r="F11155" s="284"/>
      <c r="G11155" s="284">
        <f t="shared" si="174"/>
        <v>2242.9699999999998</v>
      </c>
    </row>
    <row r="11156" spans="1:7" x14ac:dyDescent="0.25">
      <c r="A11156" s="261" t="s">
        <v>5889</v>
      </c>
      <c r="B11156">
        <v>41459</v>
      </c>
      <c r="C11156" t="s">
        <v>11355</v>
      </c>
      <c r="D11156" t="s">
        <v>5694</v>
      </c>
      <c r="E11156" s="285">
        <v>3128.77</v>
      </c>
      <c r="F11156" s="284"/>
      <c r="G11156" s="284">
        <f t="shared" si="174"/>
        <v>3128.77</v>
      </c>
    </row>
    <row r="11157" spans="1:7" x14ac:dyDescent="0.25">
      <c r="A11157" s="261" t="s">
        <v>5889</v>
      </c>
      <c r="B11157">
        <v>41461</v>
      </c>
      <c r="C11157" t="s">
        <v>11356</v>
      </c>
      <c r="D11157" t="s">
        <v>5694</v>
      </c>
      <c r="E11157" s="285">
        <v>4265.92</v>
      </c>
      <c r="F11157" s="284"/>
      <c r="G11157" s="284">
        <f t="shared" si="174"/>
        <v>4265.92</v>
      </c>
    </row>
    <row r="11158" spans="1:7" x14ac:dyDescent="0.25">
      <c r="A11158" s="261" t="s">
        <v>5889</v>
      </c>
      <c r="B11158">
        <v>44537</v>
      </c>
      <c r="C11158" t="s">
        <v>11357</v>
      </c>
      <c r="D11158" t="s">
        <v>5704</v>
      </c>
      <c r="E11158" s="285">
        <v>366.23</v>
      </c>
      <c r="F11158" s="284"/>
      <c r="G11158" s="284">
        <f t="shared" si="174"/>
        <v>366.23</v>
      </c>
    </row>
    <row r="11159" spans="1:7" x14ac:dyDescent="0.25">
      <c r="A11159" s="261" t="s">
        <v>5889</v>
      </c>
      <c r="B11159">
        <v>11844</v>
      </c>
      <c r="C11159" t="s">
        <v>11358</v>
      </c>
      <c r="D11159" t="s">
        <v>5695</v>
      </c>
      <c r="E11159" s="285">
        <v>31.68</v>
      </c>
      <c r="F11159" s="284"/>
      <c r="G11159" s="284">
        <f t="shared" si="174"/>
        <v>31.68</v>
      </c>
    </row>
    <row r="11160" spans="1:7" x14ac:dyDescent="0.25">
      <c r="A11160" s="261" t="s">
        <v>5889</v>
      </c>
      <c r="B11160">
        <v>4465</v>
      </c>
      <c r="C11160" t="s">
        <v>11359</v>
      </c>
      <c r="D11160" t="s">
        <v>5695</v>
      </c>
      <c r="E11160" s="285">
        <v>26.33</v>
      </c>
      <c r="F11160" s="284"/>
      <c r="G11160" s="284">
        <f t="shared" si="174"/>
        <v>26.33</v>
      </c>
    </row>
    <row r="11161" spans="1:7" x14ac:dyDescent="0.25">
      <c r="A11161" s="261" t="s">
        <v>5889</v>
      </c>
      <c r="B11161">
        <v>35273</v>
      </c>
      <c r="C11161" t="s">
        <v>11360</v>
      </c>
      <c r="D11161" t="s">
        <v>5695</v>
      </c>
      <c r="E11161" s="285">
        <v>31.58</v>
      </c>
      <c r="F11161" s="284"/>
      <c r="G11161" s="284">
        <f t="shared" si="174"/>
        <v>31.58</v>
      </c>
    </row>
    <row r="11162" spans="1:7" x14ac:dyDescent="0.25">
      <c r="A11162" s="261" t="s">
        <v>5889</v>
      </c>
      <c r="B11162">
        <v>4470</v>
      </c>
      <c r="C11162" t="s">
        <v>11361</v>
      </c>
      <c r="D11162" t="s">
        <v>5695</v>
      </c>
      <c r="E11162" s="285">
        <v>72.88</v>
      </c>
      <c r="F11162" s="284"/>
      <c r="G11162" s="284">
        <f t="shared" si="174"/>
        <v>72.88</v>
      </c>
    </row>
    <row r="11163" spans="1:7" x14ac:dyDescent="0.25">
      <c r="A11163" s="261" t="s">
        <v>5889</v>
      </c>
      <c r="B11163">
        <v>20204</v>
      </c>
      <c r="C11163" t="s">
        <v>11362</v>
      </c>
      <c r="D11163" t="s">
        <v>5695</v>
      </c>
      <c r="E11163" s="285">
        <v>48.58</v>
      </c>
      <c r="F11163" s="284"/>
      <c r="G11163" s="284">
        <f t="shared" si="174"/>
        <v>48.58</v>
      </c>
    </row>
    <row r="11164" spans="1:7" x14ac:dyDescent="0.25">
      <c r="A11164" s="261" t="s">
        <v>5889</v>
      </c>
      <c r="B11164">
        <v>20208</v>
      </c>
      <c r="C11164" t="s">
        <v>11363</v>
      </c>
      <c r="D11164" t="s">
        <v>5695</v>
      </c>
      <c r="E11164" s="285">
        <v>65.59</v>
      </c>
      <c r="F11164" s="284"/>
      <c r="G11164" s="284">
        <f t="shared" si="174"/>
        <v>65.59</v>
      </c>
    </row>
    <row r="11165" spans="1:7" x14ac:dyDescent="0.25">
      <c r="A11165" s="261" t="s">
        <v>5889</v>
      </c>
      <c r="B11165">
        <v>4437</v>
      </c>
      <c r="C11165" t="s">
        <v>11364</v>
      </c>
      <c r="D11165" t="s">
        <v>5695</v>
      </c>
      <c r="E11165" s="285">
        <v>54.66</v>
      </c>
      <c r="F11165" s="284"/>
      <c r="G11165" s="284">
        <f t="shared" si="174"/>
        <v>54.66</v>
      </c>
    </row>
    <row r="11166" spans="1:7" x14ac:dyDescent="0.25">
      <c r="A11166" s="261" t="s">
        <v>5889</v>
      </c>
      <c r="B11166">
        <v>14580</v>
      </c>
      <c r="C11166" t="s">
        <v>11365</v>
      </c>
      <c r="D11166" t="s">
        <v>5695</v>
      </c>
      <c r="E11166" s="285">
        <v>54.66</v>
      </c>
      <c r="F11166" s="284"/>
      <c r="G11166" s="284">
        <f t="shared" si="174"/>
        <v>54.66</v>
      </c>
    </row>
    <row r="11167" spans="1:7" x14ac:dyDescent="0.25">
      <c r="A11167" s="261" t="s">
        <v>5889</v>
      </c>
      <c r="B11167">
        <v>40304</v>
      </c>
      <c r="C11167" t="s">
        <v>11366</v>
      </c>
      <c r="D11167" t="s">
        <v>5696</v>
      </c>
      <c r="E11167" s="285">
        <v>16.7</v>
      </c>
      <c r="F11167" s="284"/>
      <c r="G11167" s="284">
        <f t="shared" si="174"/>
        <v>16.7</v>
      </c>
    </row>
    <row r="11168" spans="1:7" x14ac:dyDescent="0.25">
      <c r="A11168" s="261" t="s">
        <v>5889</v>
      </c>
      <c r="B11168">
        <v>5065</v>
      </c>
      <c r="C11168" t="s">
        <v>11367</v>
      </c>
      <c r="D11168" t="s">
        <v>5696</v>
      </c>
      <c r="E11168" s="285">
        <v>25.73</v>
      </c>
      <c r="F11168" s="284"/>
      <c r="G11168" s="284">
        <f t="shared" si="174"/>
        <v>25.73</v>
      </c>
    </row>
    <row r="11169" spans="1:7" x14ac:dyDescent="0.25">
      <c r="A11169" s="261" t="s">
        <v>5889</v>
      </c>
      <c r="B11169">
        <v>5072</v>
      </c>
      <c r="C11169" t="s">
        <v>11368</v>
      </c>
      <c r="D11169" t="s">
        <v>5696</v>
      </c>
      <c r="E11169" s="285">
        <v>23.8</v>
      </c>
      <c r="F11169" s="284"/>
      <c r="G11169" s="284">
        <f t="shared" si="174"/>
        <v>23.8</v>
      </c>
    </row>
    <row r="11170" spans="1:7" x14ac:dyDescent="0.25">
      <c r="A11170" s="261" t="s">
        <v>5889</v>
      </c>
      <c r="B11170">
        <v>5066</v>
      </c>
      <c r="C11170" t="s">
        <v>11369</v>
      </c>
      <c r="D11170" t="s">
        <v>5696</v>
      </c>
      <c r="E11170" s="285">
        <v>17.82</v>
      </c>
      <c r="F11170" s="284"/>
      <c r="G11170" s="284">
        <f t="shared" si="174"/>
        <v>17.82</v>
      </c>
    </row>
    <row r="11171" spans="1:7" x14ac:dyDescent="0.25">
      <c r="A11171" s="261" t="s">
        <v>5889</v>
      </c>
      <c r="B11171">
        <v>5063</v>
      </c>
      <c r="C11171" t="s">
        <v>11370</v>
      </c>
      <c r="D11171" t="s">
        <v>5696</v>
      </c>
      <c r="E11171" s="285">
        <v>16.14</v>
      </c>
      <c r="F11171" s="284"/>
      <c r="G11171" s="284">
        <f t="shared" si="174"/>
        <v>16.14</v>
      </c>
    </row>
    <row r="11172" spans="1:7" x14ac:dyDescent="0.25">
      <c r="A11172" s="261" t="s">
        <v>5889</v>
      </c>
      <c r="B11172">
        <v>20247</v>
      </c>
      <c r="C11172" t="s">
        <v>11371</v>
      </c>
      <c r="D11172" t="s">
        <v>5696</v>
      </c>
      <c r="E11172" s="285">
        <v>14.98</v>
      </c>
      <c r="F11172" s="284"/>
      <c r="G11172" s="284">
        <f t="shared" si="174"/>
        <v>14.98</v>
      </c>
    </row>
    <row r="11173" spans="1:7" x14ac:dyDescent="0.25">
      <c r="A11173" s="261" t="s">
        <v>5889</v>
      </c>
      <c r="B11173">
        <v>5074</v>
      </c>
      <c r="C11173" t="s">
        <v>11372</v>
      </c>
      <c r="D11173" t="s">
        <v>5696</v>
      </c>
      <c r="E11173" s="285">
        <v>15.16</v>
      </c>
      <c r="F11173" s="284"/>
      <c r="G11173" s="284">
        <f t="shared" si="174"/>
        <v>15.16</v>
      </c>
    </row>
    <row r="11174" spans="1:7" x14ac:dyDescent="0.25">
      <c r="A11174" s="261" t="s">
        <v>5889</v>
      </c>
      <c r="B11174">
        <v>5067</v>
      </c>
      <c r="C11174" t="s">
        <v>11373</v>
      </c>
      <c r="D11174" t="s">
        <v>5696</v>
      </c>
      <c r="E11174" s="285">
        <v>14.42</v>
      </c>
      <c r="F11174" s="284"/>
      <c r="G11174" s="284">
        <f t="shared" si="174"/>
        <v>14.42</v>
      </c>
    </row>
    <row r="11175" spans="1:7" x14ac:dyDescent="0.25">
      <c r="A11175" s="261" t="s">
        <v>5889</v>
      </c>
      <c r="B11175">
        <v>5078</v>
      </c>
      <c r="C11175" t="s">
        <v>11374</v>
      </c>
      <c r="D11175" t="s">
        <v>5696</v>
      </c>
      <c r="E11175" s="285">
        <v>14.25</v>
      </c>
      <c r="F11175" s="284"/>
      <c r="G11175" s="284">
        <f t="shared" si="174"/>
        <v>14.25</v>
      </c>
    </row>
    <row r="11176" spans="1:7" x14ac:dyDescent="0.25">
      <c r="A11176" s="261" t="s">
        <v>5889</v>
      </c>
      <c r="B11176">
        <v>5068</v>
      </c>
      <c r="C11176" t="s">
        <v>11375</v>
      </c>
      <c r="D11176" t="s">
        <v>5696</v>
      </c>
      <c r="E11176" s="285">
        <v>13.53</v>
      </c>
      <c r="F11176" s="284"/>
      <c r="G11176" s="284">
        <f t="shared" si="174"/>
        <v>13.53</v>
      </c>
    </row>
    <row r="11177" spans="1:7" x14ac:dyDescent="0.25">
      <c r="A11177" s="261" t="s">
        <v>5889</v>
      </c>
      <c r="B11177">
        <v>5073</v>
      </c>
      <c r="C11177" t="s">
        <v>11376</v>
      </c>
      <c r="D11177" t="s">
        <v>5696</v>
      </c>
      <c r="E11177" s="285">
        <v>13.79</v>
      </c>
      <c r="F11177" s="284"/>
      <c r="G11177" s="284">
        <f t="shared" si="174"/>
        <v>13.79</v>
      </c>
    </row>
    <row r="11178" spans="1:7" x14ac:dyDescent="0.25">
      <c r="A11178" s="261" t="s">
        <v>5889</v>
      </c>
      <c r="B11178">
        <v>5069</v>
      </c>
      <c r="C11178" t="s">
        <v>11377</v>
      </c>
      <c r="D11178" t="s">
        <v>5696</v>
      </c>
      <c r="E11178" s="285">
        <v>13.79</v>
      </c>
      <c r="F11178" s="284"/>
      <c r="G11178" s="284">
        <f t="shared" si="174"/>
        <v>13.79</v>
      </c>
    </row>
    <row r="11179" spans="1:7" x14ac:dyDescent="0.25">
      <c r="A11179" s="261" t="s">
        <v>5889</v>
      </c>
      <c r="B11179">
        <v>5070</v>
      </c>
      <c r="C11179" t="s">
        <v>11378</v>
      </c>
      <c r="D11179" t="s">
        <v>5696</v>
      </c>
      <c r="E11179" s="285">
        <v>13.94</v>
      </c>
      <c r="F11179" s="284"/>
      <c r="G11179" s="284">
        <f t="shared" si="174"/>
        <v>13.94</v>
      </c>
    </row>
    <row r="11180" spans="1:7" x14ac:dyDescent="0.25">
      <c r="A11180" s="261" t="s">
        <v>5889</v>
      </c>
      <c r="B11180">
        <v>5071</v>
      </c>
      <c r="C11180" t="s">
        <v>11379</v>
      </c>
      <c r="D11180" t="s">
        <v>5696</v>
      </c>
      <c r="E11180" s="285">
        <v>13.53</v>
      </c>
      <c r="F11180" s="284"/>
      <c r="G11180" s="284">
        <f t="shared" si="174"/>
        <v>13.53</v>
      </c>
    </row>
    <row r="11181" spans="1:7" x14ac:dyDescent="0.25">
      <c r="A11181" s="261" t="s">
        <v>5889</v>
      </c>
      <c r="B11181">
        <v>5061</v>
      </c>
      <c r="C11181" t="s">
        <v>11380</v>
      </c>
      <c r="D11181" t="s">
        <v>5696</v>
      </c>
      <c r="E11181" s="285">
        <v>13.3</v>
      </c>
      <c r="F11181" s="284"/>
      <c r="G11181" s="284">
        <f t="shared" si="174"/>
        <v>13.3</v>
      </c>
    </row>
    <row r="11182" spans="1:7" x14ac:dyDescent="0.25">
      <c r="A11182" s="261" t="s">
        <v>5889</v>
      </c>
      <c r="B11182">
        <v>5075</v>
      </c>
      <c r="C11182" t="s">
        <v>11381</v>
      </c>
      <c r="D11182" t="s">
        <v>5696</v>
      </c>
      <c r="E11182" s="285">
        <v>13.53</v>
      </c>
      <c r="F11182" s="284"/>
      <c r="G11182" s="284">
        <f t="shared" si="174"/>
        <v>13.53</v>
      </c>
    </row>
    <row r="11183" spans="1:7" x14ac:dyDescent="0.25">
      <c r="A11183" s="261" t="s">
        <v>5889</v>
      </c>
      <c r="B11183">
        <v>39027</v>
      </c>
      <c r="C11183" t="s">
        <v>11382</v>
      </c>
      <c r="D11183" t="s">
        <v>5696</v>
      </c>
      <c r="E11183" s="285">
        <v>13.51</v>
      </c>
      <c r="F11183" s="284"/>
      <c r="G11183" s="284">
        <f t="shared" si="174"/>
        <v>13.51</v>
      </c>
    </row>
    <row r="11184" spans="1:7" x14ac:dyDescent="0.25">
      <c r="A11184" s="261" t="s">
        <v>5889</v>
      </c>
      <c r="B11184">
        <v>5062</v>
      </c>
      <c r="C11184" t="s">
        <v>11383</v>
      </c>
      <c r="D11184" t="s">
        <v>5696</v>
      </c>
      <c r="E11184" s="285">
        <v>13.71</v>
      </c>
      <c r="F11184" s="284"/>
      <c r="G11184" s="284">
        <f t="shared" si="174"/>
        <v>13.71</v>
      </c>
    </row>
    <row r="11185" spans="1:7" x14ac:dyDescent="0.25">
      <c r="A11185" s="261" t="s">
        <v>5889</v>
      </c>
      <c r="B11185">
        <v>40568</v>
      </c>
      <c r="C11185" t="s">
        <v>11384</v>
      </c>
      <c r="D11185" t="s">
        <v>5696</v>
      </c>
      <c r="E11185" s="285">
        <v>13.63</v>
      </c>
      <c r="F11185" s="284"/>
      <c r="G11185" s="284">
        <f t="shared" si="174"/>
        <v>13.63</v>
      </c>
    </row>
    <row r="11186" spans="1:7" x14ac:dyDescent="0.25">
      <c r="A11186" s="261" t="s">
        <v>5889</v>
      </c>
      <c r="B11186">
        <v>39026</v>
      </c>
      <c r="C11186" t="s">
        <v>11385</v>
      </c>
      <c r="D11186" t="s">
        <v>5696</v>
      </c>
      <c r="E11186" s="285">
        <v>15.21</v>
      </c>
      <c r="F11186" s="284"/>
      <c r="G11186" s="284">
        <f t="shared" si="174"/>
        <v>15.21</v>
      </c>
    </row>
    <row r="11187" spans="1:7" x14ac:dyDescent="0.25">
      <c r="A11187" s="261" t="s">
        <v>5889</v>
      </c>
      <c r="B11187">
        <v>42431</v>
      </c>
      <c r="C11187" t="s">
        <v>11386</v>
      </c>
      <c r="D11187" t="s">
        <v>5694</v>
      </c>
      <c r="E11187" s="285">
        <v>3957.85</v>
      </c>
      <c r="F11187" s="284"/>
      <c r="G11187" s="284">
        <f t="shared" si="174"/>
        <v>3957.85</v>
      </c>
    </row>
    <row r="11188" spans="1:7" x14ac:dyDescent="0.25">
      <c r="A11188" s="261" t="s">
        <v>5889</v>
      </c>
      <c r="B11188">
        <v>44074</v>
      </c>
      <c r="C11188" t="s">
        <v>11387</v>
      </c>
      <c r="D11188" t="s">
        <v>5697</v>
      </c>
      <c r="E11188" s="285">
        <v>584.98</v>
      </c>
      <c r="F11188" s="284"/>
      <c r="G11188" s="284">
        <f t="shared" si="174"/>
        <v>584.98</v>
      </c>
    </row>
    <row r="11189" spans="1:7" x14ac:dyDescent="0.25">
      <c r="A11189" s="261" t="s">
        <v>5889</v>
      </c>
      <c r="B11189">
        <v>44072</v>
      </c>
      <c r="C11189" t="s">
        <v>11388</v>
      </c>
      <c r="D11189" t="s">
        <v>5697</v>
      </c>
      <c r="E11189" s="285">
        <v>121.89</v>
      </c>
      <c r="F11189" s="284"/>
      <c r="G11189" s="284">
        <f t="shared" si="174"/>
        <v>121.89</v>
      </c>
    </row>
    <row r="11190" spans="1:7" x14ac:dyDescent="0.25">
      <c r="A11190" s="261" t="s">
        <v>5889</v>
      </c>
      <c r="B11190">
        <v>511</v>
      </c>
      <c r="C11190" t="s">
        <v>11389</v>
      </c>
      <c r="D11190" t="s">
        <v>5697</v>
      </c>
      <c r="E11190" s="285">
        <v>22.5</v>
      </c>
      <c r="F11190" s="284"/>
      <c r="G11190" s="284">
        <f t="shared" si="174"/>
        <v>22.5</v>
      </c>
    </row>
    <row r="11191" spans="1:7" x14ac:dyDescent="0.25">
      <c r="A11191" s="261" t="s">
        <v>5889</v>
      </c>
      <c r="B11191">
        <v>37540</v>
      </c>
      <c r="C11191" t="s">
        <v>11390</v>
      </c>
      <c r="D11191" t="s">
        <v>5694</v>
      </c>
      <c r="E11191" s="285">
        <v>79040.13</v>
      </c>
      <c r="F11191" s="284"/>
      <c r="G11191" s="284">
        <f t="shared" si="174"/>
        <v>79040.13</v>
      </c>
    </row>
    <row r="11192" spans="1:7" x14ac:dyDescent="0.25">
      <c r="A11192" s="261" t="s">
        <v>5889</v>
      </c>
      <c r="B11192">
        <v>37548</v>
      </c>
      <c r="C11192" t="s">
        <v>11391</v>
      </c>
      <c r="D11192" t="s">
        <v>5694</v>
      </c>
      <c r="E11192" s="285">
        <v>104767.29</v>
      </c>
      <c r="F11192" s="284"/>
      <c r="G11192" s="284">
        <f t="shared" si="174"/>
        <v>104767.29</v>
      </c>
    </row>
    <row r="11193" spans="1:7" x14ac:dyDescent="0.25">
      <c r="A11193" s="261" t="s">
        <v>5889</v>
      </c>
      <c r="B11193">
        <v>39828</v>
      </c>
      <c r="C11193" t="s">
        <v>11392</v>
      </c>
      <c r="D11193" t="s">
        <v>5694</v>
      </c>
      <c r="E11193" s="285">
        <v>628.5</v>
      </c>
      <c r="F11193" s="284"/>
      <c r="G11193" s="284">
        <f t="shared" si="174"/>
        <v>628.5</v>
      </c>
    </row>
    <row r="11194" spans="1:7" x14ac:dyDescent="0.25">
      <c r="A11194" s="261" t="s">
        <v>5889</v>
      </c>
      <c r="B11194">
        <v>12273</v>
      </c>
      <c r="C11194" t="s">
        <v>11393</v>
      </c>
      <c r="D11194" t="s">
        <v>5694</v>
      </c>
      <c r="E11194" s="285">
        <v>113.42</v>
      </c>
      <c r="F11194" s="284"/>
      <c r="G11194" s="284">
        <f t="shared" si="174"/>
        <v>113.42</v>
      </c>
    </row>
    <row r="11195" spans="1:7" x14ac:dyDescent="0.25">
      <c r="A11195" s="261" t="s">
        <v>5889</v>
      </c>
      <c r="B11195">
        <v>38392</v>
      </c>
      <c r="C11195" t="s">
        <v>11394</v>
      </c>
      <c r="D11195" t="s">
        <v>5694</v>
      </c>
      <c r="E11195" s="285">
        <v>71.05</v>
      </c>
      <c r="F11195" s="284"/>
      <c r="G11195" s="284">
        <f t="shared" si="174"/>
        <v>71.05</v>
      </c>
    </row>
    <row r="11196" spans="1:7" x14ac:dyDescent="0.25">
      <c r="A11196" s="261" t="s">
        <v>5889</v>
      </c>
      <c r="B11196">
        <v>11735</v>
      </c>
      <c r="C11196" t="s">
        <v>11395</v>
      </c>
      <c r="D11196" t="s">
        <v>5694</v>
      </c>
      <c r="E11196" s="285">
        <v>9.02</v>
      </c>
      <c r="F11196" s="284"/>
      <c r="G11196" s="284">
        <f t="shared" si="174"/>
        <v>9.02</v>
      </c>
    </row>
    <row r="11197" spans="1:7" x14ac:dyDescent="0.25">
      <c r="A11197" s="261" t="s">
        <v>5889</v>
      </c>
      <c r="B11197">
        <v>11737</v>
      </c>
      <c r="C11197" t="s">
        <v>11396</v>
      </c>
      <c r="D11197" t="s">
        <v>5694</v>
      </c>
      <c r="E11197" s="285">
        <v>12.79</v>
      </c>
      <c r="F11197" s="284"/>
      <c r="G11197" s="284">
        <f t="shared" si="174"/>
        <v>12.79</v>
      </c>
    </row>
    <row r="11198" spans="1:7" x14ac:dyDescent="0.25">
      <c r="A11198" s="261" t="s">
        <v>5889</v>
      </c>
      <c r="B11198">
        <v>11738</v>
      </c>
      <c r="C11198" t="s">
        <v>11397</v>
      </c>
      <c r="D11198" t="s">
        <v>5694</v>
      </c>
      <c r="E11198" s="285">
        <v>16.12</v>
      </c>
      <c r="F11198" s="284"/>
      <c r="G11198" s="284">
        <f t="shared" si="174"/>
        <v>16.12</v>
      </c>
    </row>
    <row r="11199" spans="1:7" x14ac:dyDescent="0.25">
      <c r="A11199" s="261" t="s">
        <v>5889</v>
      </c>
      <c r="B11199">
        <v>36143</v>
      </c>
      <c r="C11199" t="s">
        <v>11398</v>
      </c>
      <c r="D11199" t="s">
        <v>5694</v>
      </c>
      <c r="E11199" s="285">
        <v>35.380000000000003</v>
      </c>
      <c r="F11199" s="284"/>
      <c r="G11199" s="284">
        <f t="shared" si="174"/>
        <v>35.380000000000003</v>
      </c>
    </row>
    <row r="11200" spans="1:7" x14ac:dyDescent="0.25">
      <c r="A11200" s="261" t="s">
        <v>5889</v>
      </c>
      <c r="B11200">
        <v>36142</v>
      </c>
      <c r="C11200" t="s">
        <v>11399</v>
      </c>
      <c r="D11200" t="s">
        <v>5694</v>
      </c>
      <c r="E11200" s="285">
        <v>2.58</v>
      </c>
      <c r="F11200" s="284"/>
      <c r="G11200" s="284">
        <f t="shared" si="174"/>
        <v>2.58</v>
      </c>
    </row>
    <row r="11201" spans="1:7" x14ac:dyDescent="0.25">
      <c r="A11201" s="261" t="s">
        <v>5889</v>
      </c>
      <c r="B11201">
        <v>36146</v>
      </c>
      <c r="C11201" t="s">
        <v>11400</v>
      </c>
      <c r="D11201" t="s">
        <v>5694</v>
      </c>
      <c r="E11201" s="285">
        <v>293.42</v>
      </c>
      <c r="F11201" s="284"/>
      <c r="G11201" s="284">
        <f t="shared" si="174"/>
        <v>293.42</v>
      </c>
    </row>
    <row r="11202" spans="1:7" x14ac:dyDescent="0.25">
      <c r="A11202" s="261" t="s">
        <v>5889</v>
      </c>
      <c r="B11202">
        <v>39015</v>
      </c>
      <c r="C11202" t="s">
        <v>11401</v>
      </c>
      <c r="D11202" t="s">
        <v>5694</v>
      </c>
      <c r="E11202" s="285">
        <v>0.79</v>
      </c>
      <c r="F11202" s="284"/>
      <c r="G11202" s="284">
        <f t="shared" si="174"/>
        <v>0.79</v>
      </c>
    </row>
    <row r="11203" spans="1:7" x14ac:dyDescent="0.25">
      <c r="A11203" s="261" t="s">
        <v>5889</v>
      </c>
      <c r="B11203">
        <v>38377</v>
      </c>
      <c r="C11203" t="s">
        <v>11402</v>
      </c>
      <c r="D11203" t="s">
        <v>5694</v>
      </c>
      <c r="E11203" s="285">
        <v>46.04</v>
      </c>
      <c r="F11203" s="284"/>
      <c r="G11203" s="284">
        <f t="shared" ref="G11203:G11266" si="175">E11203-F11203</f>
        <v>46.04</v>
      </c>
    </row>
    <row r="11204" spans="1:7" x14ac:dyDescent="0.25">
      <c r="A11204" s="261" t="s">
        <v>5889</v>
      </c>
      <c r="B11204">
        <v>38376</v>
      </c>
      <c r="C11204" t="s">
        <v>11403</v>
      </c>
      <c r="D11204" t="s">
        <v>5694</v>
      </c>
      <c r="E11204" s="285">
        <v>52.49</v>
      </c>
      <c r="F11204" s="284"/>
      <c r="G11204" s="284">
        <f t="shared" si="175"/>
        <v>52.49</v>
      </c>
    </row>
    <row r="11205" spans="1:7" x14ac:dyDescent="0.25">
      <c r="A11205" s="261" t="s">
        <v>5889</v>
      </c>
      <c r="B11205">
        <v>38116</v>
      </c>
      <c r="C11205" t="s">
        <v>11404</v>
      </c>
      <c r="D11205" t="s">
        <v>5694</v>
      </c>
      <c r="E11205" s="285">
        <v>6.67</v>
      </c>
      <c r="F11205" s="284"/>
      <c r="G11205" s="284">
        <f t="shared" si="175"/>
        <v>6.67</v>
      </c>
    </row>
    <row r="11206" spans="1:7" x14ac:dyDescent="0.25">
      <c r="A11206" s="261" t="s">
        <v>5889</v>
      </c>
      <c r="B11206">
        <v>38066</v>
      </c>
      <c r="C11206" t="s">
        <v>11405</v>
      </c>
      <c r="D11206" t="s">
        <v>5694</v>
      </c>
      <c r="E11206" s="285">
        <v>11.01</v>
      </c>
      <c r="F11206" s="284"/>
      <c r="G11206" s="284">
        <f t="shared" si="175"/>
        <v>11.01</v>
      </c>
    </row>
    <row r="11207" spans="1:7" x14ac:dyDescent="0.25">
      <c r="A11207" s="261" t="s">
        <v>5889</v>
      </c>
      <c r="B11207">
        <v>38117</v>
      </c>
      <c r="C11207" t="s">
        <v>11406</v>
      </c>
      <c r="D11207" t="s">
        <v>5694</v>
      </c>
      <c r="E11207" s="285">
        <v>11.36</v>
      </c>
      <c r="F11207" s="284"/>
      <c r="G11207" s="284">
        <f t="shared" si="175"/>
        <v>11.36</v>
      </c>
    </row>
    <row r="11208" spans="1:7" x14ac:dyDescent="0.25">
      <c r="A11208" s="261" t="s">
        <v>5889</v>
      </c>
      <c r="B11208">
        <v>38067</v>
      </c>
      <c r="C11208" t="s">
        <v>11407</v>
      </c>
      <c r="D11208" t="s">
        <v>5694</v>
      </c>
      <c r="E11208" s="285">
        <v>15.51</v>
      </c>
      <c r="F11208" s="284"/>
      <c r="G11208" s="284">
        <f t="shared" si="175"/>
        <v>15.51</v>
      </c>
    </row>
    <row r="11209" spans="1:7" x14ac:dyDescent="0.25">
      <c r="A11209" s="261" t="s">
        <v>5889</v>
      </c>
      <c r="B11209">
        <v>11522</v>
      </c>
      <c r="C11209" t="s">
        <v>11408</v>
      </c>
      <c r="D11209" t="s">
        <v>5694</v>
      </c>
      <c r="E11209" s="285">
        <v>14.08</v>
      </c>
      <c r="F11209" s="284"/>
      <c r="G11209" s="284">
        <f t="shared" si="175"/>
        <v>14.08</v>
      </c>
    </row>
    <row r="11210" spans="1:7" x14ac:dyDescent="0.25">
      <c r="A11210" s="261" t="s">
        <v>5889</v>
      </c>
      <c r="B11210">
        <v>43600</v>
      </c>
      <c r="C11210" t="s">
        <v>11409</v>
      </c>
      <c r="D11210" t="s">
        <v>5694</v>
      </c>
      <c r="E11210" s="285">
        <v>56.41</v>
      </c>
      <c r="F11210" s="284"/>
      <c r="G11210" s="284">
        <f t="shared" si="175"/>
        <v>56.41</v>
      </c>
    </row>
    <row r="11211" spans="1:7" x14ac:dyDescent="0.25">
      <c r="A11211" s="261" t="s">
        <v>5889</v>
      </c>
      <c r="B11211">
        <v>5080</v>
      </c>
      <c r="C11211" t="s">
        <v>11410</v>
      </c>
      <c r="D11211" t="s">
        <v>5694</v>
      </c>
      <c r="E11211" s="285">
        <v>22</v>
      </c>
      <c r="F11211" s="284"/>
      <c r="G11211" s="284">
        <f t="shared" si="175"/>
        <v>22</v>
      </c>
    </row>
    <row r="11212" spans="1:7" x14ac:dyDescent="0.25">
      <c r="A11212" s="261" t="s">
        <v>5889</v>
      </c>
      <c r="B11212">
        <v>38168</v>
      </c>
      <c r="C11212" t="s">
        <v>11411</v>
      </c>
      <c r="D11212" t="s">
        <v>5694</v>
      </c>
      <c r="E11212" s="285">
        <v>153.59</v>
      </c>
      <c r="F11212" s="284"/>
      <c r="G11212" s="284">
        <f t="shared" si="175"/>
        <v>153.59</v>
      </c>
    </row>
    <row r="11213" spans="1:7" x14ac:dyDescent="0.25">
      <c r="A11213" s="261" t="s">
        <v>5889</v>
      </c>
      <c r="B11213">
        <v>43601</v>
      </c>
      <c r="C11213" t="s">
        <v>11412</v>
      </c>
      <c r="D11213" t="s">
        <v>5694</v>
      </c>
      <c r="E11213" s="285">
        <v>76.790000000000006</v>
      </c>
      <c r="F11213" s="284"/>
      <c r="G11213" s="284">
        <f t="shared" si="175"/>
        <v>76.790000000000006</v>
      </c>
    </row>
    <row r="11214" spans="1:7" x14ac:dyDescent="0.25">
      <c r="A11214" s="261" t="s">
        <v>5889</v>
      </c>
      <c r="B11214">
        <v>13393</v>
      </c>
      <c r="C11214" t="s">
        <v>11413</v>
      </c>
      <c r="D11214" t="s">
        <v>5694</v>
      </c>
      <c r="E11214" s="285">
        <v>367.8</v>
      </c>
      <c r="F11214" s="284"/>
      <c r="G11214" s="284">
        <f t="shared" si="175"/>
        <v>367.8</v>
      </c>
    </row>
    <row r="11215" spans="1:7" x14ac:dyDescent="0.25">
      <c r="A11215" s="261" t="s">
        <v>5889</v>
      </c>
      <c r="B11215">
        <v>13395</v>
      </c>
      <c r="C11215" t="s">
        <v>11414</v>
      </c>
      <c r="D11215" t="s">
        <v>5694</v>
      </c>
      <c r="E11215" s="285">
        <v>515.44000000000005</v>
      </c>
      <c r="F11215" s="284"/>
      <c r="G11215" s="284">
        <f t="shared" si="175"/>
        <v>515.44000000000005</v>
      </c>
    </row>
    <row r="11216" spans="1:7" x14ac:dyDescent="0.25">
      <c r="A11216" s="261" t="s">
        <v>5889</v>
      </c>
      <c r="B11216">
        <v>12039</v>
      </c>
      <c r="C11216" t="s">
        <v>11415</v>
      </c>
      <c r="D11216" t="s">
        <v>5694</v>
      </c>
      <c r="E11216" s="285">
        <v>541.66999999999996</v>
      </c>
      <c r="F11216" s="284"/>
      <c r="G11216" s="284">
        <f t="shared" si="175"/>
        <v>541.66999999999996</v>
      </c>
    </row>
    <row r="11217" spans="1:7" x14ac:dyDescent="0.25">
      <c r="A11217" s="261" t="s">
        <v>5889</v>
      </c>
      <c r="B11217">
        <v>13396</v>
      </c>
      <c r="C11217" t="s">
        <v>11416</v>
      </c>
      <c r="D11217" t="s">
        <v>5694</v>
      </c>
      <c r="E11217" s="285">
        <v>760.74</v>
      </c>
      <c r="F11217" s="284"/>
      <c r="G11217" s="284">
        <f t="shared" si="175"/>
        <v>760.74</v>
      </c>
    </row>
    <row r="11218" spans="1:7" x14ac:dyDescent="0.25">
      <c r="A11218" s="261" t="s">
        <v>5889</v>
      </c>
      <c r="B11218">
        <v>12041</v>
      </c>
      <c r="C11218" t="s">
        <v>11417</v>
      </c>
      <c r="D11218" t="s">
        <v>5694</v>
      </c>
      <c r="E11218" s="285">
        <v>621.19000000000005</v>
      </c>
      <c r="F11218" s="284"/>
      <c r="G11218" s="284">
        <f t="shared" si="175"/>
        <v>621.19000000000005</v>
      </c>
    </row>
    <row r="11219" spans="1:7" x14ac:dyDescent="0.25">
      <c r="A11219" s="261" t="s">
        <v>5889</v>
      </c>
      <c r="B11219">
        <v>12043</v>
      </c>
      <c r="C11219" t="s">
        <v>11418</v>
      </c>
      <c r="D11219" t="s">
        <v>5694</v>
      </c>
      <c r="E11219" s="285">
        <v>1311.55</v>
      </c>
      <c r="F11219" s="284"/>
      <c r="G11219" s="284">
        <f t="shared" si="175"/>
        <v>1311.55</v>
      </c>
    </row>
    <row r="11220" spans="1:7" x14ac:dyDescent="0.25">
      <c r="A11220" s="261" t="s">
        <v>5889</v>
      </c>
      <c r="B11220">
        <v>39762</v>
      </c>
      <c r="C11220" t="s">
        <v>11419</v>
      </c>
      <c r="D11220" t="s">
        <v>5694</v>
      </c>
      <c r="E11220" s="285">
        <v>624.33000000000004</v>
      </c>
      <c r="F11220" s="284"/>
      <c r="G11220" s="284">
        <f t="shared" si="175"/>
        <v>624.33000000000004</v>
      </c>
    </row>
    <row r="11221" spans="1:7" x14ac:dyDescent="0.25">
      <c r="A11221" s="261" t="s">
        <v>5889</v>
      </c>
      <c r="B11221">
        <v>12042</v>
      </c>
      <c r="C11221" t="s">
        <v>11420</v>
      </c>
      <c r="D11221" t="s">
        <v>5694</v>
      </c>
      <c r="E11221" s="285">
        <v>911.51</v>
      </c>
      <c r="F11221" s="284"/>
      <c r="G11221" s="284">
        <f t="shared" si="175"/>
        <v>911.51</v>
      </c>
    </row>
    <row r="11222" spans="1:7" x14ac:dyDescent="0.25">
      <c r="A11222" s="261" t="s">
        <v>5889</v>
      </c>
      <c r="B11222">
        <v>39763</v>
      </c>
      <c r="C11222" t="s">
        <v>11421</v>
      </c>
      <c r="D11222" t="s">
        <v>5694</v>
      </c>
      <c r="E11222" s="285">
        <v>1066.8</v>
      </c>
      <c r="F11222" s="284"/>
      <c r="G11222" s="284">
        <f t="shared" si="175"/>
        <v>1066.8</v>
      </c>
    </row>
    <row r="11223" spans="1:7" x14ac:dyDescent="0.25">
      <c r="A11223" s="261" t="s">
        <v>5889</v>
      </c>
      <c r="B11223">
        <v>39760</v>
      </c>
      <c r="C11223" t="s">
        <v>11422</v>
      </c>
      <c r="D11223" t="s">
        <v>5694</v>
      </c>
      <c r="E11223" s="285">
        <v>1063.29</v>
      </c>
      <c r="F11223" s="284"/>
      <c r="G11223" s="284">
        <f t="shared" si="175"/>
        <v>1063.29</v>
      </c>
    </row>
    <row r="11224" spans="1:7" x14ac:dyDescent="0.25">
      <c r="A11224" s="261" t="s">
        <v>5889</v>
      </c>
      <c r="B11224">
        <v>39756</v>
      </c>
      <c r="C11224" t="s">
        <v>11423</v>
      </c>
      <c r="D11224" t="s">
        <v>5694</v>
      </c>
      <c r="E11224" s="285">
        <v>381.78</v>
      </c>
      <c r="F11224" s="284"/>
      <c r="G11224" s="284">
        <f t="shared" si="175"/>
        <v>381.78</v>
      </c>
    </row>
    <row r="11225" spans="1:7" x14ac:dyDescent="0.25">
      <c r="A11225" s="261" t="s">
        <v>5889</v>
      </c>
      <c r="B11225">
        <v>12038</v>
      </c>
      <c r="C11225" t="s">
        <v>11424</v>
      </c>
      <c r="D11225" t="s">
        <v>5694</v>
      </c>
      <c r="E11225" s="285">
        <v>477.05</v>
      </c>
      <c r="F11225" s="284"/>
      <c r="G11225" s="284">
        <f t="shared" si="175"/>
        <v>477.05</v>
      </c>
    </row>
    <row r="11226" spans="1:7" x14ac:dyDescent="0.25">
      <c r="A11226" s="261" t="s">
        <v>5889</v>
      </c>
      <c r="B11226">
        <v>39757</v>
      </c>
      <c r="C11226" t="s">
        <v>11425</v>
      </c>
      <c r="D11226" t="s">
        <v>5694</v>
      </c>
      <c r="E11226" s="285">
        <v>441.12</v>
      </c>
      <c r="F11226" s="284"/>
      <c r="G11226" s="284">
        <f t="shared" si="175"/>
        <v>441.12</v>
      </c>
    </row>
    <row r="11227" spans="1:7" x14ac:dyDescent="0.25">
      <c r="A11227" s="261" t="s">
        <v>5889</v>
      </c>
      <c r="B11227">
        <v>39758</v>
      </c>
      <c r="C11227" t="s">
        <v>11426</v>
      </c>
      <c r="D11227" t="s">
        <v>5694</v>
      </c>
      <c r="E11227" s="285">
        <v>642.88</v>
      </c>
      <c r="F11227" s="284"/>
      <c r="G11227" s="284">
        <f t="shared" si="175"/>
        <v>642.88</v>
      </c>
    </row>
    <row r="11228" spans="1:7" x14ac:dyDescent="0.25">
      <c r="A11228" s="261" t="s">
        <v>5889</v>
      </c>
      <c r="B11228">
        <v>39759</v>
      </c>
      <c r="C11228" t="s">
        <v>11427</v>
      </c>
      <c r="D11228" t="s">
        <v>5694</v>
      </c>
      <c r="E11228" s="285">
        <v>793.96</v>
      </c>
      <c r="F11228" s="284"/>
      <c r="G11228" s="284">
        <f t="shared" si="175"/>
        <v>793.96</v>
      </c>
    </row>
    <row r="11229" spans="1:7" x14ac:dyDescent="0.25">
      <c r="A11229" s="261" t="s">
        <v>5889</v>
      </c>
      <c r="B11229">
        <v>39761</v>
      </c>
      <c r="C11229" t="s">
        <v>11428</v>
      </c>
      <c r="D11229" t="s">
        <v>5694</v>
      </c>
      <c r="E11229" s="285">
        <v>954.36</v>
      </c>
      <c r="F11229" s="284"/>
      <c r="G11229" s="284">
        <f t="shared" si="175"/>
        <v>954.36</v>
      </c>
    </row>
    <row r="11230" spans="1:7" x14ac:dyDescent="0.25">
      <c r="A11230" s="261" t="s">
        <v>5889</v>
      </c>
      <c r="B11230">
        <v>39805</v>
      </c>
      <c r="C11230" t="s">
        <v>11429</v>
      </c>
      <c r="D11230" t="s">
        <v>5694</v>
      </c>
      <c r="E11230" s="285">
        <v>151.82</v>
      </c>
      <c r="F11230" s="284"/>
      <c r="G11230" s="284">
        <f t="shared" si="175"/>
        <v>151.82</v>
      </c>
    </row>
    <row r="11231" spans="1:7" x14ac:dyDescent="0.25">
      <c r="A11231" s="261" t="s">
        <v>5889</v>
      </c>
      <c r="B11231">
        <v>39806</v>
      </c>
      <c r="C11231" t="s">
        <v>11430</v>
      </c>
      <c r="D11231" t="s">
        <v>5694</v>
      </c>
      <c r="E11231" s="285">
        <v>281.29000000000002</v>
      </c>
      <c r="F11231" s="284"/>
      <c r="G11231" s="284">
        <f t="shared" si="175"/>
        <v>281.29000000000002</v>
      </c>
    </row>
    <row r="11232" spans="1:7" x14ac:dyDescent="0.25">
      <c r="A11232" s="261" t="s">
        <v>5889</v>
      </c>
      <c r="B11232">
        <v>39807</v>
      </c>
      <c r="C11232" t="s">
        <v>11431</v>
      </c>
      <c r="D11232" t="s">
        <v>5694</v>
      </c>
      <c r="E11232" s="285">
        <v>609.61</v>
      </c>
      <c r="F11232" s="284"/>
      <c r="G11232" s="284">
        <f t="shared" si="175"/>
        <v>609.61</v>
      </c>
    </row>
    <row r="11233" spans="1:7" x14ac:dyDescent="0.25">
      <c r="A11233" s="261" t="s">
        <v>5889</v>
      </c>
      <c r="B11233">
        <v>43100</v>
      </c>
      <c r="C11233" t="s">
        <v>11432</v>
      </c>
      <c r="D11233" t="s">
        <v>5694</v>
      </c>
      <c r="E11233" s="285">
        <v>476.59</v>
      </c>
      <c r="F11233" s="284"/>
      <c r="G11233" s="284">
        <f t="shared" si="175"/>
        <v>476.59</v>
      </c>
    </row>
    <row r="11234" spans="1:7" x14ac:dyDescent="0.25">
      <c r="A11234" s="261" t="s">
        <v>5889</v>
      </c>
      <c r="B11234">
        <v>39804</v>
      </c>
      <c r="C11234" t="s">
        <v>11433</v>
      </c>
      <c r="D11234" t="s">
        <v>5694</v>
      </c>
      <c r="E11234" s="285">
        <v>89.15</v>
      </c>
      <c r="F11234" s="284"/>
      <c r="G11234" s="284">
        <f t="shared" si="175"/>
        <v>89.15</v>
      </c>
    </row>
    <row r="11235" spans="1:7" x14ac:dyDescent="0.25">
      <c r="A11235" s="261" t="s">
        <v>5889</v>
      </c>
      <c r="B11235">
        <v>39796</v>
      </c>
      <c r="C11235" t="s">
        <v>11434</v>
      </c>
      <c r="D11235" t="s">
        <v>5694</v>
      </c>
      <c r="E11235" s="285">
        <v>92.34</v>
      </c>
      <c r="F11235" s="284"/>
      <c r="G11235" s="284">
        <f t="shared" si="175"/>
        <v>92.34</v>
      </c>
    </row>
    <row r="11236" spans="1:7" x14ac:dyDescent="0.25">
      <c r="A11236" s="261" t="s">
        <v>5889</v>
      </c>
      <c r="B11236">
        <v>39797</v>
      </c>
      <c r="C11236" t="s">
        <v>11435</v>
      </c>
      <c r="D11236" t="s">
        <v>5694</v>
      </c>
      <c r="E11236" s="285">
        <v>144.94999999999999</v>
      </c>
      <c r="F11236" s="284"/>
      <c r="G11236" s="284">
        <f t="shared" si="175"/>
        <v>144.94999999999999</v>
      </c>
    </row>
    <row r="11237" spans="1:7" x14ac:dyDescent="0.25">
      <c r="A11237" s="261" t="s">
        <v>5889</v>
      </c>
      <c r="B11237">
        <v>39798</v>
      </c>
      <c r="C11237" t="s">
        <v>11436</v>
      </c>
      <c r="D11237" t="s">
        <v>5694</v>
      </c>
      <c r="E11237" s="285">
        <v>248.63</v>
      </c>
      <c r="F11237" s="284"/>
      <c r="G11237" s="284">
        <f t="shared" si="175"/>
        <v>248.63</v>
      </c>
    </row>
    <row r="11238" spans="1:7" x14ac:dyDescent="0.25">
      <c r="A11238" s="261" t="s">
        <v>5889</v>
      </c>
      <c r="B11238">
        <v>39794</v>
      </c>
      <c r="C11238" t="s">
        <v>11437</v>
      </c>
      <c r="D11238" t="s">
        <v>5694</v>
      </c>
      <c r="E11238" s="285">
        <v>39.19</v>
      </c>
      <c r="F11238" s="284"/>
      <c r="G11238" s="284">
        <f t="shared" si="175"/>
        <v>39.19</v>
      </c>
    </row>
    <row r="11239" spans="1:7" x14ac:dyDescent="0.25">
      <c r="A11239" s="261" t="s">
        <v>5889</v>
      </c>
      <c r="B11239">
        <v>39795</v>
      </c>
      <c r="C11239" t="s">
        <v>11438</v>
      </c>
      <c r="D11239" t="s">
        <v>5694</v>
      </c>
      <c r="E11239" s="285">
        <v>61.92</v>
      </c>
      <c r="F11239" s="284"/>
      <c r="G11239" s="284">
        <f t="shared" si="175"/>
        <v>61.92</v>
      </c>
    </row>
    <row r="11240" spans="1:7" x14ac:dyDescent="0.25">
      <c r="A11240" s="261" t="s">
        <v>5889</v>
      </c>
      <c r="B11240">
        <v>39799</v>
      </c>
      <c r="C11240" t="s">
        <v>11439</v>
      </c>
      <c r="D11240" t="s">
        <v>5694</v>
      </c>
      <c r="E11240" s="285">
        <v>45.68</v>
      </c>
      <c r="F11240" s="284"/>
      <c r="G11240" s="284">
        <f t="shared" si="175"/>
        <v>45.68</v>
      </c>
    </row>
    <row r="11241" spans="1:7" x14ac:dyDescent="0.25">
      <c r="A11241" s="261" t="s">
        <v>5889</v>
      </c>
      <c r="B11241">
        <v>39801</v>
      </c>
      <c r="C11241" t="s">
        <v>11440</v>
      </c>
      <c r="D11241" t="s">
        <v>5694</v>
      </c>
      <c r="E11241" s="285">
        <v>130.75</v>
      </c>
      <c r="F11241" s="284"/>
      <c r="G11241" s="284">
        <f t="shared" si="175"/>
        <v>130.75</v>
      </c>
    </row>
    <row r="11242" spans="1:7" x14ac:dyDescent="0.25">
      <c r="A11242" s="261" t="s">
        <v>5889</v>
      </c>
      <c r="B11242">
        <v>39802</v>
      </c>
      <c r="C11242" t="s">
        <v>11441</v>
      </c>
      <c r="D11242" t="s">
        <v>5694</v>
      </c>
      <c r="E11242" s="285">
        <v>191.66</v>
      </c>
      <c r="F11242" s="284"/>
      <c r="G11242" s="284">
        <f t="shared" si="175"/>
        <v>191.66</v>
      </c>
    </row>
    <row r="11243" spans="1:7" x14ac:dyDescent="0.25">
      <c r="A11243" s="261" t="s">
        <v>5889</v>
      </c>
      <c r="B11243">
        <v>39803</v>
      </c>
      <c r="C11243" t="s">
        <v>11442</v>
      </c>
      <c r="D11243" t="s">
        <v>5694</v>
      </c>
      <c r="E11243" s="285">
        <v>267.37</v>
      </c>
      <c r="F11243" s="284"/>
      <c r="G11243" s="284">
        <f t="shared" si="175"/>
        <v>267.37</v>
      </c>
    </row>
    <row r="11244" spans="1:7" x14ac:dyDescent="0.25">
      <c r="A11244" s="261" t="s">
        <v>5889</v>
      </c>
      <c r="B11244">
        <v>39800</v>
      </c>
      <c r="C11244" t="s">
        <v>11443</v>
      </c>
      <c r="D11244" t="s">
        <v>5694</v>
      </c>
      <c r="E11244" s="285">
        <v>77.819999999999993</v>
      </c>
      <c r="F11244" s="284"/>
      <c r="G11244" s="284">
        <f t="shared" si="175"/>
        <v>77.819999999999993</v>
      </c>
    </row>
    <row r="11245" spans="1:7" x14ac:dyDescent="0.25">
      <c r="A11245" s="261" t="s">
        <v>5889</v>
      </c>
      <c r="B11245">
        <v>43837</v>
      </c>
      <c r="C11245" t="s">
        <v>11444</v>
      </c>
      <c r="D11245" t="s">
        <v>5694</v>
      </c>
      <c r="E11245" s="285">
        <v>1371.43</v>
      </c>
      <c r="F11245" s="284"/>
      <c r="G11245" s="284">
        <f t="shared" si="175"/>
        <v>1371.43</v>
      </c>
    </row>
    <row r="11246" spans="1:7" x14ac:dyDescent="0.25">
      <c r="A11246" s="261" t="s">
        <v>5889</v>
      </c>
      <c r="B11246">
        <v>43836</v>
      </c>
      <c r="C11246" t="s">
        <v>11445</v>
      </c>
      <c r="D11246" t="s">
        <v>5694</v>
      </c>
      <c r="E11246" s="285">
        <v>2790.62</v>
      </c>
      <c r="F11246" s="284"/>
      <c r="G11246" s="284">
        <f t="shared" si="175"/>
        <v>2790.62</v>
      </c>
    </row>
    <row r="11247" spans="1:7" x14ac:dyDescent="0.25">
      <c r="A11247" s="261" t="s">
        <v>5889</v>
      </c>
      <c r="B11247">
        <v>21059</v>
      </c>
      <c r="C11247" t="s">
        <v>11446</v>
      </c>
      <c r="D11247" t="s">
        <v>5694</v>
      </c>
      <c r="E11247" s="285">
        <v>62.04</v>
      </c>
      <c r="F11247" s="284"/>
      <c r="G11247" s="284">
        <f t="shared" si="175"/>
        <v>62.04</v>
      </c>
    </row>
    <row r="11248" spans="1:7" x14ac:dyDescent="0.25">
      <c r="A11248" s="261" t="s">
        <v>5889</v>
      </c>
      <c r="B11248">
        <v>11234</v>
      </c>
      <c r="C11248" t="s">
        <v>11447</v>
      </c>
      <c r="D11248" t="s">
        <v>5694</v>
      </c>
      <c r="E11248" s="285">
        <v>93.51</v>
      </c>
      <c r="F11248" s="284"/>
      <c r="G11248" s="284">
        <f t="shared" si="175"/>
        <v>93.51</v>
      </c>
    </row>
    <row r="11249" spans="1:7" x14ac:dyDescent="0.25">
      <c r="A11249" s="261" t="s">
        <v>5889</v>
      </c>
      <c r="B11249">
        <v>21060</v>
      </c>
      <c r="C11249" t="s">
        <v>11448</v>
      </c>
      <c r="D11249" t="s">
        <v>5694</v>
      </c>
      <c r="E11249" s="285">
        <v>115.1</v>
      </c>
      <c r="F11249" s="284"/>
      <c r="G11249" s="284">
        <f t="shared" si="175"/>
        <v>115.1</v>
      </c>
    </row>
    <row r="11250" spans="1:7" x14ac:dyDescent="0.25">
      <c r="A11250" s="261" t="s">
        <v>5889</v>
      </c>
      <c r="B11250">
        <v>21061</v>
      </c>
      <c r="C11250" t="s">
        <v>11449</v>
      </c>
      <c r="D11250" t="s">
        <v>5694</v>
      </c>
      <c r="E11250" s="285">
        <v>143.87</v>
      </c>
      <c r="F11250" s="284"/>
      <c r="G11250" s="284">
        <f t="shared" si="175"/>
        <v>143.87</v>
      </c>
    </row>
    <row r="11251" spans="1:7" x14ac:dyDescent="0.25">
      <c r="A11251" s="261" t="s">
        <v>5889</v>
      </c>
      <c r="B11251">
        <v>21062</v>
      </c>
      <c r="C11251" t="s">
        <v>11450</v>
      </c>
      <c r="D11251" t="s">
        <v>5694</v>
      </c>
      <c r="E11251" s="285">
        <v>226.6</v>
      </c>
      <c r="F11251" s="284"/>
      <c r="G11251" s="284">
        <f t="shared" si="175"/>
        <v>226.6</v>
      </c>
    </row>
    <row r="11252" spans="1:7" x14ac:dyDescent="0.25">
      <c r="A11252" s="261" t="s">
        <v>5889</v>
      </c>
      <c r="B11252">
        <v>11708</v>
      </c>
      <c r="C11252" t="s">
        <v>11451</v>
      </c>
      <c r="D11252" t="s">
        <v>5694</v>
      </c>
      <c r="E11252" s="285">
        <v>24.72</v>
      </c>
      <c r="F11252" s="284"/>
      <c r="G11252" s="284">
        <f t="shared" si="175"/>
        <v>24.72</v>
      </c>
    </row>
    <row r="11253" spans="1:7" x14ac:dyDescent="0.25">
      <c r="A11253" s="261" t="s">
        <v>5889</v>
      </c>
      <c r="B11253">
        <v>11709</v>
      </c>
      <c r="C11253" t="s">
        <v>11452</v>
      </c>
      <c r="D11253" t="s">
        <v>5694</v>
      </c>
      <c r="E11253" s="285">
        <v>58.08</v>
      </c>
      <c r="F11253" s="284"/>
      <c r="G11253" s="284">
        <f t="shared" si="175"/>
        <v>58.08</v>
      </c>
    </row>
    <row r="11254" spans="1:7" x14ac:dyDescent="0.25">
      <c r="A11254" s="261" t="s">
        <v>5889</v>
      </c>
      <c r="B11254">
        <v>11710</v>
      </c>
      <c r="C11254" t="s">
        <v>11453</v>
      </c>
      <c r="D11254" t="s">
        <v>5694</v>
      </c>
      <c r="E11254" s="285">
        <v>133.53</v>
      </c>
      <c r="F11254" s="284"/>
      <c r="G11254" s="284">
        <f t="shared" si="175"/>
        <v>133.53</v>
      </c>
    </row>
    <row r="11255" spans="1:7" x14ac:dyDescent="0.25">
      <c r="A11255" s="261" t="s">
        <v>5889</v>
      </c>
      <c r="B11255">
        <v>11707</v>
      </c>
      <c r="C11255" t="s">
        <v>11454</v>
      </c>
      <c r="D11255" t="s">
        <v>5694</v>
      </c>
      <c r="E11255" s="285">
        <v>18.52</v>
      </c>
      <c r="F11255" s="284"/>
      <c r="G11255" s="284">
        <f t="shared" si="175"/>
        <v>18.52</v>
      </c>
    </row>
    <row r="11256" spans="1:7" x14ac:dyDescent="0.25">
      <c r="A11256" s="261" t="s">
        <v>5889</v>
      </c>
      <c r="B11256">
        <v>5102</v>
      </c>
      <c r="C11256" t="s">
        <v>11455</v>
      </c>
      <c r="D11256" t="s">
        <v>5694</v>
      </c>
      <c r="E11256" s="285">
        <v>12.67</v>
      </c>
      <c r="F11256" s="284"/>
      <c r="G11256" s="284">
        <f t="shared" si="175"/>
        <v>12.67</v>
      </c>
    </row>
    <row r="11257" spans="1:7" x14ac:dyDescent="0.25">
      <c r="A11257" s="261" t="s">
        <v>5889</v>
      </c>
      <c r="B11257">
        <v>11739</v>
      </c>
      <c r="C11257" t="s">
        <v>11456</v>
      </c>
      <c r="D11257" t="s">
        <v>5694</v>
      </c>
      <c r="E11257" s="285">
        <v>9.0299999999999994</v>
      </c>
      <c r="F11257" s="284"/>
      <c r="G11257" s="284">
        <f t="shared" si="175"/>
        <v>9.0299999999999994</v>
      </c>
    </row>
    <row r="11258" spans="1:7" x14ac:dyDescent="0.25">
      <c r="A11258" s="261" t="s">
        <v>5889</v>
      </c>
      <c r="B11258">
        <v>11711</v>
      </c>
      <c r="C11258" t="s">
        <v>11457</v>
      </c>
      <c r="D11258" t="s">
        <v>5694</v>
      </c>
      <c r="E11258" s="285">
        <v>10.56</v>
      </c>
      <c r="F11258" s="284"/>
      <c r="G11258" s="284">
        <f t="shared" si="175"/>
        <v>10.56</v>
      </c>
    </row>
    <row r="11259" spans="1:7" x14ac:dyDescent="0.25">
      <c r="A11259" s="261" t="s">
        <v>5889</v>
      </c>
      <c r="B11259">
        <v>11741</v>
      </c>
      <c r="C11259" t="s">
        <v>11458</v>
      </c>
      <c r="D11259" t="s">
        <v>5694</v>
      </c>
      <c r="E11259" s="285">
        <v>11.5</v>
      </c>
      <c r="F11259" s="284"/>
      <c r="G11259" s="284">
        <f t="shared" si="175"/>
        <v>11.5</v>
      </c>
    </row>
    <row r="11260" spans="1:7" x14ac:dyDescent="0.25">
      <c r="A11260" s="261" t="s">
        <v>5889</v>
      </c>
      <c r="B11260">
        <v>11745</v>
      </c>
      <c r="C11260" t="s">
        <v>11459</v>
      </c>
      <c r="D11260" t="s">
        <v>5694</v>
      </c>
      <c r="E11260" s="285">
        <v>15.15</v>
      </c>
      <c r="F11260" s="284"/>
      <c r="G11260" s="284">
        <f t="shared" si="175"/>
        <v>15.15</v>
      </c>
    </row>
    <row r="11261" spans="1:7" x14ac:dyDescent="0.25">
      <c r="A11261" s="261" t="s">
        <v>5889</v>
      </c>
      <c r="B11261">
        <v>11743</v>
      </c>
      <c r="C11261" t="s">
        <v>11460</v>
      </c>
      <c r="D11261" t="s">
        <v>5694</v>
      </c>
      <c r="E11261" s="285">
        <v>9.65</v>
      </c>
      <c r="F11261" s="284"/>
      <c r="G11261" s="284">
        <f t="shared" si="175"/>
        <v>9.65</v>
      </c>
    </row>
    <row r="11262" spans="1:7" x14ac:dyDescent="0.25">
      <c r="A11262" s="261" t="s">
        <v>5889</v>
      </c>
      <c r="B11262">
        <v>1088</v>
      </c>
      <c r="C11262" t="s">
        <v>11461</v>
      </c>
      <c r="D11262" t="s">
        <v>5694</v>
      </c>
      <c r="E11262" s="285">
        <v>30.13</v>
      </c>
      <c r="F11262" s="284"/>
      <c r="G11262" s="284">
        <f t="shared" si="175"/>
        <v>30.13</v>
      </c>
    </row>
    <row r="11263" spans="1:7" x14ac:dyDescent="0.25">
      <c r="A11263" s="261" t="s">
        <v>5889</v>
      </c>
      <c r="B11263">
        <v>1087</v>
      </c>
      <c r="C11263" t="s">
        <v>11462</v>
      </c>
      <c r="D11263" t="s">
        <v>5694</v>
      </c>
      <c r="E11263" s="285">
        <v>37.64</v>
      </c>
      <c r="F11263" s="284"/>
      <c r="G11263" s="284">
        <f t="shared" si="175"/>
        <v>37.64</v>
      </c>
    </row>
    <row r="11264" spans="1:7" x14ac:dyDescent="0.25">
      <c r="A11264" s="261" t="s">
        <v>5889</v>
      </c>
      <c r="B11264">
        <v>38777</v>
      </c>
      <c r="C11264" t="s">
        <v>11463</v>
      </c>
      <c r="D11264" t="s">
        <v>5694</v>
      </c>
      <c r="E11264" s="285">
        <v>74.97</v>
      </c>
      <c r="F11264" s="284"/>
      <c r="G11264" s="284">
        <f t="shared" si="175"/>
        <v>74.97</v>
      </c>
    </row>
    <row r="11265" spans="1:7" x14ac:dyDescent="0.25">
      <c r="A11265" s="261" t="s">
        <v>5889</v>
      </c>
      <c r="B11265">
        <v>1086</v>
      </c>
      <c r="C11265" t="s">
        <v>11464</v>
      </c>
      <c r="D11265" t="s">
        <v>5694</v>
      </c>
      <c r="E11265" s="285">
        <v>39.56</v>
      </c>
      <c r="F11265" s="284"/>
      <c r="G11265" s="284">
        <f t="shared" si="175"/>
        <v>39.56</v>
      </c>
    </row>
    <row r="11266" spans="1:7" x14ac:dyDescent="0.25">
      <c r="A11266" s="261" t="s">
        <v>5889</v>
      </c>
      <c r="B11266">
        <v>1079</v>
      </c>
      <c r="C11266" t="s">
        <v>11465</v>
      </c>
      <c r="D11266" t="s">
        <v>5694</v>
      </c>
      <c r="E11266" s="285">
        <v>40.89</v>
      </c>
      <c r="F11266" s="284"/>
      <c r="G11266" s="284">
        <f t="shared" si="175"/>
        <v>40.89</v>
      </c>
    </row>
    <row r="11267" spans="1:7" x14ac:dyDescent="0.25">
      <c r="A11267" s="261" t="s">
        <v>5889</v>
      </c>
      <c r="B11267">
        <v>39374</v>
      </c>
      <c r="C11267" t="s">
        <v>11466</v>
      </c>
      <c r="D11267" t="s">
        <v>5694</v>
      </c>
      <c r="E11267" s="285">
        <v>168.82</v>
      </c>
      <c r="F11267" s="284"/>
      <c r="G11267" s="284">
        <f t="shared" ref="G11267:G11330" si="176">E11267-F11267</f>
        <v>168.82</v>
      </c>
    </row>
    <row r="11268" spans="1:7" x14ac:dyDescent="0.25">
      <c r="A11268" s="261" t="s">
        <v>5889</v>
      </c>
      <c r="B11268">
        <v>1082</v>
      </c>
      <c r="C11268" t="s">
        <v>11467</v>
      </c>
      <c r="D11268" t="s">
        <v>5694</v>
      </c>
      <c r="E11268" s="285">
        <v>257.08999999999997</v>
      </c>
      <c r="F11268" s="284"/>
      <c r="G11268" s="284">
        <f t="shared" si="176"/>
        <v>257.08999999999997</v>
      </c>
    </row>
    <row r="11269" spans="1:7" x14ac:dyDescent="0.25">
      <c r="A11269" s="261" t="s">
        <v>5889</v>
      </c>
      <c r="B11269">
        <v>12316</v>
      </c>
      <c r="C11269" t="s">
        <v>11468</v>
      </c>
      <c r="D11269" t="s">
        <v>5694</v>
      </c>
      <c r="E11269" s="285">
        <v>117.83</v>
      </c>
      <c r="F11269" s="284"/>
      <c r="G11269" s="284">
        <f t="shared" si="176"/>
        <v>117.83</v>
      </c>
    </row>
    <row r="11270" spans="1:7" x14ac:dyDescent="0.25">
      <c r="A11270" s="261" t="s">
        <v>5889</v>
      </c>
      <c r="B11270">
        <v>12317</v>
      </c>
      <c r="C11270" t="s">
        <v>11469</v>
      </c>
      <c r="D11270" t="s">
        <v>5694</v>
      </c>
      <c r="E11270" s="285">
        <v>140.52000000000001</v>
      </c>
      <c r="F11270" s="284"/>
      <c r="G11270" s="284">
        <f t="shared" si="176"/>
        <v>140.52000000000001</v>
      </c>
    </row>
    <row r="11271" spans="1:7" x14ac:dyDescent="0.25">
      <c r="A11271" s="261" t="s">
        <v>5889</v>
      </c>
      <c r="B11271">
        <v>12318</v>
      </c>
      <c r="C11271" t="s">
        <v>11470</v>
      </c>
      <c r="D11271" t="s">
        <v>5694</v>
      </c>
      <c r="E11271" s="285">
        <v>161.88</v>
      </c>
      <c r="F11271" s="284"/>
      <c r="G11271" s="284">
        <f t="shared" si="176"/>
        <v>161.88</v>
      </c>
    </row>
    <row r="11272" spans="1:7" x14ac:dyDescent="0.25">
      <c r="A11272" s="261" t="s">
        <v>5889</v>
      </c>
      <c r="B11272">
        <v>5104</v>
      </c>
      <c r="C11272" t="s">
        <v>11471</v>
      </c>
      <c r="D11272" t="s">
        <v>5696</v>
      </c>
      <c r="E11272" s="285">
        <v>87.07</v>
      </c>
      <c r="F11272" s="284"/>
      <c r="G11272" s="284">
        <f t="shared" si="176"/>
        <v>87.07</v>
      </c>
    </row>
    <row r="11273" spans="1:7" x14ac:dyDescent="0.25">
      <c r="A11273" s="261" t="s">
        <v>5889</v>
      </c>
      <c r="B11273">
        <v>44530</v>
      </c>
      <c r="C11273" t="s">
        <v>11472</v>
      </c>
      <c r="D11273" t="s">
        <v>5694</v>
      </c>
      <c r="E11273" s="285">
        <v>51.76</v>
      </c>
      <c r="F11273" s="284"/>
      <c r="G11273" s="284">
        <f t="shared" si="176"/>
        <v>51.76</v>
      </c>
    </row>
    <row r="11274" spans="1:7" x14ac:dyDescent="0.25">
      <c r="A11274" s="261" t="s">
        <v>5889</v>
      </c>
      <c r="B11274">
        <v>2710</v>
      </c>
      <c r="C11274" t="s">
        <v>11473</v>
      </c>
      <c r="D11274" t="s">
        <v>5694</v>
      </c>
      <c r="E11274" s="285">
        <v>41.34</v>
      </c>
      <c r="F11274" s="284"/>
      <c r="G11274" s="284">
        <f t="shared" si="176"/>
        <v>41.34</v>
      </c>
    </row>
    <row r="11275" spans="1:7" x14ac:dyDescent="0.25">
      <c r="A11275" s="261" t="s">
        <v>5889</v>
      </c>
      <c r="B11275">
        <v>14575</v>
      </c>
      <c r="C11275" t="s">
        <v>11474</v>
      </c>
      <c r="D11275" t="s">
        <v>5694</v>
      </c>
      <c r="E11275" s="285">
        <v>4648702.6399999997</v>
      </c>
      <c r="F11275" s="284"/>
      <c r="G11275" s="284">
        <f t="shared" si="176"/>
        <v>4648702.6399999997</v>
      </c>
    </row>
    <row r="11276" spans="1:7" x14ac:dyDescent="0.25">
      <c r="A11276" s="261" t="s">
        <v>5889</v>
      </c>
      <c r="B11276">
        <v>20043</v>
      </c>
      <c r="C11276" t="s">
        <v>11475</v>
      </c>
      <c r="D11276" t="s">
        <v>5694</v>
      </c>
      <c r="E11276" s="285">
        <v>9.48</v>
      </c>
      <c r="F11276" s="284"/>
      <c r="G11276" s="284">
        <f t="shared" si="176"/>
        <v>9.48</v>
      </c>
    </row>
    <row r="11277" spans="1:7" x14ac:dyDescent="0.25">
      <c r="A11277" s="261" t="s">
        <v>5889</v>
      </c>
      <c r="B11277">
        <v>20044</v>
      </c>
      <c r="C11277" t="s">
        <v>11476</v>
      </c>
      <c r="D11277" t="s">
        <v>5694</v>
      </c>
      <c r="E11277" s="285">
        <v>10.99</v>
      </c>
      <c r="F11277" s="284"/>
      <c r="G11277" s="284">
        <f t="shared" si="176"/>
        <v>10.99</v>
      </c>
    </row>
    <row r="11278" spans="1:7" x14ac:dyDescent="0.25">
      <c r="A11278" s="261" t="s">
        <v>5889</v>
      </c>
      <c r="B11278">
        <v>20042</v>
      </c>
      <c r="C11278" t="s">
        <v>11477</v>
      </c>
      <c r="D11278" t="s">
        <v>5694</v>
      </c>
      <c r="E11278" s="285">
        <v>8.23</v>
      </c>
      <c r="F11278" s="284"/>
      <c r="G11278" s="284">
        <f t="shared" si="176"/>
        <v>8.23</v>
      </c>
    </row>
    <row r="11279" spans="1:7" x14ac:dyDescent="0.25">
      <c r="A11279" s="261" t="s">
        <v>5889</v>
      </c>
      <c r="B11279">
        <v>20046</v>
      </c>
      <c r="C11279" t="s">
        <v>11478</v>
      </c>
      <c r="D11279" t="s">
        <v>5694</v>
      </c>
      <c r="E11279" s="285">
        <v>19.47</v>
      </c>
      <c r="F11279" s="284"/>
      <c r="G11279" s="284">
        <f t="shared" si="176"/>
        <v>19.47</v>
      </c>
    </row>
    <row r="11280" spans="1:7" x14ac:dyDescent="0.25">
      <c r="A11280" s="261" t="s">
        <v>5889</v>
      </c>
      <c r="B11280">
        <v>20047</v>
      </c>
      <c r="C11280" t="s">
        <v>11479</v>
      </c>
      <c r="D11280" t="s">
        <v>5694</v>
      </c>
      <c r="E11280" s="285">
        <v>58.39</v>
      </c>
      <c r="F11280" s="284"/>
      <c r="G11280" s="284">
        <f t="shared" si="176"/>
        <v>58.39</v>
      </c>
    </row>
    <row r="11281" spans="1:7" x14ac:dyDescent="0.25">
      <c r="A11281" s="261" t="s">
        <v>5889</v>
      </c>
      <c r="B11281">
        <v>20045</v>
      </c>
      <c r="C11281" t="s">
        <v>11480</v>
      </c>
      <c r="D11281" t="s">
        <v>5694</v>
      </c>
      <c r="E11281" s="285">
        <v>9.85</v>
      </c>
      <c r="F11281" s="284"/>
      <c r="G11281" s="284">
        <f t="shared" si="176"/>
        <v>9.85</v>
      </c>
    </row>
    <row r="11282" spans="1:7" x14ac:dyDescent="0.25">
      <c r="A11282" s="261" t="s">
        <v>5889</v>
      </c>
      <c r="B11282">
        <v>20972</v>
      </c>
      <c r="C11282" t="s">
        <v>11481</v>
      </c>
      <c r="D11282" t="s">
        <v>5694</v>
      </c>
      <c r="E11282" s="285">
        <v>117.85</v>
      </c>
      <c r="F11282" s="284"/>
      <c r="G11282" s="284">
        <f t="shared" si="176"/>
        <v>117.85</v>
      </c>
    </row>
    <row r="11283" spans="1:7" x14ac:dyDescent="0.25">
      <c r="A11283" s="261" t="s">
        <v>5889</v>
      </c>
      <c r="B11283">
        <v>11321</v>
      </c>
      <c r="C11283" t="s">
        <v>11482</v>
      </c>
      <c r="D11283" t="s">
        <v>5694</v>
      </c>
      <c r="E11283" s="285">
        <v>24.08</v>
      </c>
      <c r="F11283" s="284"/>
      <c r="G11283" s="284">
        <f t="shared" si="176"/>
        <v>24.08</v>
      </c>
    </row>
    <row r="11284" spans="1:7" x14ac:dyDescent="0.25">
      <c r="A11284" s="261" t="s">
        <v>5889</v>
      </c>
      <c r="B11284">
        <v>11323</v>
      </c>
      <c r="C11284" t="s">
        <v>11483</v>
      </c>
      <c r="D11284" t="s">
        <v>5694</v>
      </c>
      <c r="E11284" s="285">
        <v>27.69</v>
      </c>
      <c r="F11284" s="284"/>
      <c r="G11284" s="284">
        <f t="shared" si="176"/>
        <v>27.69</v>
      </c>
    </row>
    <row r="11285" spans="1:7" x14ac:dyDescent="0.25">
      <c r="A11285" s="261" t="s">
        <v>5889</v>
      </c>
      <c r="B11285">
        <v>20327</v>
      </c>
      <c r="C11285" t="s">
        <v>11484</v>
      </c>
      <c r="D11285" t="s">
        <v>5694</v>
      </c>
      <c r="E11285" s="285">
        <v>15.72</v>
      </c>
      <c r="F11285" s="284"/>
      <c r="G11285" s="284">
        <f t="shared" si="176"/>
        <v>15.72</v>
      </c>
    </row>
    <row r="11286" spans="1:7" x14ac:dyDescent="0.25">
      <c r="A11286" s="261" t="s">
        <v>5889</v>
      </c>
      <c r="B11286">
        <v>13390</v>
      </c>
      <c r="C11286" t="s">
        <v>11485</v>
      </c>
      <c r="D11286" t="s">
        <v>5694</v>
      </c>
      <c r="E11286" s="285">
        <v>148.71</v>
      </c>
      <c r="F11286" s="284"/>
      <c r="G11286" s="284">
        <f t="shared" si="176"/>
        <v>148.71</v>
      </c>
    </row>
    <row r="11287" spans="1:7" x14ac:dyDescent="0.25">
      <c r="A11287" s="261" t="s">
        <v>5889</v>
      </c>
      <c r="B11287">
        <v>6034</v>
      </c>
      <c r="C11287" t="s">
        <v>11486</v>
      </c>
      <c r="D11287" t="s">
        <v>5694</v>
      </c>
      <c r="E11287" s="285">
        <v>18.63</v>
      </c>
      <c r="F11287" s="284"/>
      <c r="G11287" s="284">
        <f t="shared" si="176"/>
        <v>18.63</v>
      </c>
    </row>
    <row r="11288" spans="1:7" x14ac:dyDescent="0.25">
      <c r="A11288" s="261" t="s">
        <v>5889</v>
      </c>
      <c r="B11288">
        <v>6036</v>
      </c>
      <c r="C11288" t="s">
        <v>11487</v>
      </c>
      <c r="D11288" t="s">
        <v>5694</v>
      </c>
      <c r="E11288" s="285">
        <v>25.38</v>
      </c>
      <c r="F11288" s="284"/>
      <c r="G11288" s="284">
        <f t="shared" si="176"/>
        <v>25.38</v>
      </c>
    </row>
    <row r="11289" spans="1:7" x14ac:dyDescent="0.25">
      <c r="A11289" s="261" t="s">
        <v>5889</v>
      </c>
      <c r="B11289">
        <v>6031</v>
      </c>
      <c r="C11289" t="s">
        <v>11488</v>
      </c>
      <c r="D11289" t="s">
        <v>5694</v>
      </c>
      <c r="E11289" s="285">
        <v>29.82</v>
      </c>
      <c r="F11289" s="284"/>
      <c r="G11289" s="284">
        <f t="shared" si="176"/>
        <v>29.82</v>
      </c>
    </row>
    <row r="11290" spans="1:7" x14ac:dyDescent="0.25">
      <c r="A11290" s="261" t="s">
        <v>5889</v>
      </c>
      <c r="B11290">
        <v>6029</v>
      </c>
      <c r="C11290" t="s">
        <v>11489</v>
      </c>
      <c r="D11290" t="s">
        <v>5694</v>
      </c>
      <c r="E11290" s="285">
        <v>30.13</v>
      </c>
      <c r="F11290" s="284"/>
      <c r="G11290" s="284">
        <f t="shared" si="176"/>
        <v>30.13</v>
      </c>
    </row>
    <row r="11291" spans="1:7" x14ac:dyDescent="0.25">
      <c r="A11291" s="261" t="s">
        <v>5889</v>
      </c>
      <c r="B11291">
        <v>6033</v>
      </c>
      <c r="C11291" t="s">
        <v>11490</v>
      </c>
      <c r="D11291" t="s">
        <v>5694</v>
      </c>
      <c r="E11291" s="285">
        <v>39.72</v>
      </c>
      <c r="F11291" s="284"/>
      <c r="G11291" s="284">
        <f t="shared" si="176"/>
        <v>39.72</v>
      </c>
    </row>
    <row r="11292" spans="1:7" x14ac:dyDescent="0.25">
      <c r="A11292" s="261" t="s">
        <v>5889</v>
      </c>
      <c r="B11292">
        <v>11672</v>
      </c>
      <c r="C11292" t="s">
        <v>11491</v>
      </c>
      <c r="D11292" t="s">
        <v>5694</v>
      </c>
      <c r="E11292" s="285">
        <v>86.4</v>
      </c>
      <c r="F11292" s="284"/>
      <c r="G11292" s="284">
        <f t="shared" si="176"/>
        <v>86.4</v>
      </c>
    </row>
    <row r="11293" spans="1:7" x14ac:dyDescent="0.25">
      <c r="A11293" s="261" t="s">
        <v>5889</v>
      </c>
      <c r="B11293">
        <v>11669</v>
      </c>
      <c r="C11293" t="s">
        <v>11492</v>
      </c>
      <c r="D11293" t="s">
        <v>5694</v>
      </c>
      <c r="E11293" s="285">
        <v>82.28</v>
      </c>
      <c r="F11293" s="284"/>
      <c r="G11293" s="284">
        <f t="shared" si="176"/>
        <v>82.28</v>
      </c>
    </row>
    <row r="11294" spans="1:7" x14ac:dyDescent="0.25">
      <c r="A11294" s="261" t="s">
        <v>5889</v>
      </c>
      <c r="B11294">
        <v>11670</v>
      </c>
      <c r="C11294" t="s">
        <v>11493</v>
      </c>
      <c r="D11294" t="s">
        <v>5694</v>
      </c>
      <c r="E11294" s="285">
        <v>31.52</v>
      </c>
      <c r="F11294" s="284"/>
      <c r="G11294" s="284">
        <f t="shared" si="176"/>
        <v>31.52</v>
      </c>
    </row>
    <row r="11295" spans="1:7" x14ac:dyDescent="0.25">
      <c r="A11295" s="261" t="s">
        <v>5889</v>
      </c>
      <c r="B11295">
        <v>20055</v>
      </c>
      <c r="C11295" t="s">
        <v>11494</v>
      </c>
      <c r="D11295" t="s">
        <v>5694</v>
      </c>
      <c r="E11295" s="285">
        <v>61.62</v>
      </c>
      <c r="F11295" s="284"/>
      <c r="G11295" s="284">
        <f t="shared" si="176"/>
        <v>61.62</v>
      </c>
    </row>
    <row r="11296" spans="1:7" x14ac:dyDescent="0.25">
      <c r="A11296" s="261" t="s">
        <v>5889</v>
      </c>
      <c r="B11296">
        <v>11671</v>
      </c>
      <c r="C11296" t="s">
        <v>11495</v>
      </c>
      <c r="D11296" t="s">
        <v>5694</v>
      </c>
      <c r="E11296" s="285">
        <v>132.22999999999999</v>
      </c>
      <c r="F11296" s="284"/>
      <c r="G11296" s="284">
        <f t="shared" si="176"/>
        <v>132.22999999999999</v>
      </c>
    </row>
    <row r="11297" spans="1:7" x14ac:dyDescent="0.25">
      <c r="A11297" s="261" t="s">
        <v>5889</v>
      </c>
      <c r="B11297">
        <v>6032</v>
      </c>
      <c r="C11297" t="s">
        <v>11496</v>
      </c>
      <c r="D11297" t="s">
        <v>5694</v>
      </c>
      <c r="E11297" s="285">
        <v>37.770000000000003</v>
      </c>
      <c r="F11297" s="284"/>
      <c r="G11297" s="284">
        <f t="shared" si="176"/>
        <v>37.770000000000003</v>
      </c>
    </row>
    <row r="11298" spans="1:7" x14ac:dyDescent="0.25">
      <c r="A11298" s="261" t="s">
        <v>5889</v>
      </c>
      <c r="B11298">
        <v>11673</v>
      </c>
      <c r="C11298" t="s">
        <v>11497</v>
      </c>
      <c r="D11298" t="s">
        <v>5694</v>
      </c>
      <c r="E11298" s="285">
        <v>29.74</v>
      </c>
      <c r="F11298" s="284"/>
      <c r="G11298" s="284">
        <f t="shared" si="176"/>
        <v>29.74</v>
      </c>
    </row>
    <row r="11299" spans="1:7" x14ac:dyDescent="0.25">
      <c r="A11299" s="261" t="s">
        <v>5889</v>
      </c>
      <c r="B11299">
        <v>11674</v>
      </c>
      <c r="C11299" t="s">
        <v>11498</v>
      </c>
      <c r="D11299" t="s">
        <v>5694</v>
      </c>
      <c r="E11299" s="285">
        <v>38.299999999999997</v>
      </c>
      <c r="F11299" s="284"/>
      <c r="G11299" s="284">
        <f t="shared" si="176"/>
        <v>38.299999999999997</v>
      </c>
    </row>
    <row r="11300" spans="1:7" x14ac:dyDescent="0.25">
      <c r="A11300" s="261" t="s">
        <v>5889</v>
      </c>
      <c r="B11300">
        <v>11675</v>
      </c>
      <c r="C11300" t="s">
        <v>11499</v>
      </c>
      <c r="D11300" t="s">
        <v>5694</v>
      </c>
      <c r="E11300" s="285">
        <v>60.81</v>
      </c>
      <c r="F11300" s="284"/>
      <c r="G11300" s="284">
        <f t="shared" si="176"/>
        <v>60.81</v>
      </c>
    </row>
    <row r="11301" spans="1:7" x14ac:dyDescent="0.25">
      <c r="A11301" s="261" t="s">
        <v>5889</v>
      </c>
      <c r="B11301">
        <v>11676</v>
      </c>
      <c r="C11301" t="s">
        <v>11500</v>
      </c>
      <c r="D11301" t="s">
        <v>5694</v>
      </c>
      <c r="E11301" s="285">
        <v>81.33</v>
      </c>
      <c r="F11301" s="284"/>
      <c r="G11301" s="284">
        <f t="shared" si="176"/>
        <v>81.33</v>
      </c>
    </row>
    <row r="11302" spans="1:7" x14ac:dyDescent="0.25">
      <c r="A11302" s="261" t="s">
        <v>5889</v>
      </c>
      <c r="B11302">
        <v>11677</v>
      </c>
      <c r="C11302" t="s">
        <v>11501</v>
      </c>
      <c r="D11302" t="s">
        <v>5694</v>
      </c>
      <c r="E11302" s="285">
        <v>83.99</v>
      </c>
      <c r="F11302" s="284"/>
      <c r="G11302" s="284">
        <f t="shared" si="176"/>
        <v>83.99</v>
      </c>
    </row>
    <row r="11303" spans="1:7" x14ac:dyDescent="0.25">
      <c r="A11303" s="261" t="s">
        <v>5889</v>
      </c>
      <c r="B11303">
        <v>11678</v>
      </c>
      <c r="C11303" t="s">
        <v>11502</v>
      </c>
      <c r="D11303" t="s">
        <v>5694</v>
      </c>
      <c r="E11303" s="285">
        <v>153.82</v>
      </c>
      <c r="F11303" s="284"/>
      <c r="G11303" s="284">
        <f t="shared" si="176"/>
        <v>153.82</v>
      </c>
    </row>
    <row r="11304" spans="1:7" x14ac:dyDescent="0.25">
      <c r="A11304" s="261" t="s">
        <v>5889</v>
      </c>
      <c r="B11304">
        <v>6038</v>
      </c>
      <c r="C11304" t="s">
        <v>11503</v>
      </c>
      <c r="D11304" t="s">
        <v>5694</v>
      </c>
      <c r="E11304" s="285">
        <v>9.76</v>
      </c>
      <c r="F11304" s="284"/>
      <c r="G11304" s="284">
        <f t="shared" si="176"/>
        <v>9.76</v>
      </c>
    </row>
    <row r="11305" spans="1:7" x14ac:dyDescent="0.25">
      <c r="A11305" s="261" t="s">
        <v>5889</v>
      </c>
      <c r="B11305">
        <v>11718</v>
      </c>
      <c r="C11305" t="s">
        <v>11504</v>
      </c>
      <c r="D11305" t="s">
        <v>5694</v>
      </c>
      <c r="E11305" s="285">
        <v>27.83</v>
      </c>
      <c r="F11305" s="284"/>
      <c r="G11305" s="284">
        <f t="shared" si="176"/>
        <v>27.83</v>
      </c>
    </row>
    <row r="11306" spans="1:7" x14ac:dyDescent="0.25">
      <c r="A11306" s="261" t="s">
        <v>5889</v>
      </c>
      <c r="B11306">
        <v>6037</v>
      </c>
      <c r="C11306" t="s">
        <v>11505</v>
      </c>
      <c r="D11306" t="s">
        <v>5694</v>
      </c>
      <c r="E11306" s="285">
        <v>20.3</v>
      </c>
      <c r="F11306" s="284"/>
      <c r="G11306" s="284">
        <f t="shared" si="176"/>
        <v>20.3</v>
      </c>
    </row>
    <row r="11307" spans="1:7" x14ac:dyDescent="0.25">
      <c r="A11307" s="261" t="s">
        <v>5889</v>
      </c>
      <c r="B11307">
        <v>11719</v>
      </c>
      <c r="C11307" t="s">
        <v>11506</v>
      </c>
      <c r="D11307" t="s">
        <v>5694</v>
      </c>
      <c r="E11307" s="285">
        <v>22.57</v>
      </c>
      <c r="F11307" s="284"/>
      <c r="G11307" s="284">
        <f t="shared" si="176"/>
        <v>22.57</v>
      </c>
    </row>
    <row r="11308" spans="1:7" x14ac:dyDescent="0.25">
      <c r="A11308" s="261" t="s">
        <v>5889</v>
      </c>
      <c r="B11308">
        <v>6019</v>
      </c>
      <c r="C11308" t="s">
        <v>11507</v>
      </c>
      <c r="D11308" t="s">
        <v>5694</v>
      </c>
      <c r="E11308" s="285">
        <v>69.3</v>
      </c>
      <c r="F11308" s="284"/>
      <c r="G11308" s="284">
        <f t="shared" si="176"/>
        <v>69.3</v>
      </c>
    </row>
    <row r="11309" spans="1:7" x14ac:dyDescent="0.25">
      <c r="A11309" s="261" t="s">
        <v>5889</v>
      </c>
      <c r="B11309">
        <v>6010</v>
      </c>
      <c r="C11309" t="s">
        <v>11508</v>
      </c>
      <c r="D11309" t="s">
        <v>5694</v>
      </c>
      <c r="E11309" s="285">
        <v>119.24</v>
      </c>
      <c r="F11309" s="284"/>
      <c r="G11309" s="284">
        <f t="shared" si="176"/>
        <v>119.24</v>
      </c>
    </row>
    <row r="11310" spans="1:7" x14ac:dyDescent="0.25">
      <c r="A11310" s="261" t="s">
        <v>5889</v>
      </c>
      <c r="B11310">
        <v>6017</v>
      </c>
      <c r="C11310" t="s">
        <v>11509</v>
      </c>
      <c r="D11310" t="s">
        <v>5694</v>
      </c>
      <c r="E11310" s="285">
        <v>94.45</v>
      </c>
      <c r="F11310" s="284"/>
      <c r="G11310" s="284">
        <f t="shared" si="176"/>
        <v>94.45</v>
      </c>
    </row>
    <row r="11311" spans="1:7" x14ac:dyDescent="0.25">
      <c r="A11311" s="261" t="s">
        <v>5889</v>
      </c>
      <c r="B11311">
        <v>6020</v>
      </c>
      <c r="C11311" t="s">
        <v>11510</v>
      </c>
      <c r="D11311" t="s">
        <v>5694</v>
      </c>
      <c r="E11311" s="285">
        <v>41.62</v>
      </c>
      <c r="F11311" s="284"/>
      <c r="G11311" s="284">
        <f t="shared" si="176"/>
        <v>41.62</v>
      </c>
    </row>
    <row r="11312" spans="1:7" x14ac:dyDescent="0.25">
      <c r="A11312" s="261" t="s">
        <v>5889</v>
      </c>
      <c r="B11312">
        <v>6028</v>
      </c>
      <c r="C11312" t="s">
        <v>11511</v>
      </c>
      <c r="D11312" t="s">
        <v>5694</v>
      </c>
      <c r="E11312" s="285">
        <v>166.09</v>
      </c>
      <c r="F11312" s="284"/>
      <c r="G11312" s="284">
        <f t="shared" si="176"/>
        <v>166.09</v>
      </c>
    </row>
    <row r="11313" spans="1:7" x14ac:dyDescent="0.25">
      <c r="A11313" s="261" t="s">
        <v>5889</v>
      </c>
      <c r="B11313">
        <v>6011</v>
      </c>
      <c r="C11313" t="s">
        <v>11512</v>
      </c>
      <c r="D11313" t="s">
        <v>5694</v>
      </c>
      <c r="E11313" s="285">
        <v>344.45</v>
      </c>
      <c r="F11313" s="284"/>
      <c r="G11313" s="284">
        <f t="shared" si="176"/>
        <v>344.45</v>
      </c>
    </row>
    <row r="11314" spans="1:7" x14ac:dyDescent="0.25">
      <c r="A11314" s="261" t="s">
        <v>5889</v>
      </c>
      <c r="B11314">
        <v>6012</v>
      </c>
      <c r="C11314" t="s">
        <v>11513</v>
      </c>
      <c r="D11314" t="s">
        <v>5694</v>
      </c>
      <c r="E11314" s="285">
        <v>417.02</v>
      </c>
      <c r="F11314" s="284"/>
      <c r="G11314" s="284">
        <f t="shared" si="176"/>
        <v>417.02</v>
      </c>
    </row>
    <row r="11315" spans="1:7" x14ac:dyDescent="0.25">
      <c r="A11315" s="261" t="s">
        <v>5889</v>
      </c>
      <c r="B11315">
        <v>6016</v>
      </c>
      <c r="C11315" t="s">
        <v>11514</v>
      </c>
      <c r="D11315" t="s">
        <v>5694</v>
      </c>
      <c r="E11315" s="285">
        <v>43.9</v>
      </c>
      <c r="F11315" s="284"/>
      <c r="G11315" s="284">
        <f t="shared" si="176"/>
        <v>43.9</v>
      </c>
    </row>
    <row r="11316" spans="1:7" x14ac:dyDescent="0.25">
      <c r="A11316" s="261" t="s">
        <v>5889</v>
      </c>
      <c r="B11316">
        <v>6027</v>
      </c>
      <c r="C11316" t="s">
        <v>11515</v>
      </c>
      <c r="D11316" t="s">
        <v>5694</v>
      </c>
      <c r="E11316" s="285">
        <v>868.92</v>
      </c>
      <c r="F11316" s="284"/>
      <c r="G11316" s="284">
        <f t="shared" si="176"/>
        <v>868.92</v>
      </c>
    </row>
    <row r="11317" spans="1:7" x14ac:dyDescent="0.25">
      <c r="A11317" s="261" t="s">
        <v>5889</v>
      </c>
      <c r="B11317">
        <v>6013</v>
      </c>
      <c r="C11317" t="s">
        <v>11516</v>
      </c>
      <c r="D11317" t="s">
        <v>5694</v>
      </c>
      <c r="E11317" s="285">
        <v>131.12</v>
      </c>
      <c r="F11317" s="284"/>
      <c r="G11317" s="284">
        <f t="shared" si="176"/>
        <v>131.12</v>
      </c>
    </row>
    <row r="11318" spans="1:7" x14ac:dyDescent="0.25">
      <c r="A11318" s="261" t="s">
        <v>5889</v>
      </c>
      <c r="B11318">
        <v>6015</v>
      </c>
      <c r="C11318" t="s">
        <v>11517</v>
      </c>
      <c r="D11318" t="s">
        <v>5694</v>
      </c>
      <c r="E11318" s="285">
        <v>190.67</v>
      </c>
      <c r="F11318" s="284"/>
      <c r="G11318" s="284">
        <f t="shared" si="176"/>
        <v>190.67</v>
      </c>
    </row>
    <row r="11319" spans="1:7" x14ac:dyDescent="0.25">
      <c r="A11319" s="261" t="s">
        <v>5889</v>
      </c>
      <c r="B11319">
        <v>6014</v>
      </c>
      <c r="C11319" t="s">
        <v>11518</v>
      </c>
      <c r="D11319" t="s">
        <v>5694</v>
      </c>
      <c r="E11319" s="285">
        <v>182.3</v>
      </c>
      <c r="F11319" s="284"/>
      <c r="G11319" s="284">
        <f t="shared" si="176"/>
        <v>182.3</v>
      </c>
    </row>
    <row r="11320" spans="1:7" x14ac:dyDescent="0.25">
      <c r="A11320" s="261" t="s">
        <v>5889</v>
      </c>
      <c r="B11320">
        <v>6006</v>
      </c>
      <c r="C11320" t="s">
        <v>11519</v>
      </c>
      <c r="D11320" t="s">
        <v>5694</v>
      </c>
      <c r="E11320" s="285">
        <v>94.95</v>
      </c>
      <c r="F11320" s="284"/>
      <c r="G11320" s="284">
        <f t="shared" si="176"/>
        <v>94.95</v>
      </c>
    </row>
    <row r="11321" spans="1:7" x14ac:dyDescent="0.25">
      <c r="A11321" s="261" t="s">
        <v>5889</v>
      </c>
      <c r="B11321">
        <v>6005</v>
      </c>
      <c r="C11321" t="s">
        <v>11520</v>
      </c>
      <c r="D11321" t="s">
        <v>5694</v>
      </c>
      <c r="E11321" s="285">
        <v>107.11</v>
      </c>
      <c r="F11321" s="284"/>
      <c r="G11321" s="284">
        <f t="shared" si="176"/>
        <v>107.11</v>
      </c>
    </row>
    <row r="11322" spans="1:7" x14ac:dyDescent="0.25">
      <c r="A11322" s="261" t="s">
        <v>5889</v>
      </c>
      <c r="B11322">
        <v>11756</v>
      </c>
      <c r="C11322" t="s">
        <v>11521</v>
      </c>
      <c r="D11322" t="s">
        <v>5694</v>
      </c>
      <c r="E11322" s="285">
        <v>51.15</v>
      </c>
      <c r="F11322" s="284"/>
      <c r="G11322" s="284">
        <f t="shared" si="176"/>
        <v>51.15</v>
      </c>
    </row>
    <row r="11323" spans="1:7" x14ac:dyDescent="0.25">
      <c r="A11323" s="261" t="s">
        <v>5889</v>
      </c>
      <c r="B11323">
        <v>10904</v>
      </c>
      <c r="C11323" t="s">
        <v>11522</v>
      </c>
      <c r="D11323" t="s">
        <v>5694</v>
      </c>
      <c r="E11323" s="285">
        <v>165</v>
      </c>
      <c r="F11323" s="284"/>
      <c r="G11323" s="284">
        <f t="shared" si="176"/>
        <v>165</v>
      </c>
    </row>
    <row r="11324" spans="1:7" x14ac:dyDescent="0.25">
      <c r="A11324" s="261" t="s">
        <v>5889</v>
      </c>
      <c r="B11324">
        <v>11752</v>
      </c>
      <c r="C11324" t="s">
        <v>11523</v>
      </c>
      <c r="D11324" t="s">
        <v>5694</v>
      </c>
      <c r="E11324" s="285">
        <v>29.5</v>
      </c>
      <c r="F11324" s="284"/>
      <c r="G11324" s="284">
        <f t="shared" si="176"/>
        <v>29.5</v>
      </c>
    </row>
    <row r="11325" spans="1:7" x14ac:dyDescent="0.25">
      <c r="A11325" s="261" t="s">
        <v>5889</v>
      </c>
      <c r="B11325">
        <v>11753</v>
      </c>
      <c r="C11325" t="s">
        <v>11524</v>
      </c>
      <c r="D11325" t="s">
        <v>5694</v>
      </c>
      <c r="E11325" s="285">
        <v>35.22</v>
      </c>
      <c r="F11325" s="284"/>
      <c r="G11325" s="284">
        <f t="shared" si="176"/>
        <v>35.22</v>
      </c>
    </row>
    <row r="11326" spans="1:7" x14ac:dyDescent="0.25">
      <c r="A11326" s="261" t="s">
        <v>5889</v>
      </c>
      <c r="B11326">
        <v>6021</v>
      </c>
      <c r="C11326" t="s">
        <v>11525</v>
      </c>
      <c r="D11326" t="s">
        <v>5694</v>
      </c>
      <c r="E11326" s="285">
        <v>97.73</v>
      </c>
      <c r="F11326" s="284"/>
      <c r="G11326" s="284">
        <f t="shared" si="176"/>
        <v>97.73</v>
      </c>
    </row>
    <row r="11327" spans="1:7" x14ac:dyDescent="0.25">
      <c r="A11327" s="261" t="s">
        <v>5889</v>
      </c>
      <c r="B11327">
        <v>6024</v>
      </c>
      <c r="C11327" t="s">
        <v>11526</v>
      </c>
      <c r="D11327" t="s">
        <v>5694</v>
      </c>
      <c r="E11327" s="285">
        <v>101.02</v>
      </c>
      <c r="F11327" s="284"/>
      <c r="G11327" s="284">
        <f t="shared" si="176"/>
        <v>101.02</v>
      </c>
    </row>
    <row r="11328" spans="1:7" x14ac:dyDescent="0.25">
      <c r="A11328" s="261" t="s">
        <v>5889</v>
      </c>
      <c r="B11328">
        <v>38379</v>
      </c>
      <c r="C11328" t="s">
        <v>11527</v>
      </c>
      <c r="D11328" t="s">
        <v>5695</v>
      </c>
      <c r="E11328" s="285">
        <v>61.59</v>
      </c>
      <c r="F11328" s="284"/>
      <c r="G11328" s="284">
        <f t="shared" si="176"/>
        <v>61.59</v>
      </c>
    </row>
    <row r="11329" spans="1:7" x14ac:dyDescent="0.25">
      <c r="A11329" s="261" t="s">
        <v>5889</v>
      </c>
      <c r="B11329">
        <v>13897</v>
      </c>
      <c r="C11329" t="s">
        <v>11528</v>
      </c>
      <c r="D11329" t="s">
        <v>5694</v>
      </c>
      <c r="E11329" s="285">
        <v>6173.11</v>
      </c>
      <c r="F11329" s="284"/>
      <c r="G11329" s="284">
        <f t="shared" si="176"/>
        <v>6173.11</v>
      </c>
    </row>
    <row r="11330" spans="1:7" x14ac:dyDescent="0.25">
      <c r="A11330" s="261" t="s">
        <v>5889</v>
      </c>
      <c r="B11330">
        <v>10640</v>
      </c>
      <c r="C11330" t="s">
        <v>11529</v>
      </c>
      <c r="D11330" t="s">
        <v>5694</v>
      </c>
      <c r="E11330" s="285">
        <v>13369.66</v>
      </c>
      <c r="F11330" s="284"/>
      <c r="G11330" s="284">
        <f t="shared" si="176"/>
        <v>13369.66</v>
      </c>
    </row>
    <row r="11331" spans="1:7" x14ac:dyDescent="0.25">
      <c r="A11331" s="261" t="s">
        <v>5889</v>
      </c>
      <c r="B11331">
        <v>34357</v>
      </c>
      <c r="C11331" t="s">
        <v>11530</v>
      </c>
      <c r="D11331" t="s">
        <v>5696</v>
      </c>
      <c r="E11331" s="285">
        <v>4.4000000000000004</v>
      </c>
      <c r="F11331" s="284"/>
      <c r="G11331" s="284">
        <f t="shared" ref="G11331:G11394" si="177">E11331-F11331</f>
        <v>4.4000000000000004</v>
      </c>
    </row>
    <row r="11332" spans="1:7" x14ac:dyDescent="0.25">
      <c r="A11332" s="261" t="s">
        <v>5889</v>
      </c>
      <c r="B11332">
        <v>37329</v>
      </c>
      <c r="C11332" t="s">
        <v>11531</v>
      </c>
      <c r="D11332" t="s">
        <v>5696</v>
      </c>
      <c r="E11332" s="285">
        <v>92.75</v>
      </c>
      <c r="F11332" s="284"/>
      <c r="G11332" s="284">
        <f t="shared" si="177"/>
        <v>92.75</v>
      </c>
    </row>
    <row r="11333" spans="1:7" x14ac:dyDescent="0.25">
      <c r="A11333" s="261" t="s">
        <v>5889</v>
      </c>
      <c r="B11333">
        <v>2510</v>
      </c>
      <c r="C11333" t="s">
        <v>11532</v>
      </c>
      <c r="D11333" t="s">
        <v>5694</v>
      </c>
      <c r="E11333" s="285">
        <v>37.24</v>
      </c>
      <c r="F11333" s="284"/>
      <c r="G11333" s="284">
        <f t="shared" si="177"/>
        <v>37.24</v>
      </c>
    </row>
    <row r="11334" spans="1:7" x14ac:dyDescent="0.25">
      <c r="A11334" s="261" t="s">
        <v>5889</v>
      </c>
      <c r="B11334">
        <v>12359</v>
      </c>
      <c r="C11334" t="s">
        <v>11533</v>
      </c>
      <c r="D11334" t="s">
        <v>5694</v>
      </c>
      <c r="E11334" s="285">
        <v>255.1</v>
      </c>
      <c r="F11334" s="284"/>
      <c r="G11334" s="284">
        <f t="shared" si="177"/>
        <v>255.1</v>
      </c>
    </row>
    <row r="11335" spans="1:7" x14ac:dyDescent="0.25">
      <c r="A11335" s="261" t="s">
        <v>5889</v>
      </c>
      <c r="B11335">
        <v>7353</v>
      </c>
      <c r="C11335" t="s">
        <v>11534</v>
      </c>
      <c r="D11335" t="s">
        <v>5697</v>
      </c>
      <c r="E11335" s="285">
        <v>37.78</v>
      </c>
      <c r="F11335" s="284"/>
      <c r="G11335" s="284">
        <f t="shared" si="177"/>
        <v>37.78</v>
      </c>
    </row>
    <row r="11336" spans="1:7" x14ac:dyDescent="0.25">
      <c r="A11336" s="261" t="s">
        <v>5889</v>
      </c>
      <c r="B11336">
        <v>36144</v>
      </c>
      <c r="C11336" t="s">
        <v>11535</v>
      </c>
      <c r="D11336" t="s">
        <v>5694</v>
      </c>
      <c r="E11336" s="285">
        <v>1.93</v>
      </c>
      <c r="F11336" s="284"/>
      <c r="G11336" s="284">
        <f t="shared" si="177"/>
        <v>1.93</v>
      </c>
    </row>
    <row r="11337" spans="1:7" x14ac:dyDescent="0.25">
      <c r="A11337" s="261" t="s">
        <v>5889</v>
      </c>
      <c r="B11337">
        <v>10518</v>
      </c>
      <c r="C11337" t="s">
        <v>11536</v>
      </c>
      <c r="D11337" t="s">
        <v>5694</v>
      </c>
      <c r="E11337" s="285">
        <v>116.96</v>
      </c>
      <c r="F11337" s="284"/>
      <c r="G11337" s="284">
        <f t="shared" si="177"/>
        <v>116.96</v>
      </c>
    </row>
    <row r="11338" spans="1:7" x14ac:dyDescent="0.25">
      <c r="A11338" s="261" t="s">
        <v>5889</v>
      </c>
      <c r="B11338">
        <v>36530</v>
      </c>
      <c r="C11338" t="s">
        <v>11537</v>
      </c>
      <c r="D11338" t="s">
        <v>5694</v>
      </c>
      <c r="E11338" s="285">
        <v>410268.28</v>
      </c>
      <c r="F11338" s="284"/>
      <c r="G11338" s="284">
        <f t="shared" si="177"/>
        <v>410268.28</v>
      </c>
    </row>
    <row r="11339" spans="1:7" x14ac:dyDescent="0.25">
      <c r="A11339" s="261" t="s">
        <v>5889</v>
      </c>
      <c r="B11339">
        <v>6046</v>
      </c>
      <c r="C11339" t="s">
        <v>11538</v>
      </c>
      <c r="D11339" t="s">
        <v>5694</v>
      </c>
      <c r="E11339" s="285">
        <v>445000</v>
      </c>
      <c r="F11339" s="284"/>
      <c r="G11339" s="284">
        <f t="shared" si="177"/>
        <v>445000</v>
      </c>
    </row>
    <row r="11340" spans="1:7" x14ac:dyDescent="0.25">
      <c r="A11340" s="261" t="s">
        <v>5889</v>
      </c>
      <c r="B11340">
        <v>36531</v>
      </c>
      <c r="C11340" t="s">
        <v>11539</v>
      </c>
      <c r="D11340" t="s">
        <v>5694</v>
      </c>
      <c r="E11340" s="285">
        <v>461280.45</v>
      </c>
      <c r="F11340" s="284"/>
      <c r="G11340" s="284">
        <f t="shared" si="177"/>
        <v>461280.45</v>
      </c>
    </row>
    <row r="11341" spans="1:7" x14ac:dyDescent="0.25">
      <c r="A11341" s="261" t="s">
        <v>5889</v>
      </c>
      <c r="B11341">
        <v>34684</v>
      </c>
      <c r="C11341" t="s">
        <v>11540</v>
      </c>
      <c r="D11341" t="s">
        <v>5701</v>
      </c>
      <c r="E11341" s="285">
        <v>283.82</v>
      </c>
      <c r="F11341" s="284"/>
      <c r="G11341" s="284">
        <f t="shared" si="177"/>
        <v>283.82</v>
      </c>
    </row>
    <row r="11342" spans="1:7" x14ac:dyDescent="0.25">
      <c r="A11342" s="261" t="s">
        <v>5889</v>
      </c>
      <c r="B11342">
        <v>34683</v>
      </c>
      <c r="C11342" t="s">
        <v>11541</v>
      </c>
      <c r="D11342" t="s">
        <v>5701</v>
      </c>
      <c r="E11342" s="285">
        <v>177.39</v>
      </c>
      <c r="F11342" s="284"/>
      <c r="G11342" s="284">
        <f t="shared" si="177"/>
        <v>177.39</v>
      </c>
    </row>
    <row r="11343" spans="1:7" x14ac:dyDescent="0.25">
      <c r="A11343" s="261" t="s">
        <v>5889</v>
      </c>
      <c r="B11343">
        <v>533</v>
      </c>
      <c r="C11343" t="s">
        <v>11542</v>
      </c>
      <c r="D11343" t="s">
        <v>5701</v>
      </c>
      <c r="E11343" s="285">
        <v>23.37</v>
      </c>
      <c r="F11343" s="284"/>
      <c r="G11343" s="284">
        <f t="shared" si="177"/>
        <v>23.37</v>
      </c>
    </row>
    <row r="11344" spans="1:7" x14ac:dyDescent="0.25">
      <c r="A11344" s="261" t="s">
        <v>5889</v>
      </c>
      <c r="B11344">
        <v>10515</v>
      </c>
      <c r="C11344" t="s">
        <v>11543</v>
      </c>
      <c r="D11344" t="s">
        <v>5701</v>
      </c>
      <c r="E11344" s="285">
        <v>44.1</v>
      </c>
      <c r="F11344" s="284"/>
      <c r="G11344" s="284">
        <f t="shared" si="177"/>
        <v>44.1</v>
      </c>
    </row>
    <row r="11345" spans="1:7" x14ac:dyDescent="0.25">
      <c r="A11345" s="261" t="s">
        <v>5889</v>
      </c>
      <c r="B11345">
        <v>536</v>
      </c>
      <c r="C11345" t="s">
        <v>11544</v>
      </c>
      <c r="D11345" t="s">
        <v>5701</v>
      </c>
      <c r="E11345" s="285">
        <v>31.9</v>
      </c>
      <c r="F11345" s="284"/>
      <c r="G11345" s="284">
        <f t="shared" si="177"/>
        <v>31.9</v>
      </c>
    </row>
    <row r="11346" spans="1:7" x14ac:dyDescent="0.25">
      <c r="A11346" s="261" t="s">
        <v>5889</v>
      </c>
      <c r="B11346">
        <v>153</v>
      </c>
      <c r="C11346" t="s">
        <v>11545</v>
      </c>
      <c r="D11346" t="s">
        <v>5697</v>
      </c>
      <c r="E11346" s="285">
        <v>101.43</v>
      </c>
      <c r="F11346" s="284"/>
      <c r="G11346" s="284">
        <f t="shared" si="177"/>
        <v>101.43</v>
      </c>
    </row>
    <row r="11347" spans="1:7" x14ac:dyDescent="0.25">
      <c r="A11347" s="261" t="s">
        <v>5889</v>
      </c>
      <c r="B11347">
        <v>34682</v>
      </c>
      <c r="C11347" t="s">
        <v>11546</v>
      </c>
      <c r="D11347" t="s">
        <v>5701</v>
      </c>
      <c r="E11347" s="285">
        <v>135.65</v>
      </c>
      <c r="F11347" s="284"/>
      <c r="G11347" s="284">
        <f t="shared" si="177"/>
        <v>135.65</v>
      </c>
    </row>
    <row r="11348" spans="1:7" x14ac:dyDescent="0.25">
      <c r="A11348" s="261" t="s">
        <v>5889</v>
      </c>
      <c r="B11348">
        <v>20205</v>
      </c>
      <c r="C11348" t="s">
        <v>11547</v>
      </c>
      <c r="D11348" t="s">
        <v>5695</v>
      </c>
      <c r="E11348" s="285">
        <v>2.02</v>
      </c>
      <c r="F11348" s="284"/>
      <c r="G11348" s="284">
        <f t="shared" si="177"/>
        <v>2.02</v>
      </c>
    </row>
    <row r="11349" spans="1:7" x14ac:dyDescent="0.25">
      <c r="A11349" s="261" t="s">
        <v>5889</v>
      </c>
      <c r="B11349">
        <v>4412</v>
      </c>
      <c r="C11349" t="s">
        <v>11548</v>
      </c>
      <c r="D11349" t="s">
        <v>5695</v>
      </c>
      <c r="E11349" s="285">
        <v>1.21</v>
      </c>
      <c r="F11349" s="284"/>
      <c r="G11349" s="284">
        <f t="shared" si="177"/>
        <v>1.21</v>
      </c>
    </row>
    <row r="11350" spans="1:7" x14ac:dyDescent="0.25">
      <c r="A11350" s="261" t="s">
        <v>5889</v>
      </c>
      <c r="B11350">
        <v>4408</v>
      </c>
      <c r="C11350" t="s">
        <v>11549</v>
      </c>
      <c r="D11350" t="s">
        <v>5695</v>
      </c>
      <c r="E11350" s="285">
        <v>1.51</v>
      </c>
      <c r="F11350" s="284"/>
      <c r="G11350" s="284">
        <f t="shared" si="177"/>
        <v>1.51</v>
      </c>
    </row>
    <row r="11351" spans="1:7" x14ac:dyDescent="0.25">
      <c r="A11351" s="261" t="s">
        <v>5889</v>
      </c>
      <c r="B11351">
        <v>36250</v>
      </c>
      <c r="C11351" t="s">
        <v>11550</v>
      </c>
      <c r="D11351" t="s">
        <v>5695</v>
      </c>
      <c r="E11351" s="285">
        <v>5.74</v>
      </c>
      <c r="F11351" s="284"/>
      <c r="G11351" s="284">
        <f t="shared" si="177"/>
        <v>5.74</v>
      </c>
    </row>
    <row r="11352" spans="1:7" x14ac:dyDescent="0.25">
      <c r="A11352" s="261" t="s">
        <v>5889</v>
      </c>
      <c r="B11352">
        <v>10857</v>
      </c>
      <c r="C11352" t="s">
        <v>11551</v>
      </c>
      <c r="D11352" t="s">
        <v>5695</v>
      </c>
      <c r="E11352" s="285">
        <v>15.58</v>
      </c>
      <c r="F11352" s="284"/>
      <c r="G11352" s="284">
        <f t="shared" si="177"/>
        <v>15.58</v>
      </c>
    </row>
    <row r="11353" spans="1:7" x14ac:dyDescent="0.25">
      <c r="A11353" s="261" t="s">
        <v>5889</v>
      </c>
      <c r="B11353">
        <v>4803</v>
      </c>
      <c r="C11353" t="s">
        <v>11552</v>
      </c>
      <c r="D11353" t="s">
        <v>5695</v>
      </c>
      <c r="E11353" s="285">
        <v>32.86</v>
      </c>
      <c r="F11353" s="284"/>
      <c r="G11353" s="284">
        <f t="shared" si="177"/>
        <v>32.86</v>
      </c>
    </row>
    <row r="11354" spans="1:7" x14ac:dyDescent="0.25">
      <c r="A11354" s="261" t="s">
        <v>5889</v>
      </c>
      <c r="B11354">
        <v>6186</v>
      </c>
      <c r="C11354" t="s">
        <v>11553</v>
      </c>
      <c r="D11354" t="s">
        <v>5695</v>
      </c>
      <c r="E11354" s="285">
        <v>15.66</v>
      </c>
      <c r="F11354" s="284"/>
      <c r="G11354" s="284">
        <f t="shared" si="177"/>
        <v>15.66</v>
      </c>
    </row>
    <row r="11355" spans="1:7" x14ac:dyDescent="0.25">
      <c r="A11355" s="261" t="s">
        <v>5889</v>
      </c>
      <c r="B11355">
        <v>4829</v>
      </c>
      <c r="C11355" t="s">
        <v>11554</v>
      </c>
      <c r="D11355" t="s">
        <v>5695</v>
      </c>
      <c r="E11355" s="285">
        <v>50.42</v>
      </c>
      <c r="F11355" s="284"/>
      <c r="G11355" s="284">
        <f t="shared" si="177"/>
        <v>50.42</v>
      </c>
    </row>
    <row r="11356" spans="1:7" x14ac:dyDescent="0.25">
      <c r="A11356" s="261" t="s">
        <v>5889</v>
      </c>
      <c r="B11356">
        <v>39829</v>
      </c>
      <c r="C11356" t="s">
        <v>11555</v>
      </c>
      <c r="D11356" t="s">
        <v>5695</v>
      </c>
      <c r="E11356" s="285">
        <v>30.79</v>
      </c>
      <c r="F11356" s="284"/>
      <c r="G11356" s="284">
        <f t="shared" si="177"/>
        <v>30.79</v>
      </c>
    </row>
    <row r="11357" spans="1:7" x14ac:dyDescent="0.25">
      <c r="A11357" s="261" t="s">
        <v>5889</v>
      </c>
      <c r="B11357">
        <v>20231</v>
      </c>
      <c r="C11357" t="s">
        <v>11556</v>
      </c>
      <c r="D11357" t="s">
        <v>5695</v>
      </c>
      <c r="E11357" s="285">
        <v>58.05</v>
      </c>
      <c r="F11357" s="284"/>
      <c r="G11357" s="284">
        <f t="shared" si="177"/>
        <v>58.05</v>
      </c>
    </row>
    <row r="11358" spans="1:7" x14ac:dyDescent="0.25">
      <c r="A11358" s="261" t="s">
        <v>5889</v>
      </c>
      <c r="B11358">
        <v>4804</v>
      </c>
      <c r="C11358" t="s">
        <v>11557</v>
      </c>
      <c r="D11358" t="s">
        <v>5695</v>
      </c>
      <c r="E11358" s="285">
        <v>25.23</v>
      </c>
      <c r="F11358" s="284"/>
      <c r="G11358" s="284">
        <f t="shared" si="177"/>
        <v>25.23</v>
      </c>
    </row>
    <row r="11359" spans="1:7" x14ac:dyDescent="0.25">
      <c r="A11359" s="261" t="s">
        <v>5889</v>
      </c>
      <c r="B11359">
        <v>34680</v>
      </c>
      <c r="C11359" t="s">
        <v>11558</v>
      </c>
      <c r="D11359" t="s">
        <v>5695</v>
      </c>
      <c r="E11359" s="285">
        <v>41.73</v>
      </c>
      <c r="F11359" s="284"/>
      <c r="G11359" s="284">
        <f t="shared" si="177"/>
        <v>41.73</v>
      </c>
    </row>
    <row r="11360" spans="1:7" x14ac:dyDescent="0.25">
      <c r="A11360" s="261" t="s">
        <v>5889</v>
      </c>
      <c r="B11360">
        <v>11573</v>
      </c>
      <c r="C11360" t="s">
        <v>11559</v>
      </c>
      <c r="D11360" t="s">
        <v>5694</v>
      </c>
      <c r="E11360" s="285">
        <v>6.3</v>
      </c>
      <c r="F11360" s="284"/>
      <c r="G11360" s="284">
        <f t="shared" si="177"/>
        <v>6.3</v>
      </c>
    </row>
    <row r="11361" spans="1:7" x14ac:dyDescent="0.25">
      <c r="A11361" s="261" t="s">
        <v>5889</v>
      </c>
      <c r="B11361">
        <v>38401</v>
      </c>
      <c r="C11361" t="s">
        <v>11560</v>
      </c>
      <c r="D11361" t="s">
        <v>5694</v>
      </c>
      <c r="E11361" s="285">
        <v>13.59</v>
      </c>
      <c r="F11361" s="284"/>
      <c r="G11361" s="284">
        <f t="shared" si="177"/>
        <v>13.59</v>
      </c>
    </row>
    <row r="11362" spans="1:7" x14ac:dyDescent="0.25">
      <c r="A11362" s="261" t="s">
        <v>5889</v>
      </c>
      <c r="B11362">
        <v>11575</v>
      </c>
      <c r="C11362" t="s">
        <v>11561</v>
      </c>
      <c r="D11362" t="s">
        <v>5694</v>
      </c>
      <c r="E11362" s="285">
        <v>60.75</v>
      </c>
      <c r="F11362" s="284"/>
      <c r="G11362" s="284">
        <f t="shared" si="177"/>
        <v>60.75</v>
      </c>
    </row>
    <row r="11363" spans="1:7" x14ac:dyDescent="0.25">
      <c r="A11363" s="261" t="s">
        <v>5889</v>
      </c>
      <c r="B11363">
        <v>38179</v>
      </c>
      <c r="C11363" t="s">
        <v>11562</v>
      </c>
      <c r="D11363" t="s">
        <v>5694</v>
      </c>
      <c r="E11363" s="285">
        <v>50.23</v>
      </c>
      <c r="F11363" s="284"/>
      <c r="G11363" s="284">
        <f t="shared" si="177"/>
        <v>50.23</v>
      </c>
    </row>
    <row r="11364" spans="1:7" x14ac:dyDescent="0.25">
      <c r="A11364" s="261" t="s">
        <v>5889</v>
      </c>
      <c r="B11364">
        <v>20256</v>
      </c>
      <c r="C11364" t="s">
        <v>11563</v>
      </c>
      <c r="D11364" t="s">
        <v>5694</v>
      </c>
      <c r="E11364" s="285">
        <v>0.46</v>
      </c>
      <c r="F11364" s="284"/>
      <c r="G11364" s="284">
        <f t="shared" si="177"/>
        <v>0.46</v>
      </c>
    </row>
    <row r="11365" spans="1:7" x14ac:dyDescent="0.25">
      <c r="A11365" s="261" t="s">
        <v>5889</v>
      </c>
      <c r="B11365">
        <v>14511</v>
      </c>
      <c r="C11365" t="s">
        <v>11564</v>
      </c>
      <c r="D11365" t="s">
        <v>5694</v>
      </c>
      <c r="E11365" s="285">
        <v>997825.41</v>
      </c>
      <c r="F11365" s="284"/>
      <c r="G11365" s="284">
        <f t="shared" si="177"/>
        <v>997825.41</v>
      </c>
    </row>
    <row r="11366" spans="1:7" x14ac:dyDescent="0.25">
      <c r="A11366" s="261" t="s">
        <v>5889</v>
      </c>
      <c r="B11366">
        <v>10642</v>
      </c>
      <c r="C11366" t="s">
        <v>11565</v>
      </c>
      <c r="D11366" t="s">
        <v>5694</v>
      </c>
      <c r="E11366" s="285">
        <v>940000</v>
      </c>
      <c r="F11366" s="284"/>
      <c r="G11366" s="284">
        <f t="shared" si="177"/>
        <v>940000</v>
      </c>
    </row>
    <row r="11367" spans="1:7" x14ac:dyDescent="0.25">
      <c r="A11367" s="261" t="s">
        <v>5889</v>
      </c>
      <c r="B11367">
        <v>14489</v>
      </c>
      <c r="C11367" t="s">
        <v>11566</v>
      </c>
      <c r="D11367" t="s">
        <v>5694</v>
      </c>
      <c r="E11367" s="285">
        <v>833762.51</v>
      </c>
      <c r="F11367" s="284"/>
      <c r="G11367" s="284">
        <f t="shared" si="177"/>
        <v>833762.51</v>
      </c>
    </row>
    <row r="11368" spans="1:7" x14ac:dyDescent="0.25">
      <c r="A11368" s="261" t="s">
        <v>5889</v>
      </c>
      <c r="B11368">
        <v>14513</v>
      </c>
      <c r="C11368" t="s">
        <v>11567</v>
      </c>
      <c r="D11368" t="s">
        <v>5694</v>
      </c>
      <c r="E11368" s="285">
        <v>625341.67000000004</v>
      </c>
      <c r="F11368" s="284"/>
      <c r="G11368" s="284">
        <f t="shared" si="177"/>
        <v>625341.67000000004</v>
      </c>
    </row>
    <row r="11369" spans="1:7" x14ac:dyDescent="0.25">
      <c r="A11369" s="261" t="s">
        <v>5889</v>
      </c>
      <c r="B11369">
        <v>13600</v>
      </c>
      <c r="C11369" t="s">
        <v>11568</v>
      </c>
      <c r="D11369" t="s">
        <v>5694</v>
      </c>
      <c r="E11369" s="285">
        <v>806866.86</v>
      </c>
      <c r="F11369" s="284"/>
      <c r="G11369" s="284">
        <f t="shared" si="177"/>
        <v>806866.86</v>
      </c>
    </row>
    <row r="11370" spans="1:7" x14ac:dyDescent="0.25">
      <c r="A11370" s="261" t="s">
        <v>5889</v>
      </c>
      <c r="B11370">
        <v>10646</v>
      </c>
      <c r="C11370" t="s">
        <v>11569</v>
      </c>
      <c r="D11370" t="s">
        <v>5694</v>
      </c>
      <c r="E11370" s="285">
        <v>601465.48</v>
      </c>
      <c r="F11370" s="284"/>
      <c r="G11370" s="284">
        <f t="shared" si="177"/>
        <v>601465.48</v>
      </c>
    </row>
    <row r="11371" spans="1:7" x14ac:dyDescent="0.25">
      <c r="A11371" s="261" t="s">
        <v>5889</v>
      </c>
      <c r="B11371">
        <v>6070</v>
      </c>
      <c r="C11371" t="s">
        <v>11570</v>
      </c>
      <c r="D11371" t="s">
        <v>5694</v>
      </c>
      <c r="E11371" s="285">
        <v>821828.55</v>
      </c>
      <c r="F11371" s="284"/>
      <c r="G11371" s="284">
        <f t="shared" si="177"/>
        <v>821828.55</v>
      </c>
    </row>
    <row r="11372" spans="1:7" x14ac:dyDescent="0.25">
      <c r="A11372" s="261" t="s">
        <v>5889</v>
      </c>
      <c r="B11372">
        <v>6069</v>
      </c>
      <c r="C11372" t="s">
        <v>11571</v>
      </c>
      <c r="D11372" t="s">
        <v>5694</v>
      </c>
      <c r="E11372" s="285">
        <v>181554.32</v>
      </c>
      <c r="F11372" s="284"/>
      <c r="G11372" s="284">
        <f t="shared" si="177"/>
        <v>181554.32</v>
      </c>
    </row>
    <row r="11373" spans="1:7" x14ac:dyDescent="0.25">
      <c r="A11373" s="261" t="s">
        <v>5889</v>
      </c>
      <c r="B11373">
        <v>14626</v>
      </c>
      <c r="C11373" t="s">
        <v>11572</v>
      </c>
      <c r="D11373" t="s">
        <v>5694</v>
      </c>
      <c r="E11373" s="285">
        <v>899714.32</v>
      </c>
      <c r="F11373" s="284"/>
      <c r="G11373" s="284">
        <f t="shared" si="177"/>
        <v>899714.32</v>
      </c>
    </row>
    <row r="11374" spans="1:7" x14ac:dyDescent="0.25">
      <c r="A11374" s="261" t="s">
        <v>5889</v>
      </c>
      <c r="B11374">
        <v>6067</v>
      </c>
      <c r="C11374" t="s">
        <v>11573</v>
      </c>
      <c r="D11374" t="s">
        <v>5694</v>
      </c>
      <c r="E11374" s="285">
        <v>738571.44</v>
      </c>
      <c r="F11374" s="284"/>
      <c r="G11374" s="284">
        <f t="shared" si="177"/>
        <v>738571.44</v>
      </c>
    </row>
    <row r="11375" spans="1:7" x14ac:dyDescent="0.25">
      <c r="A11375" s="261" t="s">
        <v>5889</v>
      </c>
      <c r="B11375">
        <v>38393</v>
      </c>
      <c r="C11375" t="s">
        <v>11574</v>
      </c>
      <c r="D11375" t="s">
        <v>5694</v>
      </c>
      <c r="E11375" s="285">
        <v>19.899999999999999</v>
      </c>
      <c r="F11375" s="284"/>
      <c r="G11375" s="284">
        <f t="shared" si="177"/>
        <v>19.899999999999999</v>
      </c>
    </row>
    <row r="11376" spans="1:7" x14ac:dyDescent="0.25">
      <c r="A11376" s="261" t="s">
        <v>5889</v>
      </c>
      <c r="B11376">
        <v>38390</v>
      </c>
      <c r="C11376" t="s">
        <v>11575</v>
      </c>
      <c r="D11376" t="s">
        <v>5694</v>
      </c>
      <c r="E11376" s="285">
        <v>44.14</v>
      </c>
      <c r="F11376" s="284"/>
      <c r="G11376" s="284">
        <f t="shared" si="177"/>
        <v>44.14</v>
      </c>
    </row>
    <row r="11377" spans="1:7" x14ac:dyDescent="0.25">
      <c r="A11377" s="261" t="s">
        <v>5889</v>
      </c>
      <c r="B11377">
        <v>36532</v>
      </c>
      <c r="C11377" t="s">
        <v>11576</v>
      </c>
      <c r="D11377" t="s">
        <v>5694</v>
      </c>
      <c r="E11377" s="285">
        <v>32358.53</v>
      </c>
      <c r="F11377" s="284"/>
      <c r="G11377" s="284">
        <f t="shared" si="177"/>
        <v>32358.53</v>
      </c>
    </row>
    <row r="11378" spans="1:7" x14ac:dyDescent="0.25">
      <c r="A11378" s="261" t="s">
        <v>5889</v>
      </c>
      <c r="B11378">
        <v>11578</v>
      </c>
      <c r="C11378" t="s">
        <v>11577</v>
      </c>
      <c r="D11378" t="s">
        <v>5694</v>
      </c>
      <c r="E11378" s="285">
        <v>13.11</v>
      </c>
      <c r="F11378" s="284"/>
      <c r="G11378" s="284">
        <f t="shared" si="177"/>
        <v>13.11</v>
      </c>
    </row>
    <row r="11379" spans="1:7" x14ac:dyDescent="0.25">
      <c r="A11379" s="261" t="s">
        <v>5889</v>
      </c>
      <c r="B11379">
        <v>11577</v>
      </c>
      <c r="C11379" t="s">
        <v>11578</v>
      </c>
      <c r="D11379" t="s">
        <v>5694</v>
      </c>
      <c r="E11379" s="285">
        <v>12.52</v>
      </c>
      <c r="F11379" s="284"/>
      <c r="G11379" s="284">
        <f t="shared" si="177"/>
        <v>12.52</v>
      </c>
    </row>
    <row r="11380" spans="1:7" x14ac:dyDescent="0.25">
      <c r="A11380" s="261" t="s">
        <v>5889</v>
      </c>
      <c r="B11380">
        <v>42432</v>
      </c>
      <c r="C11380" t="s">
        <v>11579</v>
      </c>
      <c r="D11380" t="s">
        <v>5694</v>
      </c>
      <c r="E11380" s="285">
        <v>2424.64</v>
      </c>
      <c r="F11380" s="284"/>
      <c r="G11380" s="284">
        <f t="shared" si="177"/>
        <v>2424.64</v>
      </c>
    </row>
    <row r="11381" spans="1:7" x14ac:dyDescent="0.25">
      <c r="A11381" s="261" t="s">
        <v>5889</v>
      </c>
      <c r="B11381">
        <v>42437</v>
      </c>
      <c r="C11381" t="s">
        <v>11580</v>
      </c>
      <c r="D11381" t="s">
        <v>5694</v>
      </c>
      <c r="E11381" s="285">
        <v>1843.37</v>
      </c>
      <c r="F11381" s="284"/>
      <c r="G11381" s="284">
        <f t="shared" si="177"/>
        <v>1843.37</v>
      </c>
    </row>
    <row r="11382" spans="1:7" x14ac:dyDescent="0.25">
      <c r="A11382" s="261" t="s">
        <v>5889</v>
      </c>
      <c r="B11382">
        <v>1116</v>
      </c>
      <c r="C11382" t="s">
        <v>11581</v>
      </c>
      <c r="D11382" t="s">
        <v>5695</v>
      </c>
      <c r="E11382" s="285">
        <v>21.13</v>
      </c>
      <c r="F11382" s="284"/>
      <c r="G11382" s="284">
        <f t="shared" si="177"/>
        <v>21.13</v>
      </c>
    </row>
    <row r="11383" spans="1:7" x14ac:dyDescent="0.25">
      <c r="A11383" s="261" t="s">
        <v>5889</v>
      </c>
      <c r="B11383">
        <v>1115</v>
      </c>
      <c r="C11383" t="s">
        <v>11582</v>
      </c>
      <c r="D11383" t="s">
        <v>5695</v>
      </c>
      <c r="E11383" s="285">
        <v>25.32</v>
      </c>
      <c r="F11383" s="284"/>
      <c r="G11383" s="284">
        <f t="shared" si="177"/>
        <v>25.32</v>
      </c>
    </row>
    <row r="11384" spans="1:7" x14ac:dyDescent="0.25">
      <c r="A11384" s="261" t="s">
        <v>5889</v>
      </c>
      <c r="B11384">
        <v>1113</v>
      </c>
      <c r="C11384" t="s">
        <v>11583</v>
      </c>
      <c r="D11384" t="s">
        <v>5695</v>
      </c>
      <c r="E11384" s="285">
        <v>29.6</v>
      </c>
      <c r="F11384" s="284"/>
      <c r="G11384" s="284">
        <f t="shared" si="177"/>
        <v>29.6</v>
      </c>
    </row>
    <row r="11385" spans="1:7" x14ac:dyDescent="0.25">
      <c r="A11385" s="261" t="s">
        <v>5889</v>
      </c>
      <c r="B11385">
        <v>1114</v>
      </c>
      <c r="C11385" t="s">
        <v>11584</v>
      </c>
      <c r="D11385" t="s">
        <v>5695</v>
      </c>
      <c r="E11385" s="285">
        <v>35.26</v>
      </c>
      <c r="F11385" s="284"/>
      <c r="G11385" s="284">
        <f t="shared" si="177"/>
        <v>35.26</v>
      </c>
    </row>
    <row r="11386" spans="1:7" x14ac:dyDescent="0.25">
      <c r="A11386" s="261" t="s">
        <v>5889</v>
      </c>
      <c r="B11386">
        <v>40873</v>
      </c>
      <c r="C11386" t="s">
        <v>11585</v>
      </c>
      <c r="D11386" t="s">
        <v>5695</v>
      </c>
      <c r="E11386" s="285">
        <v>27.59</v>
      </c>
      <c r="F11386" s="284"/>
      <c r="G11386" s="284">
        <f t="shared" si="177"/>
        <v>27.59</v>
      </c>
    </row>
    <row r="11387" spans="1:7" x14ac:dyDescent="0.25">
      <c r="A11387" s="261" t="s">
        <v>5889</v>
      </c>
      <c r="B11387">
        <v>20214</v>
      </c>
      <c r="C11387" t="s">
        <v>11586</v>
      </c>
      <c r="D11387" t="s">
        <v>5694</v>
      </c>
      <c r="E11387" s="285">
        <v>58.53</v>
      </c>
      <c r="F11387" s="284"/>
      <c r="G11387" s="284">
        <f t="shared" si="177"/>
        <v>58.53</v>
      </c>
    </row>
    <row r="11388" spans="1:7" x14ac:dyDescent="0.25">
      <c r="A11388" s="261" t="s">
        <v>5889</v>
      </c>
      <c r="B11388">
        <v>7237</v>
      </c>
      <c r="C11388" t="s">
        <v>11587</v>
      </c>
      <c r="D11388" t="s">
        <v>5694</v>
      </c>
      <c r="E11388" s="285">
        <v>57.3</v>
      </c>
      <c r="F11388" s="284"/>
      <c r="G11388" s="284">
        <f t="shared" si="177"/>
        <v>57.3</v>
      </c>
    </row>
    <row r="11389" spans="1:7" x14ac:dyDescent="0.25">
      <c r="A11389" s="261" t="s">
        <v>5889</v>
      </c>
      <c r="B11389">
        <v>11757</v>
      </c>
      <c r="C11389" t="s">
        <v>11588</v>
      </c>
      <c r="D11389" t="s">
        <v>5694</v>
      </c>
      <c r="E11389" s="285">
        <v>78.8</v>
      </c>
      <c r="F11389" s="284"/>
      <c r="G11389" s="284">
        <f t="shared" si="177"/>
        <v>78.8</v>
      </c>
    </row>
    <row r="11390" spans="1:7" x14ac:dyDescent="0.25">
      <c r="A11390" s="261" t="s">
        <v>5889</v>
      </c>
      <c r="B11390">
        <v>11758</v>
      </c>
      <c r="C11390" t="s">
        <v>11589</v>
      </c>
      <c r="D11390" t="s">
        <v>5694</v>
      </c>
      <c r="E11390" s="285">
        <v>49.9</v>
      </c>
      <c r="F11390" s="284"/>
      <c r="G11390" s="284">
        <f t="shared" si="177"/>
        <v>49.9</v>
      </c>
    </row>
    <row r="11391" spans="1:7" x14ac:dyDescent="0.25">
      <c r="A11391" s="261" t="s">
        <v>5889</v>
      </c>
      <c r="B11391">
        <v>37526</v>
      </c>
      <c r="C11391" t="s">
        <v>11590</v>
      </c>
      <c r="D11391" t="s">
        <v>5694</v>
      </c>
      <c r="E11391" s="285">
        <v>3.33</v>
      </c>
      <c r="F11391" s="284"/>
      <c r="G11391" s="284">
        <f t="shared" si="177"/>
        <v>3.33</v>
      </c>
    </row>
    <row r="11392" spans="1:7" x14ac:dyDescent="0.25">
      <c r="A11392" s="261" t="s">
        <v>5889</v>
      </c>
      <c r="B11392">
        <v>6076</v>
      </c>
      <c r="C11392" t="s">
        <v>11591</v>
      </c>
      <c r="D11392" t="s">
        <v>5698</v>
      </c>
      <c r="E11392" s="285">
        <v>65</v>
      </c>
      <c r="F11392" s="284"/>
      <c r="G11392" s="284">
        <f t="shared" si="177"/>
        <v>65</v>
      </c>
    </row>
    <row r="11393" spans="1:7" x14ac:dyDescent="0.25">
      <c r="A11393" s="261" t="s">
        <v>5889</v>
      </c>
      <c r="B11393">
        <v>13109</v>
      </c>
      <c r="C11393" t="s">
        <v>11592</v>
      </c>
      <c r="D11393" t="s">
        <v>5694</v>
      </c>
      <c r="E11393" s="285">
        <v>270.93</v>
      </c>
      <c r="F11393" s="284"/>
      <c r="G11393" s="284">
        <f t="shared" si="177"/>
        <v>270.93</v>
      </c>
    </row>
    <row r="11394" spans="1:7" x14ac:dyDescent="0.25">
      <c r="A11394" s="261" t="s">
        <v>5889</v>
      </c>
      <c r="B11394">
        <v>13110</v>
      </c>
      <c r="C11394" t="s">
        <v>11593</v>
      </c>
      <c r="D11394" t="s">
        <v>5694</v>
      </c>
      <c r="E11394" s="285">
        <v>356.56</v>
      </c>
      <c r="F11394" s="284"/>
      <c r="G11394" s="284">
        <f t="shared" si="177"/>
        <v>356.56</v>
      </c>
    </row>
    <row r="11395" spans="1:7" x14ac:dyDescent="0.25">
      <c r="A11395" s="261" t="s">
        <v>5889</v>
      </c>
      <c r="B11395">
        <v>7581</v>
      </c>
      <c r="C11395" t="s">
        <v>11594</v>
      </c>
      <c r="D11395" t="s">
        <v>5694</v>
      </c>
      <c r="E11395" s="285">
        <v>5.16</v>
      </c>
      <c r="F11395" s="284"/>
      <c r="G11395" s="284">
        <f t="shared" ref="G11395:G11458" si="178">E11395-F11395</f>
        <v>5.16</v>
      </c>
    </row>
    <row r="11396" spans="1:7" x14ac:dyDescent="0.25">
      <c r="A11396" s="261" t="s">
        <v>5889</v>
      </c>
      <c r="B11396">
        <v>4509</v>
      </c>
      <c r="C11396" t="s">
        <v>11595</v>
      </c>
      <c r="D11396" t="s">
        <v>5695</v>
      </c>
      <c r="E11396" s="285">
        <v>3.42</v>
      </c>
      <c r="F11396" s="284"/>
      <c r="G11396" s="284">
        <f t="shared" si="178"/>
        <v>3.42</v>
      </c>
    </row>
    <row r="11397" spans="1:7" x14ac:dyDescent="0.25">
      <c r="A11397" s="261" t="s">
        <v>5889</v>
      </c>
      <c r="B11397">
        <v>4512</v>
      </c>
      <c r="C11397" t="s">
        <v>11596</v>
      </c>
      <c r="D11397" t="s">
        <v>5695</v>
      </c>
      <c r="E11397" s="285">
        <v>1.63</v>
      </c>
      <c r="F11397" s="284"/>
      <c r="G11397" s="284">
        <f t="shared" si="178"/>
        <v>1.63</v>
      </c>
    </row>
    <row r="11398" spans="1:7" x14ac:dyDescent="0.25">
      <c r="A11398" s="261" t="s">
        <v>5889</v>
      </c>
      <c r="B11398">
        <v>4517</v>
      </c>
      <c r="C11398" t="s">
        <v>11597</v>
      </c>
      <c r="D11398" t="s">
        <v>5695</v>
      </c>
      <c r="E11398" s="285">
        <v>2.36</v>
      </c>
      <c r="F11398" s="284"/>
      <c r="G11398" s="284">
        <f t="shared" si="178"/>
        <v>2.36</v>
      </c>
    </row>
    <row r="11399" spans="1:7" x14ac:dyDescent="0.25">
      <c r="A11399" s="261" t="s">
        <v>5889</v>
      </c>
      <c r="B11399">
        <v>20206</v>
      </c>
      <c r="C11399" t="s">
        <v>11598</v>
      </c>
      <c r="D11399" t="s">
        <v>5695</v>
      </c>
      <c r="E11399" s="285">
        <v>5.46</v>
      </c>
      <c r="F11399" s="284"/>
      <c r="G11399" s="284">
        <f t="shared" si="178"/>
        <v>5.46</v>
      </c>
    </row>
    <row r="11400" spans="1:7" x14ac:dyDescent="0.25">
      <c r="A11400" s="261" t="s">
        <v>5889</v>
      </c>
      <c r="B11400">
        <v>4460</v>
      </c>
      <c r="C11400" t="s">
        <v>11599</v>
      </c>
      <c r="D11400" t="s">
        <v>5695</v>
      </c>
      <c r="E11400" s="285">
        <v>5.61</v>
      </c>
      <c r="F11400" s="284"/>
      <c r="G11400" s="284">
        <f t="shared" si="178"/>
        <v>5.61</v>
      </c>
    </row>
    <row r="11401" spans="1:7" x14ac:dyDescent="0.25">
      <c r="A11401" s="261" t="s">
        <v>5889</v>
      </c>
      <c r="B11401">
        <v>4415</v>
      </c>
      <c r="C11401" t="s">
        <v>11600</v>
      </c>
      <c r="D11401" t="s">
        <v>5695</v>
      </c>
      <c r="E11401" s="285">
        <v>3</v>
      </c>
      <c r="F11401" s="284"/>
      <c r="G11401" s="284">
        <f t="shared" si="178"/>
        <v>3</v>
      </c>
    </row>
    <row r="11402" spans="1:7" x14ac:dyDescent="0.25">
      <c r="A11402" s="261" t="s">
        <v>5889</v>
      </c>
      <c r="B11402">
        <v>4417</v>
      </c>
      <c r="C11402" t="s">
        <v>11601</v>
      </c>
      <c r="D11402" t="s">
        <v>5695</v>
      </c>
      <c r="E11402" s="285">
        <v>4.32</v>
      </c>
      <c r="F11402" s="284"/>
      <c r="G11402" s="284">
        <f t="shared" si="178"/>
        <v>4.32</v>
      </c>
    </row>
    <row r="11403" spans="1:7" x14ac:dyDescent="0.25">
      <c r="A11403" s="261" t="s">
        <v>5889</v>
      </c>
      <c r="B11403">
        <v>37373</v>
      </c>
      <c r="C11403" t="s">
        <v>11602</v>
      </c>
      <c r="D11403" t="s">
        <v>5699</v>
      </c>
      <c r="E11403" s="285">
        <v>0.04</v>
      </c>
      <c r="F11403" s="284"/>
      <c r="G11403" s="284">
        <f t="shared" si="178"/>
        <v>0.04</v>
      </c>
    </row>
    <row r="11404" spans="1:7" x14ac:dyDescent="0.25">
      <c r="A11404" s="261" t="s">
        <v>5889</v>
      </c>
      <c r="B11404">
        <v>40864</v>
      </c>
      <c r="C11404" t="s">
        <v>11603</v>
      </c>
      <c r="D11404" t="s">
        <v>5700</v>
      </c>
      <c r="E11404" s="285">
        <v>7.31</v>
      </c>
      <c r="F11404" s="284"/>
      <c r="G11404" s="284">
        <f t="shared" si="178"/>
        <v>7.31</v>
      </c>
    </row>
    <row r="11405" spans="1:7" x14ac:dyDescent="0.25">
      <c r="A11405" s="261" t="s">
        <v>5889</v>
      </c>
      <c r="B11405">
        <v>4734</v>
      </c>
      <c r="C11405" t="s">
        <v>11604</v>
      </c>
      <c r="D11405" t="s">
        <v>5698</v>
      </c>
      <c r="E11405" s="285">
        <v>242.21</v>
      </c>
      <c r="F11405" s="284"/>
      <c r="G11405" s="284">
        <f t="shared" si="178"/>
        <v>242.21</v>
      </c>
    </row>
    <row r="11406" spans="1:7" x14ac:dyDescent="0.25">
      <c r="A11406" s="261" t="s">
        <v>5889</v>
      </c>
      <c r="B11406">
        <v>6085</v>
      </c>
      <c r="C11406" t="s">
        <v>11605</v>
      </c>
      <c r="D11406" t="s">
        <v>5697</v>
      </c>
      <c r="E11406" s="285">
        <v>8.1999999999999993</v>
      </c>
      <c r="F11406" s="284"/>
      <c r="G11406" s="284">
        <f t="shared" si="178"/>
        <v>8.1999999999999993</v>
      </c>
    </row>
    <row r="11407" spans="1:7" x14ac:dyDescent="0.25">
      <c r="A11407" s="261" t="s">
        <v>5889</v>
      </c>
      <c r="B11407">
        <v>38396</v>
      </c>
      <c r="C11407" t="s">
        <v>11606</v>
      </c>
      <c r="D11407" t="s">
        <v>5694</v>
      </c>
      <c r="E11407" s="285">
        <v>680.68</v>
      </c>
      <c r="F11407" s="284"/>
      <c r="G11407" s="284">
        <f t="shared" si="178"/>
        <v>680.68</v>
      </c>
    </row>
    <row r="11408" spans="1:7" x14ac:dyDescent="0.25">
      <c r="A11408" s="261" t="s">
        <v>5889</v>
      </c>
      <c r="B11408">
        <v>11622</v>
      </c>
      <c r="C11408" t="s">
        <v>11607</v>
      </c>
      <c r="D11408" t="s">
        <v>5696</v>
      </c>
      <c r="E11408" s="285">
        <v>76.430000000000007</v>
      </c>
      <c r="F11408" s="284"/>
      <c r="G11408" s="284">
        <f t="shared" si="178"/>
        <v>76.430000000000007</v>
      </c>
    </row>
    <row r="11409" spans="1:7" x14ac:dyDescent="0.25">
      <c r="A11409" s="261" t="s">
        <v>5889</v>
      </c>
      <c r="B11409">
        <v>43143</v>
      </c>
      <c r="C11409" t="s">
        <v>11608</v>
      </c>
      <c r="D11409" t="s">
        <v>5697</v>
      </c>
      <c r="E11409" s="285">
        <v>28.87</v>
      </c>
      <c r="F11409" s="284"/>
      <c r="G11409" s="284">
        <f t="shared" si="178"/>
        <v>28.87</v>
      </c>
    </row>
    <row r="11410" spans="1:7" x14ac:dyDescent="0.25">
      <c r="A11410" s="261" t="s">
        <v>5889</v>
      </c>
      <c r="B11410">
        <v>7317</v>
      </c>
      <c r="C11410" t="s">
        <v>11609</v>
      </c>
      <c r="D11410" t="s">
        <v>5696</v>
      </c>
      <c r="E11410" s="285">
        <v>46.66</v>
      </c>
      <c r="F11410" s="284"/>
      <c r="G11410" s="284">
        <f t="shared" si="178"/>
        <v>46.66</v>
      </c>
    </row>
    <row r="11411" spans="1:7" x14ac:dyDescent="0.25">
      <c r="A11411" s="261" t="s">
        <v>5889</v>
      </c>
      <c r="B11411">
        <v>142</v>
      </c>
      <c r="C11411" t="s">
        <v>11610</v>
      </c>
      <c r="D11411" t="s">
        <v>5714</v>
      </c>
      <c r="E11411" s="285">
        <v>36.06</v>
      </c>
      <c r="F11411" s="284"/>
      <c r="G11411" s="284">
        <f t="shared" si="178"/>
        <v>36.06</v>
      </c>
    </row>
    <row r="11412" spans="1:7" x14ac:dyDescent="0.25">
      <c r="A11412" s="261" t="s">
        <v>5889</v>
      </c>
      <c r="B11412">
        <v>43142</v>
      </c>
      <c r="C11412" t="s">
        <v>11611</v>
      </c>
      <c r="D11412" t="s">
        <v>5697</v>
      </c>
      <c r="E11412" s="285">
        <v>163.82</v>
      </c>
      <c r="F11412" s="284"/>
      <c r="G11412" s="284">
        <f t="shared" si="178"/>
        <v>163.82</v>
      </c>
    </row>
    <row r="11413" spans="1:7" x14ac:dyDescent="0.25">
      <c r="A11413" s="261" t="s">
        <v>5889</v>
      </c>
      <c r="B11413">
        <v>38123</v>
      </c>
      <c r="C11413" t="s">
        <v>11612</v>
      </c>
      <c r="D11413" t="s">
        <v>5696</v>
      </c>
      <c r="E11413" s="285">
        <v>51.84</v>
      </c>
      <c r="F11413" s="284"/>
      <c r="G11413" s="284">
        <f t="shared" si="178"/>
        <v>51.84</v>
      </c>
    </row>
    <row r="11414" spans="1:7" x14ac:dyDescent="0.25">
      <c r="A11414" s="261" t="s">
        <v>5889</v>
      </c>
      <c r="B11414">
        <v>42699</v>
      </c>
      <c r="C11414" t="s">
        <v>11613</v>
      </c>
      <c r="D11414" t="s">
        <v>5694</v>
      </c>
      <c r="E11414" s="285">
        <v>34.119999999999997</v>
      </c>
      <c r="F11414" s="284"/>
      <c r="G11414" s="284">
        <f t="shared" si="178"/>
        <v>34.119999999999997</v>
      </c>
    </row>
    <row r="11415" spans="1:7" x14ac:dyDescent="0.25">
      <c r="A11415" s="261" t="s">
        <v>5889</v>
      </c>
      <c r="B11415">
        <v>37743</v>
      </c>
      <c r="C11415" t="s">
        <v>11614</v>
      </c>
      <c r="D11415" t="s">
        <v>5694</v>
      </c>
      <c r="E11415" s="285">
        <v>272271.32</v>
      </c>
      <c r="F11415" s="284"/>
      <c r="G11415" s="284">
        <f t="shared" si="178"/>
        <v>272271.32</v>
      </c>
    </row>
    <row r="11416" spans="1:7" x14ac:dyDescent="0.25">
      <c r="A11416" s="261" t="s">
        <v>5889</v>
      </c>
      <c r="B11416">
        <v>37744</v>
      </c>
      <c r="C11416" t="s">
        <v>11615</v>
      </c>
      <c r="D11416" t="s">
        <v>5694</v>
      </c>
      <c r="E11416" s="285">
        <v>320139.86</v>
      </c>
      <c r="F11416" s="284"/>
      <c r="G11416" s="284">
        <f t="shared" si="178"/>
        <v>320139.86</v>
      </c>
    </row>
    <row r="11417" spans="1:7" x14ac:dyDescent="0.25">
      <c r="A11417" s="261" t="s">
        <v>5889</v>
      </c>
      <c r="B11417">
        <v>37741</v>
      </c>
      <c r="C11417" t="s">
        <v>11616</v>
      </c>
      <c r="D11417" t="s">
        <v>5694</v>
      </c>
      <c r="E11417" s="285">
        <v>247574.82</v>
      </c>
      <c r="F11417" s="284"/>
      <c r="G11417" s="284">
        <f t="shared" si="178"/>
        <v>247574.82</v>
      </c>
    </row>
    <row r="11418" spans="1:7" x14ac:dyDescent="0.25">
      <c r="A11418" s="261" t="s">
        <v>5889</v>
      </c>
      <c r="B11418">
        <v>39396</v>
      </c>
      <c r="C11418" t="s">
        <v>11617</v>
      </c>
      <c r="D11418" t="s">
        <v>5694</v>
      </c>
      <c r="E11418" s="285">
        <v>72.930000000000007</v>
      </c>
      <c r="F11418" s="284"/>
      <c r="G11418" s="284">
        <f t="shared" si="178"/>
        <v>72.930000000000007</v>
      </c>
    </row>
    <row r="11419" spans="1:7" x14ac:dyDescent="0.25">
      <c r="A11419" s="261" t="s">
        <v>5889</v>
      </c>
      <c r="B11419">
        <v>39392</v>
      </c>
      <c r="C11419" t="s">
        <v>11618</v>
      </c>
      <c r="D11419" t="s">
        <v>5694</v>
      </c>
      <c r="E11419" s="285">
        <v>82.27</v>
      </c>
      <c r="F11419" s="284"/>
      <c r="G11419" s="284">
        <f t="shared" si="178"/>
        <v>82.27</v>
      </c>
    </row>
    <row r="11420" spans="1:7" x14ac:dyDescent="0.25">
      <c r="A11420" s="261" t="s">
        <v>5889</v>
      </c>
      <c r="B11420">
        <v>39393</v>
      </c>
      <c r="C11420" t="s">
        <v>11619</v>
      </c>
      <c r="D11420" t="s">
        <v>5694</v>
      </c>
      <c r="E11420" s="285">
        <v>50.88</v>
      </c>
      <c r="F11420" s="284"/>
      <c r="G11420" s="284">
        <f t="shared" si="178"/>
        <v>50.88</v>
      </c>
    </row>
    <row r="11421" spans="1:7" x14ac:dyDescent="0.25">
      <c r="A11421" s="261" t="s">
        <v>5889</v>
      </c>
      <c r="B11421">
        <v>39394</v>
      </c>
      <c r="C11421" t="s">
        <v>11620</v>
      </c>
      <c r="D11421" t="s">
        <v>5694</v>
      </c>
      <c r="E11421" s="285">
        <v>57.26</v>
      </c>
      <c r="F11421" s="284"/>
      <c r="G11421" s="284">
        <f t="shared" si="178"/>
        <v>57.26</v>
      </c>
    </row>
    <row r="11422" spans="1:7" x14ac:dyDescent="0.25">
      <c r="A11422" s="261" t="s">
        <v>5889</v>
      </c>
      <c r="B11422">
        <v>39395</v>
      </c>
      <c r="C11422" t="s">
        <v>11621</v>
      </c>
      <c r="D11422" t="s">
        <v>5694</v>
      </c>
      <c r="E11422" s="285">
        <v>53.25</v>
      </c>
      <c r="F11422" s="284"/>
      <c r="G11422" s="284">
        <f t="shared" si="178"/>
        <v>53.25</v>
      </c>
    </row>
    <row r="11423" spans="1:7" x14ac:dyDescent="0.25">
      <c r="A11423" s="261" t="s">
        <v>5889</v>
      </c>
      <c r="B11423">
        <v>14618</v>
      </c>
      <c r="C11423" t="s">
        <v>11622</v>
      </c>
      <c r="D11423" t="s">
        <v>5694</v>
      </c>
      <c r="E11423" s="285">
        <v>1418.95</v>
      </c>
      <c r="F11423" s="284"/>
      <c r="G11423" s="284">
        <f t="shared" si="178"/>
        <v>1418.95</v>
      </c>
    </row>
    <row r="11424" spans="1:7" x14ac:dyDescent="0.25">
      <c r="A11424" s="261" t="s">
        <v>5889</v>
      </c>
      <c r="B11424">
        <v>40269</v>
      </c>
      <c r="C11424" t="s">
        <v>11623</v>
      </c>
      <c r="D11424" t="s">
        <v>5694</v>
      </c>
      <c r="E11424" s="285">
        <v>5716.87</v>
      </c>
      <c r="F11424" s="284"/>
      <c r="G11424" s="284">
        <f t="shared" si="178"/>
        <v>5716.87</v>
      </c>
    </row>
    <row r="11425" spans="1:7" x14ac:dyDescent="0.25">
      <c r="A11425" s="261" t="s">
        <v>5889</v>
      </c>
      <c r="B11425">
        <v>6110</v>
      </c>
      <c r="C11425" t="s">
        <v>11624</v>
      </c>
      <c r="D11425" t="s">
        <v>5699</v>
      </c>
      <c r="E11425" s="285">
        <v>17.829999999999998</v>
      </c>
      <c r="F11425" s="284"/>
      <c r="G11425" s="284">
        <f t="shared" si="178"/>
        <v>17.829999999999998</v>
      </c>
    </row>
    <row r="11426" spans="1:7" x14ac:dyDescent="0.25">
      <c r="A11426" s="261" t="s">
        <v>5889</v>
      </c>
      <c r="B11426">
        <v>40910</v>
      </c>
      <c r="C11426" t="s">
        <v>11625</v>
      </c>
      <c r="D11426" t="s">
        <v>5700</v>
      </c>
      <c r="E11426" s="285">
        <v>3126.98</v>
      </c>
      <c r="F11426" s="284"/>
      <c r="G11426" s="284">
        <f t="shared" si="178"/>
        <v>3126.98</v>
      </c>
    </row>
    <row r="11427" spans="1:7" x14ac:dyDescent="0.25">
      <c r="A11427" s="261" t="s">
        <v>5889</v>
      </c>
      <c r="B11427">
        <v>6111</v>
      </c>
      <c r="C11427" t="s">
        <v>11626</v>
      </c>
      <c r="D11427" t="s">
        <v>5699</v>
      </c>
      <c r="E11427" s="285">
        <v>14.01</v>
      </c>
      <c r="F11427" s="284"/>
      <c r="G11427" s="284">
        <f t="shared" si="178"/>
        <v>14.01</v>
      </c>
    </row>
    <row r="11428" spans="1:7" x14ac:dyDescent="0.25">
      <c r="A11428" s="261" t="s">
        <v>5889</v>
      </c>
      <c r="B11428">
        <v>41084</v>
      </c>
      <c r="C11428" t="s">
        <v>11627</v>
      </c>
      <c r="D11428" t="s">
        <v>5700</v>
      </c>
      <c r="E11428" s="285">
        <v>2458.52</v>
      </c>
      <c r="F11428" s="284"/>
      <c r="G11428" s="284">
        <f t="shared" si="178"/>
        <v>2458.52</v>
      </c>
    </row>
    <row r="11429" spans="1:7" x14ac:dyDescent="0.25">
      <c r="A11429" s="261" t="s">
        <v>5889</v>
      </c>
      <c r="B11429">
        <v>44535</v>
      </c>
      <c r="C11429" t="s">
        <v>11628</v>
      </c>
      <c r="D11429" t="s">
        <v>5698</v>
      </c>
      <c r="E11429" s="285">
        <v>49.14</v>
      </c>
      <c r="F11429" s="284"/>
      <c r="G11429" s="284">
        <f t="shared" si="178"/>
        <v>49.14</v>
      </c>
    </row>
    <row r="11430" spans="1:7" x14ac:dyDescent="0.25">
      <c r="A11430" s="261" t="s">
        <v>5889</v>
      </c>
      <c r="B11430">
        <v>44945</v>
      </c>
      <c r="C11430" t="s">
        <v>11629</v>
      </c>
      <c r="D11430" t="s">
        <v>5694</v>
      </c>
      <c r="E11430" s="285">
        <v>11</v>
      </c>
      <c r="F11430" s="284"/>
      <c r="G11430" s="284">
        <f t="shared" si="178"/>
        <v>11</v>
      </c>
    </row>
    <row r="11431" spans="1:7" x14ac:dyDescent="0.25">
      <c r="A11431" s="261" t="s">
        <v>5889</v>
      </c>
      <c r="B11431">
        <v>38637</v>
      </c>
      <c r="C11431" t="s">
        <v>11630</v>
      </c>
      <c r="D11431" t="s">
        <v>5694</v>
      </c>
      <c r="E11431" s="285">
        <v>364.6</v>
      </c>
      <c r="F11431" s="284"/>
      <c r="G11431" s="284">
        <f t="shared" si="178"/>
        <v>364.6</v>
      </c>
    </row>
    <row r="11432" spans="1:7" x14ac:dyDescent="0.25">
      <c r="A11432" s="261" t="s">
        <v>5889</v>
      </c>
      <c r="B11432">
        <v>6150</v>
      </c>
      <c r="C11432" t="s">
        <v>11631</v>
      </c>
      <c r="D11432" t="s">
        <v>5694</v>
      </c>
      <c r="E11432" s="285">
        <v>369.06</v>
      </c>
      <c r="F11432" s="284"/>
      <c r="G11432" s="284">
        <f t="shared" si="178"/>
        <v>369.06</v>
      </c>
    </row>
    <row r="11433" spans="1:7" x14ac:dyDescent="0.25">
      <c r="A11433" s="261" t="s">
        <v>5889</v>
      </c>
      <c r="B11433">
        <v>6136</v>
      </c>
      <c r="C11433" t="s">
        <v>11632</v>
      </c>
      <c r="D11433" t="s">
        <v>5694</v>
      </c>
      <c r="E11433" s="285">
        <v>290.10000000000002</v>
      </c>
      <c r="F11433" s="284"/>
      <c r="G11433" s="284">
        <f t="shared" si="178"/>
        <v>290.10000000000002</v>
      </c>
    </row>
    <row r="11434" spans="1:7" x14ac:dyDescent="0.25">
      <c r="A11434" s="261" t="s">
        <v>5889</v>
      </c>
      <c r="B11434">
        <v>38638</v>
      </c>
      <c r="C11434" t="s">
        <v>11633</v>
      </c>
      <c r="D11434" t="s">
        <v>5694</v>
      </c>
      <c r="E11434" s="285">
        <v>307.24</v>
      </c>
      <c r="F11434" s="284"/>
      <c r="G11434" s="284">
        <f t="shared" si="178"/>
        <v>307.24</v>
      </c>
    </row>
    <row r="11435" spans="1:7" x14ac:dyDescent="0.25">
      <c r="A11435" s="261" t="s">
        <v>5889</v>
      </c>
      <c r="B11435">
        <v>20262</v>
      </c>
      <c r="C11435" t="s">
        <v>11634</v>
      </c>
      <c r="D11435" t="s">
        <v>5694</v>
      </c>
      <c r="E11435" s="285">
        <v>20.149999999999999</v>
      </c>
      <c r="F11435" s="284"/>
      <c r="G11435" s="284">
        <f t="shared" si="178"/>
        <v>20.149999999999999</v>
      </c>
    </row>
    <row r="11436" spans="1:7" x14ac:dyDescent="0.25">
      <c r="A11436" s="261" t="s">
        <v>5889</v>
      </c>
      <c r="B11436">
        <v>6145</v>
      </c>
      <c r="C11436" t="s">
        <v>11635</v>
      </c>
      <c r="D11436" t="s">
        <v>5694</v>
      </c>
      <c r="E11436" s="285">
        <v>22.26</v>
      </c>
      <c r="F11436" s="284"/>
      <c r="G11436" s="284">
        <f t="shared" si="178"/>
        <v>22.26</v>
      </c>
    </row>
    <row r="11437" spans="1:7" x14ac:dyDescent="0.25">
      <c r="A11437" s="261" t="s">
        <v>5889</v>
      </c>
      <c r="B11437">
        <v>6149</v>
      </c>
      <c r="C11437" t="s">
        <v>11636</v>
      </c>
      <c r="D11437" t="s">
        <v>5694</v>
      </c>
      <c r="E11437" s="285">
        <v>14.71</v>
      </c>
      <c r="F11437" s="284"/>
      <c r="G11437" s="284">
        <f t="shared" si="178"/>
        <v>14.71</v>
      </c>
    </row>
    <row r="11438" spans="1:7" x14ac:dyDescent="0.25">
      <c r="A11438" s="261" t="s">
        <v>5889</v>
      </c>
      <c r="B11438">
        <v>6146</v>
      </c>
      <c r="C11438" t="s">
        <v>11637</v>
      </c>
      <c r="D11438" t="s">
        <v>5694</v>
      </c>
      <c r="E11438" s="285">
        <v>21.14</v>
      </c>
      <c r="F11438" s="284"/>
      <c r="G11438" s="284">
        <f t="shared" si="178"/>
        <v>21.14</v>
      </c>
    </row>
    <row r="11439" spans="1:7" x14ac:dyDescent="0.25">
      <c r="A11439" s="261" t="s">
        <v>5889</v>
      </c>
      <c r="B11439">
        <v>44536</v>
      </c>
      <c r="C11439" t="s">
        <v>11638</v>
      </c>
      <c r="D11439" t="s">
        <v>5696</v>
      </c>
      <c r="E11439" s="285">
        <v>3.03</v>
      </c>
      <c r="F11439" s="284"/>
      <c r="G11439" s="284">
        <f t="shared" si="178"/>
        <v>3.03</v>
      </c>
    </row>
    <row r="11440" spans="1:7" x14ac:dyDescent="0.25">
      <c r="A11440" s="261" t="s">
        <v>5889</v>
      </c>
      <c r="B11440">
        <v>39961</v>
      </c>
      <c r="C11440" t="s">
        <v>11639</v>
      </c>
      <c r="D11440" t="s">
        <v>5694</v>
      </c>
      <c r="E11440" s="285">
        <v>23.83</v>
      </c>
      <c r="F11440" s="284"/>
      <c r="G11440" s="284">
        <f t="shared" si="178"/>
        <v>23.83</v>
      </c>
    </row>
    <row r="11441" spans="1:7" x14ac:dyDescent="0.25">
      <c r="A11441" s="261" t="s">
        <v>5889</v>
      </c>
      <c r="B11441">
        <v>42433</v>
      </c>
      <c r="C11441" t="s">
        <v>11640</v>
      </c>
      <c r="D11441" t="s">
        <v>5694</v>
      </c>
      <c r="E11441" s="285">
        <v>4789.18</v>
      </c>
      <c r="F11441" s="284"/>
      <c r="G11441" s="284">
        <f t="shared" si="178"/>
        <v>4789.18</v>
      </c>
    </row>
    <row r="11442" spans="1:7" x14ac:dyDescent="0.25">
      <c r="A11442" s="261" t="s">
        <v>5889</v>
      </c>
      <c r="B11442">
        <v>42434</v>
      </c>
      <c r="C11442" t="s">
        <v>11641</v>
      </c>
      <c r="D11442" t="s">
        <v>5694</v>
      </c>
      <c r="E11442" s="285">
        <v>5175.3999999999996</v>
      </c>
      <c r="F11442" s="284"/>
      <c r="G11442" s="284">
        <f t="shared" si="178"/>
        <v>5175.3999999999996</v>
      </c>
    </row>
    <row r="11443" spans="1:7" x14ac:dyDescent="0.25">
      <c r="A11443" s="261" t="s">
        <v>5889</v>
      </c>
      <c r="B11443">
        <v>42435</v>
      </c>
      <c r="C11443" t="s">
        <v>11642</v>
      </c>
      <c r="D11443" t="s">
        <v>5694</v>
      </c>
      <c r="E11443" s="285">
        <v>2580.7800000000002</v>
      </c>
      <c r="F11443" s="284"/>
      <c r="G11443" s="284">
        <f t="shared" si="178"/>
        <v>2580.7800000000002</v>
      </c>
    </row>
    <row r="11444" spans="1:7" x14ac:dyDescent="0.25">
      <c r="A11444" s="261" t="s">
        <v>5889</v>
      </c>
      <c r="B11444">
        <v>38061</v>
      </c>
      <c r="C11444" t="s">
        <v>11643</v>
      </c>
      <c r="D11444" t="s">
        <v>5694</v>
      </c>
      <c r="E11444" s="285">
        <v>48.58</v>
      </c>
      <c r="F11444" s="284"/>
      <c r="G11444" s="284">
        <f t="shared" si="178"/>
        <v>48.58</v>
      </c>
    </row>
    <row r="11445" spans="1:7" x14ac:dyDescent="0.25">
      <c r="A11445" s="261" t="s">
        <v>5889</v>
      </c>
      <c r="B11445">
        <v>20250</v>
      </c>
      <c r="C11445" t="s">
        <v>11644</v>
      </c>
      <c r="D11445" t="s">
        <v>5696</v>
      </c>
      <c r="E11445" s="285">
        <v>15</v>
      </c>
      <c r="F11445" s="284"/>
      <c r="G11445" s="284">
        <f t="shared" si="178"/>
        <v>15</v>
      </c>
    </row>
    <row r="11446" spans="1:7" x14ac:dyDescent="0.25">
      <c r="A11446" s="261" t="s">
        <v>5889</v>
      </c>
      <c r="B11446">
        <v>13388</v>
      </c>
      <c r="C11446" t="s">
        <v>11645</v>
      </c>
      <c r="D11446" t="s">
        <v>5696</v>
      </c>
      <c r="E11446" s="285">
        <v>283.70999999999998</v>
      </c>
      <c r="F11446" s="284"/>
      <c r="G11446" s="284">
        <f t="shared" si="178"/>
        <v>283.70999999999998</v>
      </c>
    </row>
    <row r="11447" spans="1:7" x14ac:dyDescent="0.25">
      <c r="A11447" s="261" t="s">
        <v>5889</v>
      </c>
      <c r="B11447">
        <v>39914</v>
      </c>
      <c r="C11447" t="s">
        <v>11646</v>
      </c>
      <c r="D11447" t="s">
        <v>5696</v>
      </c>
      <c r="E11447" s="285">
        <v>237.46</v>
      </c>
      <c r="F11447" s="284"/>
      <c r="G11447" s="284">
        <f t="shared" si="178"/>
        <v>237.46</v>
      </c>
    </row>
    <row r="11448" spans="1:7" x14ac:dyDescent="0.25">
      <c r="A11448" s="261" t="s">
        <v>5889</v>
      </c>
      <c r="B11448">
        <v>12732</v>
      </c>
      <c r="C11448" t="s">
        <v>11647</v>
      </c>
      <c r="D11448" t="s">
        <v>5694</v>
      </c>
      <c r="E11448" s="285">
        <v>273.99</v>
      </c>
      <c r="F11448" s="284"/>
      <c r="G11448" s="284">
        <f t="shared" si="178"/>
        <v>273.99</v>
      </c>
    </row>
    <row r="11449" spans="1:7" x14ac:dyDescent="0.25">
      <c r="A11449" s="261" t="s">
        <v>5889</v>
      </c>
      <c r="B11449">
        <v>6160</v>
      </c>
      <c r="C11449" t="s">
        <v>11648</v>
      </c>
      <c r="D11449" t="s">
        <v>5699</v>
      </c>
      <c r="E11449" s="285">
        <v>23.52</v>
      </c>
      <c r="F11449" s="284"/>
      <c r="G11449" s="284">
        <f t="shared" si="178"/>
        <v>23.52</v>
      </c>
    </row>
    <row r="11450" spans="1:7" x14ac:dyDescent="0.25">
      <c r="A11450" s="261" t="s">
        <v>5889</v>
      </c>
      <c r="B11450">
        <v>41087</v>
      </c>
      <c r="C11450" t="s">
        <v>11649</v>
      </c>
      <c r="D11450" t="s">
        <v>5700</v>
      </c>
      <c r="E11450" s="285">
        <v>4126.46</v>
      </c>
      <c r="F11450" s="284"/>
      <c r="G11450" s="284">
        <f t="shared" si="178"/>
        <v>4126.46</v>
      </c>
    </row>
    <row r="11451" spans="1:7" x14ac:dyDescent="0.25">
      <c r="A11451" s="261" t="s">
        <v>5889</v>
      </c>
      <c r="B11451">
        <v>6166</v>
      </c>
      <c r="C11451" t="s">
        <v>11650</v>
      </c>
      <c r="D11451" t="s">
        <v>5699</v>
      </c>
      <c r="E11451" s="285">
        <v>26.02</v>
      </c>
      <c r="F11451" s="284"/>
      <c r="G11451" s="284">
        <f t="shared" si="178"/>
        <v>26.02</v>
      </c>
    </row>
    <row r="11452" spans="1:7" x14ac:dyDescent="0.25">
      <c r="A11452" s="261" t="s">
        <v>5889</v>
      </c>
      <c r="B11452">
        <v>41088</v>
      </c>
      <c r="C11452" t="s">
        <v>11651</v>
      </c>
      <c r="D11452" t="s">
        <v>5700</v>
      </c>
      <c r="E11452" s="285">
        <v>4565.1099999999997</v>
      </c>
      <c r="F11452" s="284"/>
      <c r="G11452" s="284">
        <f t="shared" si="178"/>
        <v>4565.1099999999997</v>
      </c>
    </row>
    <row r="11453" spans="1:7" x14ac:dyDescent="0.25">
      <c r="A11453" s="261" t="s">
        <v>5889</v>
      </c>
      <c r="B11453">
        <v>20232</v>
      </c>
      <c r="C11453" t="s">
        <v>11652</v>
      </c>
      <c r="D11453" t="s">
        <v>5695</v>
      </c>
      <c r="E11453" s="285">
        <v>82.16</v>
      </c>
      <c r="F11453" s="284"/>
      <c r="G11453" s="284">
        <f t="shared" si="178"/>
        <v>82.16</v>
      </c>
    </row>
    <row r="11454" spans="1:7" x14ac:dyDescent="0.25">
      <c r="A11454" s="261" t="s">
        <v>5889</v>
      </c>
      <c r="B11454">
        <v>10856</v>
      </c>
      <c r="C11454" t="s">
        <v>11653</v>
      </c>
      <c r="D11454" t="s">
        <v>5695</v>
      </c>
      <c r="E11454" s="285">
        <v>114.78</v>
      </c>
      <c r="F11454" s="284"/>
      <c r="G11454" s="284">
        <f t="shared" si="178"/>
        <v>114.78</v>
      </c>
    </row>
    <row r="11455" spans="1:7" x14ac:dyDescent="0.25">
      <c r="A11455" s="261" t="s">
        <v>5889</v>
      </c>
      <c r="B11455">
        <v>4828</v>
      </c>
      <c r="C11455" t="s">
        <v>11654</v>
      </c>
      <c r="D11455" t="s">
        <v>5695</v>
      </c>
      <c r="E11455" s="285">
        <v>75.25</v>
      </c>
      <c r="F11455" s="284"/>
      <c r="G11455" s="284">
        <f t="shared" si="178"/>
        <v>75.25</v>
      </c>
    </row>
    <row r="11456" spans="1:7" x14ac:dyDescent="0.25">
      <c r="A11456" s="261" t="s">
        <v>5889</v>
      </c>
      <c r="B11456">
        <v>20249</v>
      </c>
      <c r="C11456" t="s">
        <v>11655</v>
      </c>
      <c r="D11456" t="s">
        <v>5695</v>
      </c>
      <c r="E11456" s="285">
        <v>41.2</v>
      </c>
      <c r="F11456" s="284"/>
      <c r="G11456" s="284">
        <f t="shared" si="178"/>
        <v>41.2</v>
      </c>
    </row>
    <row r="11457" spans="1:7" x14ac:dyDescent="0.25">
      <c r="A11457" s="261" t="s">
        <v>5889</v>
      </c>
      <c r="B11457">
        <v>11609</v>
      </c>
      <c r="C11457" t="s">
        <v>11656</v>
      </c>
      <c r="D11457" t="s">
        <v>5697</v>
      </c>
      <c r="E11457" s="285">
        <v>12.7</v>
      </c>
      <c r="F11457" s="284"/>
      <c r="G11457" s="284">
        <f t="shared" si="178"/>
        <v>12.7</v>
      </c>
    </row>
    <row r="11458" spans="1:7" x14ac:dyDescent="0.25">
      <c r="A11458" s="261" t="s">
        <v>5889</v>
      </c>
      <c r="B11458">
        <v>20083</v>
      </c>
      <c r="C11458" t="s">
        <v>11657</v>
      </c>
      <c r="D11458" t="s">
        <v>5694</v>
      </c>
      <c r="E11458" s="285">
        <v>81.5</v>
      </c>
      <c r="F11458" s="284"/>
      <c r="G11458" s="284">
        <f t="shared" si="178"/>
        <v>81.5</v>
      </c>
    </row>
    <row r="11459" spans="1:7" x14ac:dyDescent="0.25">
      <c r="A11459" s="261" t="s">
        <v>5889</v>
      </c>
      <c r="B11459">
        <v>10691</v>
      </c>
      <c r="C11459" t="s">
        <v>11658</v>
      </c>
      <c r="D11459" t="s">
        <v>5697</v>
      </c>
      <c r="E11459" s="285">
        <v>104.07</v>
      </c>
      <c r="F11459" s="284"/>
      <c r="G11459" s="284">
        <f t="shared" ref="G11459:G11522" si="179">E11459-F11459</f>
        <v>104.07</v>
      </c>
    </row>
    <row r="11460" spans="1:7" x14ac:dyDescent="0.25">
      <c r="A11460" s="261" t="s">
        <v>5889</v>
      </c>
      <c r="B11460">
        <v>12295</v>
      </c>
      <c r="C11460" t="s">
        <v>11659</v>
      </c>
      <c r="D11460" t="s">
        <v>5694</v>
      </c>
      <c r="E11460" s="285">
        <v>3.91</v>
      </c>
      <c r="F11460" s="284"/>
      <c r="G11460" s="284">
        <f t="shared" si="179"/>
        <v>3.91</v>
      </c>
    </row>
    <row r="11461" spans="1:7" x14ac:dyDescent="0.25">
      <c r="A11461" s="261" t="s">
        <v>5889</v>
      </c>
      <c r="B11461">
        <v>12296</v>
      </c>
      <c r="C11461" t="s">
        <v>11660</v>
      </c>
      <c r="D11461" t="s">
        <v>5694</v>
      </c>
      <c r="E11461" s="285">
        <v>5.0599999999999996</v>
      </c>
      <c r="F11461" s="284"/>
      <c r="G11461" s="284">
        <f t="shared" si="179"/>
        <v>5.0599999999999996</v>
      </c>
    </row>
    <row r="11462" spans="1:7" x14ac:dyDescent="0.25">
      <c r="A11462" s="261" t="s">
        <v>5889</v>
      </c>
      <c r="B11462">
        <v>12294</v>
      </c>
      <c r="C11462" t="s">
        <v>11661</v>
      </c>
      <c r="D11462" t="s">
        <v>5694</v>
      </c>
      <c r="E11462" s="285">
        <v>12.15</v>
      </c>
      <c r="F11462" s="284"/>
      <c r="G11462" s="284">
        <f t="shared" si="179"/>
        <v>12.15</v>
      </c>
    </row>
    <row r="11463" spans="1:7" x14ac:dyDescent="0.25">
      <c r="A11463" s="261" t="s">
        <v>5889</v>
      </c>
      <c r="B11463">
        <v>14543</v>
      </c>
      <c r="C11463" t="s">
        <v>11662</v>
      </c>
      <c r="D11463" t="s">
        <v>5694</v>
      </c>
      <c r="E11463" s="285">
        <v>8.67</v>
      </c>
      <c r="F11463" s="284"/>
      <c r="G11463" s="284">
        <f t="shared" si="179"/>
        <v>8.67</v>
      </c>
    </row>
    <row r="11464" spans="1:7" x14ac:dyDescent="0.25">
      <c r="A11464" s="261" t="s">
        <v>5889</v>
      </c>
      <c r="B11464">
        <v>13329</v>
      </c>
      <c r="C11464" t="s">
        <v>11663</v>
      </c>
      <c r="D11464" t="s">
        <v>5694</v>
      </c>
      <c r="E11464" s="285">
        <v>5.09</v>
      </c>
      <c r="F11464" s="284"/>
      <c r="G11464" s="284">
        <f t="shared" si="179"/>
        <v>5.09</v>
      </c>
    </row>
    <row r="11465" spans="1:7" x14ac:dyDescent="0.25">
      <c r="A11465" s="261" t="s">
        <v>5889</v>
      </c>
      <c r="B11465">
        <v>21047</v>
      </c>
      <c r="C11465" t="s">
        <v>11664</v>
      </c>
      <c r="D11465" t="s">
        <v>5694</v>
      </c>
      <c r="E11465" s="285">
        <v>40.630000000000003</v>
      </c>
      <c r="F11465" s="284"/>
      <c r="G11465" s="284">
        <f t="shared" si="179"/>
        <v>40.630000000000003</v>
      </c>
    </row>
    <row r="11466" spans="1:7" x14ac:dyDescent="0.25">
      <c r="A11466" s="261" t="s">
        <v>5889</v>
      </c>
      <c r="B11466">
        <v>21042</v>
      </c>
      <c r="C11466" t="s">
        <v>11665</v>
      </c>
      <c r="D11466" t="s">
        <v>5694</v>
      </c>
      <c r="E11466" s="285">
        <v>31.32</v>
      </c>
      <c r="F11466" s="284"/>
      <c r="G11466" s="284">
        <f t="shared" si="179"/>
        <v>31.32</v>
      </c>
    </row>
    <row r="11467" spans="1:7" x14ac:dyDescent="0.25">
      <c r="A11467" s="261" t="s">
        <v>5889</v>
      </c>
      <c r="B11467">
        <v>21043</v>
      </c>
      <c r="C11467" t="s">
        <v>11666</v>
      </c>
      <c r="D11467" t="s">
        <v>5694</v>
      </c>
      <c r="E11467" s="285">
        <v>39.56</v>
      </c>
      <c r="F11467" s="284"/>
      <c r="G11467" s="284">
        <f t="shared" si="179"/>
        <v>39.56</v>
      </c>
    </row>
    <row r="11468" spans="1:7" x14ac:dyDescent="0.25">
      <c r="A11468" s="261" t="s">
        <v>5889</v>
      </c>
      <c r="B11468">
        <v>21044</v>
      </c>
      <c r="C11468" t="s">
        <v>11667</v>
      </c>
      <c r="D11468" t="s">
        <v>5694</v>
      </c>
      <c r="E11468" s="285">
        <v>27.56</v>
      </c>
      <c r="F11468" s="284"/>
      <c r="G11468" s="284">
        <f t="shared" si="179"/>
        <v>27.56</v>
      </c>
    </row>
    <row r="11469" spans="1:7" x14ac:dyDescent="0.25">
      <c r="A11469" s="261" t="s">
        <v>5889</v>
      </c>
      <c r="B11469">
        <v>21045</v>
      </c>
      <c r="C11469" t="s">
        <v>11668</v>
      </c>
      <c r="D11469" t="s">
        <v>5694</v>
      </c>
      <c r="E11469" s="285">
        <v>37.75</v>
      </c>
      <c r="F11469" s="284"/>
      <c r="G11469" s="284">
        <f t="shared" si="179"/>
        <v>37.75</v>
      </c>
    </row>
    <row r="11470" spans="1:7" x14ac:dyDescent="0.25">
      <c r="A11470" s="261" t="s">
        <v>5889</v>
      </c>
      <c r="B11470">
        <v>21041</v>
      </c>
      <c r="C11470" t="s">
        <v>11669</v>
      </c>
      <c r="D11470" t="s">
        <v>5694</v>
      </c>
      <c r="E11470" s="285">
        <v>32.549999999999997</v>
      </c>
      <c r="F11470" s="284"/>
      <c r="G11470" s="284">
        <f t="shared" si="179"/>
        <v>32.549999999999997</v>
      </c>
    </row>
    <row r="11471" spans="1:7" x14ac:dyDescent="0.25">
      <c r="A11471" s="261" t="s">
        <v>5889</v>
      </c>
      <c r="B11471">
        <v>21040</v>
      </c>
      <c r="C11471" t="s">
        <v>11670</v>
      </c>
      <c r="D11471" t="s">
        <v>5694</v>
      </c>
      <c r="E11471" s="285">
        <v>26.97</v>
      </c>
      <c r="F11471" s="284"/>
      <c r="G11471" s="284">
        <f t="shared" si="179"/>
        <v>26.97</v>
      </c>
    </row>
    <row r="11472" spans="1:7" x14ac:dyDescent="0.25">
      <c r="A11472" s="261" t="s">
        <v>5889</v>
      </c>
      <c r="B11472">
        <v>14149</v>
      </c>
      <c r="C11472" t="s">
        <v>11671</v>
      </c>
      <c r="D11472" t="s">
        <v>5708</v>
      </c>
      <c r="E11472" s="285">
        <v>190.4</v>
      </c>
      <c r="F11472" s="284"/>
      <c r="G11472" s="284">
        <f t="shared" si="179"/>
        <v>190.4</v>
      </c>
    </row>
    <row r="11473" spans="1:7" x14ac:dyDescent="0.25">
      <c r="A11473" s="261" t="s">
        <v>5889</v>
      </c>
      <c r="B11473">
        <v>38099</v>
      </c>
      <c r="C11473" t="s">
        <v>11672</v>
      </c>
      <c r="D11473" t="s">
        <v>5694</v>
      </c>
      <c r="E11473" s="285">
        <v>1.75</v>
      </c>
      <c r="F11473" s="284"/>
      <c r="G11473" s="284">
        <f t="shared" si="179"/>
        <v>1.75</v>
      </c>
    </row>
    <row r="11474" spans="1:7" x14ac:dyDescent="0.25">
      <c r="A11474" s="261" t="s">
        <v>5889</v>
      </c>
      <c r="B11474">
        <v>38100</v>
      </c>
      <c r="C11474" t="s">
        <v>11673</v>
      </c>
      <c r="D11474" t="s">
        <v>5694</v>
      </c>
      <c r="E11474" s="285">
        <v>2.86</v>
      </c>
      <c r="F11474" s="284"/>
      <c r="G11474" s="284">
        <f t="shared" si="179"/>
        <v>2.86</v>
      </c>
    </row>
    <row r="11475" spans="1:7" x14ac:dyDescent="0.25">
      <c r="A11475" s="261" t="s">
        <v>5889</v>
      </c>
      <c r="B11475">
        <v>7576</v>
      </c>
      <c r="C11475" t="s">
        <v>11674</v>
      </c>
      <c r="D11475" t="s">
        <v>5694</v>
      </c>
      <c r="E11475" s="285">
        <v>211.95</v>
      </c>
      <c r="F11475" s="284"/>
      <c r="G11475" s="284">
        <f t="shared" si="179"/>
        <v>211.95</v>
      </c>
    </row>
    <row r="11476" spans="1:7" x14ac:dyDescent="0.25">
      <c r="A11476" s="261" t="s">
        <v>5889</v>
      </c>
      <c r="B11476">
        <v>3384</v>
      </c>
      <c r="C11476" t="s">
        <v>11675</v>
      </c>
      <c r="D11476" t="s">
        <v>5694</v>
      </c>
      <c r="E11476" s="285">
        <v>11.31</v>
      </c>
      <c r="F11476" s="284"/>
      <c r="G11476" s="284">
        <f t="shared" si="179"/>
        <v>11.31</v>
      </c>
    </row>
    <row r="11477" spans="1:7" x14ac:dyDescent="0.25">
      <c r="A11477" s="261" t="s">
        <v>5889</v>
      </c>
      <c r="B11477">
        <v>7572</v>
      </c>
      <c r="C11477" t="s">
        <v>11676</v>
      </c>
      <c r="D11477" t="s">
        <v>5694</v>
      </c>
      <c r="E11477" s="285">
        <v>7.94</v>
      </c>
      <c r="F11477" s="284"/>
      <c r="G11477" s="284">
        <f t="shared" si="179"/>
        <v>7.94</v>
      </c>
    </row>
    <row r="11478" spans="1:7" x14ac:dyDescent="0.25">
      <c r="A11478" s="261" t="s">
        <v>5889</v>
      </c>
      <c r="B11478">
        <v>3396</v>
      </c>
      <c r="C11478" t="s">
        <v>11677</v>
      </c>
      <c r="D11478" t="s">
        <v>5694</v>
      </c>
      <c r="E11478" s="285">
        <v>5.37</v>
      </c>
      <c r="F11478" s="284"/>
      <c r="G11478" s="284">
        <f t="shared" si="179"/>
        <v>5.37</v>
      </c>
    </row>
    <row r="11479" spans="1:7" x14ac:dyDescent="0.25">
      <c r="A11479" s="261" t="s">
        <v>5889</v>
      </c>
      <c r="B11479">
        <v>37590</v>
      </c>
      <c r="C11479" t="s">
        <v>11678</v>
      </c>
      <c r="D11479" t="s">
        <v>5694</v>
      </c>
      <c r="E11479" s="285">
        <v>22.92</v>
      </c>
      <c r="F11479" s="284"/>
      <c r="G11479" s="284">
        <f t="shared" si="179"/>
        <v>22.92</v>
      </c>
    </row>
    <row r="11480" spans="1:7" x14ac:dyDescent="0.25">
      <c r="A11480" s="261" t="s">
        <v>5889</v>
      </c>
      <c r="B11480">
        <v>37591</v>
      </c>
      <c r="C11480" t="s">
        <v>11679</v>
      </c>
      <c r="D11480" t="s">
        <v>5694</v>
      </c>
      <c r="E11480" s="285">
        <v>27.54</v>
      </c>
      <c r="F11480" s="284"/>
      <c r="G11480" s="284">
        <f t="shared" si="179"/>
        <v>27.54</v>
      </c>
    </row>
    <row r="11481" spans="1:7" x14ac:dyDescent="0.25">
      <c r="A11481" s="261" t="s">
        <v>5889</v>
      </c>
      <c r="B11481">
        <v>12626</v>
      </c>
      <c r="C11481" t="s">
        <v>11680</v>
      </c>
      <c r="D11481" t="s">
        <v>5694</v>
      </c>
      <c r="E11481" s="285">
        <v>43.16</v>
      </c>
      <c r="F11481" s="284"/>
      <c r="G11481" s="284">
        <f t="shared" si="179"/>
        <v>43.16</v>
      </c>
    </row>
    <row r="11482" spans="1:7" x14ac:dyDescent="0.25">
      <c r="A11482" s="261" t="s">
        <v>5889</v>
      </c>
      <c r="B11482">
        <v>11033</v>
      </c>
      <c r="C11482" t="s">
        <v>11681</v>
      </c>
      <c r="D11482" t="s">
        <v>5694</v>
      </c>
      <c r="E11482" s="285">
        <v>7.33</v>
      </c>
      <c r="F11482" s="284"/>
      <c r="G11482" s="284">
        <f t="shared" si="179"/>
        <v>7.33</v>
      </c>
    </row>
    <row r="11483" spans="1:7" x14ac:dyDescent="0.25">
      <c r="A11483" s="261" t="s">
        <v>5889</v>
      </c>
      <c r="B11483">
        <v>390</v>
      </c>
      <c r="C11483" t="s">
        <v>11682</v>
      </c>
      <c r="D11483" t="s">
        <v>5694</v>
      </c>
      <c r="E11483" s="285">
        <v>9.7100000000000009</v>
      </c>
      <c r="F11483" s="284"/>
      <c r="G11483" s="284">
        <f t="shared" si="179"/>
        <v>9.7100000000000009</v>
      </c>
    </row>
    <row r="11484" spans="1:7" x14ac:dyDescent="0.25">
      <c r="A11484" s="261" t="s">
        <v>5889</v>
      </c>
      <c r="B11484">
        <v>42436</v>
      </c>
      <c r="C11484" t="s">
        <v>11683</v>
      </c>
      <c r="D11484" t="s">
        <v>5694</v>
      </c>
      <c r="E11484" s="285">
        <v>2701.34</v>
      </c>
      <c r="F11484" s="284"/>
      <c r="G11484" s="284">
        <f t="shared" si="179"/>
        <v>2701.34</v>
      </c>
    </row>
    <row r="11485" spans="1:7" x14ac:dyDescent="0.25">
      <c r="A11485" s="261" t="s">
        <v>5889</v>
      </c>
      <c r="B11485">
        <v>6194</v>
      </c>
      <c r="C11485" t="s">
        <v>11684</v>
      </c>
      <c r="D11485" t="s">
        <v>5695</v>
      </c>
      <c r="E11485" s="285">
        <v>4.82</v>
      </c>
      <c r="F11485" s="284"/>
      <c r="G11485" s="284">
        <f t="shared" si="179"/>
        <v>4.82</v>
      </c>
    </row>
    <row r="11486" spans="1:7" x14ac:dyDescent="0.25">
      <c r="A11486" s="261" t="s">
        <v>5889</v>
      </c>
      <c r="B11486">
        <v>10567</v>
      </c>
      <c r="C11486" t="s">
        <v>11685</v>
      </c>
      <c r="D11486" t="s">
        <v>5695</v>
      </c>
      <c r="E11486" s="285">
        <v>7.63</v>
      </c>
      <c r="F11486" s="284"/>
      <c r="G11486" s="284">
        <f t="shared" si="179"/>
        <v>7.63</v>
      </c>
    </row>
    <row r="11487" spans="1:7" x14ac:dyDescent="0.25">
      <c r="A11487" s="261" t="s">
        <v>5889</v>
      </c>
      <c r="B11487">
        <v>6212</v>
      </c>
      <c r="C11487" t="s">
        <v>11686</v>
      </c>
      <c r="D11487" t="s">
        <v>5695</v>
      </c>
      <c r="E11487" s="285">
        <v>11.2</v>
      </c>
      <c r="F11487" s="284"/>
      <c r="G11487" s="284">
        <f t="shared" si="179"/>
        <v>11.2</v>
      </c>
    </row>
    <row r="11488" spans="1:7" x14ac:dyDescent="0.25">
      <c r="A11488" s="261" t="s">
        <v>5889</v>
      </c>
      <c r="B11488">
        <v>3993</v>
      </c>
      <c r="C11488" t="s">
        <v>11687</v>
      </c>
      <c r="D11488" t="s">
        <v>5701</v>
      </c>
      <c r="E11488" s="285">
        <v>72.61</v>
      </c>
      <c r="F11488" s="284"/>
      <c r="G11488" s="284">
        <f t="shared" si="179"/>
        <v>72.61</v>
      </c>
    </row>
    <row r="11489" spans="1:7" x14ac:dyDescent="0.25">
      <c r="A11489" s="261" t="s">
        <v>5889</v>
      </c>
      <c r="B11489">
        <v>3990</v>
      </c>
      <c r="C11489" t="s">
        <v>11688</v>
      </c>
      <c r="D11489" t="s">
        <v>5695</v>
      </c>
      <c r="E11489" s="285">
        <v>13.66</v>
      </c>
      <c r="F11489" s="284"/>
      <c r="G11489" s="284">
        <f t="shared" si="179"/>
        <v>13.66</v>
      </c>
    </row>
    <row r="11490" spans="1:7" x14ac:dyDescent="0.25">
      <c r="A11490" s="261" t="s">
        <v>5889</v>
      </c>
      <c r="B11490">
        <v>3992</v>
      </c>
      <c r="C11490" t="s">
        <v>11689</v>
      </c>
      <c r="D11490" t="s">
        <v>5695</v>
      </c>
      <c r="E11490" s="285">
        <v>18.440000000000001</v>
      </c>
      <c r="F11490" s="284"/>
      <c r="G11490" s="284">
        <f t="shared" si="179"/>
        <v>18.440000000000001</v>
      </c>
    </row>
    <row r="11491" spans="1:7" x14ac:dyDescent="0.25">
      <c r="A11491" s="261" t="s">
        <v>5889</v>
      </c>
      <c r="B11491">
        <v>6178</v>
      </c>
      <c r="C11491" t="s">
        <v>11690</v>
      </c>
      <c r="D11491" t="s">
        <v>5701</v>
      </c>
      <c r="E11491" s="285">
        <v>261.29000000000002</v>
      </c>
      <c r="F11491" s="284"/>
      <c r="G11491" s="284">
        <f t="shared" si="179"/>
        <v>261.29000000000002</v>
      </c>
    </row>
    <row r="11492" spans="1:7" x14ac:dyDescent="0.25">
      <c r="A11492" s="261" t="s">
        <v>5889</v>
      </c>
      <c r="B11492">
        <v>6180</v>
      </c>
      <c r="C11492" t="s">
        <v>11691</v>
      </c>
      <c r="D11492" t="s">
        <v>5701</v>
      </c>
      <c r="E11492" s="285">
        <v>282</v>
      </c>
      <c r="F11492" s="284"/>
      <c r="G11492" s="284">
        <f t="shared" si="179"/>
        <v>282</v>
      </c>
    </row>
    <row r="11493" spans="1:7" x14ac:dyDescent="0.25">
      <c r="A11493" s="261" t="s">
        <v>5889</v>
      </c>
      <c r="B11493">
        <v>6182</v>
      </c>
      <c r="C11493" t="s">
        <v>11692</v>
      </c>
      <c r="D11493" t="s">
        <v>5701</v>
      </c>
      <c r="E11493" s="285">
        <v>350.03</v>
      </c>
      <c r="F11493" s="284"/>
      <c r="G11493" s="284">
        <f t="shared" si="179"/>
        <v>350.03</v>
      </c>
    </row>
    <row r="11494" spans="1:7" x14ac:dyDescent="0.25">
      <c r="A11494" s="261" t="s">
        <v>5889</v>
      </c>
      <c r="B11494">
        <v>43614</v>
      </c>
      <c r="C11494" t="s">
        <v>11693</v>
      </c>
      <c r="D11494" t="s">
        <v>5695</v>
      </c>
      <c r="E11494" s="285">
        <v>9.23</v>
      </c>
      <c r="F11494" s="284"/>
      <c r="G11494" s="284">
        <f t="shared" si="179"/>
        <v>9.23</v>
      </c>
    </row>
    <row r="11495" spans="1:7" x14ac:dyDescent="0.25">
      <c r="A11495" s="261" t="s">
        <v>5889</v>
      </c>
      <c r="B11495">
        <v>6193</v>
      </c>
      <c r="C11495" t="s">
        <v>11694</v>
      </c>
      <c r="D11495" t="s">
        <v>5695</v>
      </c>
      <c r="E11495" s="285">
        <v>11.23</v>
      </c>
      <c r="F11495" s="284"/>
      <c r="G11495" s="284">
        <f t="shared" si="179"/>
        <v>11.23</v>
      </c>
    </row>
    <row r="11496" spans="1:7" x14ac:dyDescent="0.25">
      <c r="A11496" s="261" t="s">
        <v>5889</v>
      </c>
      <c r="B11496">
        <v>6189</v>
      </c>
      <c r="C11496" t="s">
        <v>11695</v>
      </c>
      <c r="D11496" t="s">
        <v>5695</v>
      </c>
      <c r="E11496" s="285">
        <v>16.39</v>
      </c>
      <c r="F11496" s="284"/>
      <c r="G11496" s="284">
        <f t="shared" si="179"/>
        <v>16.39</v>
      </c>
    </row>
    <row r="11497" spans="1:7" x14ac:dyDescent="0.25">
      <c r="A11497" s="261" t="s">
        <v>5889</v>
      </c>
      <c r="B11497">
        <v>6214</v>
      </c>
      <c r="C11497" t="s">
        <v>11696</v>
      </c>
      <c r="D11497" t="s">
        <v>5701</v>
      </c>
      <c r="E11497" s="285">
        <v>163.66999999999999</v>
      </c>
      <c r="F11497" s="284"/>
      <c r="G11497" s="284">
        <f t="shared" si="179"/>
        <v>163.66999999999999</v>
      </c>
    </row>
    <row r="11498" spans="1:7" x14ac:dyDescent="0.25">
      <c r="A11498" s="261" t="s">
        <v>5889</v>
      </c>
      <c r="B11498">
        <v>36153</v>
      </c>
      <c r="C11498" t="s">
        <v>11697</v>
      </c>
      <c r="D11498" t="s">
        <v>5694</v>
      </c>
      <c r="E11498" s="285">
        <v>230.85</v>
      </c>
      <c r="F11498" s="284"/>
      <c r="G11498" s="284">
        <f t="shared" si="179"/>
        <v>230.85</v>
      </c>
    </row>
    <row r="11499" spans="1:7" x14ac:dyDescent="0.25">
      <c r="A11499" s="261" t="s">
        <v>5889</v>
      </c>
      <c r="B11499">
        <v>10740</v>
      </c>
      <c r="C11499" t="s">
        <v>11698</v>
      </c>
      <c r="D11499" t="s">
        <v>5694</v>
      </c>
      <c r="E11499" s="285">
        <v>9097.0300000000007</v>
      </c>
      <c r="F11499" s="284"/>
      <c r="G11499" s="284">
        <f t="shared" si="179"/>
        <v>9097.0300000000007</v>
      </c>
    </row>
    <row r="11500" spans="1:7" x14ac:dyDescent="0.25">
      <c r="A11500" s="261" t="s">
        <v>5889</v>
      </c>
      <c r="B11500">
        <v>13914</v>
      </c>
      <c r="C11500" t="s">
        <v>11699</v>
      </c>
      <c r="D11500" t="s">
        <v>5694</v>
      </c>
      <c r="E11500" s="285">
        <v>658.2</v>
      </c>
      <c r="F11500" s="284"/>
      <c r="G11500" s="284">
        <f t="shared" si="179"/>
        <v>658.2</v>
      </c>
    </row>
    <row r="11501" spans="1:7" x14ac:dyDescent="0.25">
      <c r="A11501" s="261" t="s">
        <v>5889</v>
      </c>
      <c r="B11501">
        <v>10742</v>
      </c>
      <c r="C11501" t="s">
        <v>11700</v>
      </c>
      <c r="D11501" t="s">
        <v>5694</v>
      </c>
      <c r="E11501" s="285">
        <v>960</v>
      </c>
      <c r="F11501" s="284"/>
      <c r="G11501" s="284">
        <f t="shared" si="179"/>
        <v>960</v>
      </c>
    </row>
    <row r="11502" spans="1:7" x14ac:dyDescent="0.25">
      <c r="A11502" s="261" t="s">
        <v>5889</v>
      </c>
      <c r="B11502">
        <v>38465</v>
      </c>
      <c r="C11502" t="s">
        <v>11701</v>
      </c>
      <c r="D11502" t="s">
        <v>5694</v>
      </c>
      <c r="E11502" s="285">
        <v>41.1</v>
      </c>
      <c r="F11502" s="284"/>
      <c r="G11502" s="284">
        <f t="shared" si="179"/>
        <v>41.1</v>
      </c>
    </row>
    <row r="11503" spans="1:7" x14ac:dyDescent="0.25">
      <c r="A11503" s="261" t="s">
        <v>5889</v>
      </c>
      <c r="B11503">
        <v>7543</v>
      </c>
      <c r="C11503" t="s">
        <v>11702</v>
      </c>
      <c r="D11503" t="s">
        <v>5694</v>
      </c>
      <c r="E11503" s="285">
        <v>6.2</v>
      </c>
      <c r="F11503" s="284"/>
      <c r="G11503" s="284">
        <f t="shared" si="179"/>
        <v>6.2</v>
      </c>
    </row>
    <row r="11504" spans="1:7" x14ac:dyDescent="0.25">
      <c r="A11504" s="261" t="s">
        <v>5889</v>
      </c>
      <c r="B11504">
        <v>43427</v>
      </c>
      <c r="C11504" t="s">
        <v>11703</v>
      </c>
      <c r="D11504" t="s">
        <v>5694</v>
      </c>
      <c r="E11504" s="285">
        <v>1831.73</v>
      </c>
      <c r="F11504" s="284"/>
      <c r="G11504" s="284">
        <f t="shared" si="179"/>
        <v>1831.73</v>
      </c>
    </row>
    <row r="11505" spans="1:7" x14ac:dyDescent="0.25">
      <c r="A11505" s="261" t="s">
        <v>5889</v>
      </c>
      <c r="B11505">
        <v>41613</v>
      </c>
      <c r="C11505" t="s">
        <v>11704</v>
      </c>
      <c r="D11505" t="s">
        <v>5694</v>
      </c>
      <c r="E11505" s="285">
        <v>117.74</v>
      </c>
      <c r="F11505" s="284"/>
      <c r="G11505" s="284">
        <f t="shared" si="179"/>
        <v>117.74</v>
      </c>
    </row>
    <row r="11506" spans="1:7" x14ac:dyDescent="0.25">
      <c r="A11506" s="261" t="s">
        <v>5889</v>
      </c>
      <c r="B11506">
        <v>41614</v>
      </c>
      <c r="C11506" t="s">
        <v>11705</v>
      </c>
      <c r="D11506" t="s">
        <v>5694</v>
      </c>
      <c r="E11506" s="285">
        <v>150.03</v>
      </c>
      <c r="F11506" s="284"/>
      <c r="G11506" s="284">
        <f t="shared" si="179"/>
        <v>150.03</v>
      </c>
    </row>
    <row r="11507" spans="1:7" x14ac:dyDescent="0.25">
      <c r="A11507" s="261" t="s">
        <v>5889</v>
      </c>
      <c r="B11507">
        <v>41615</v>
      </c>
      <c r="C11507" t="s">
        <v>11706</v>
      </c>
      <c r="D11507" t="s">
        <v>5694</v>
      </c>
      <c r="E11507" s="285">
        <v>231.88</v>
      </c>
      <c r="F11507" s="284"/>
      <c r="G11507" s="284">
        <f t="shared" si="179"/>
        <v>231.88</v>
      </c>
    </row>
    <row r="11508" spans="1:7" x14ac:dyDescent="0.25">
      <c r="A11508" s="261" t="s">
        <v>5889</v>
      </c>
      <c r="B11508">
        <v>41616</v>
      </c>
      <c r="C11508" t="s">
        <v>11707</v>
      </c>
      <c r="D11508" t="s">
        <v>5694</v>
      </c>
      <c r="E11508" s="285">
        <v>346.47</v>
      </c>
      <c r="F11508" s="284"/>
      <c r="G11508" s="284">
        <f t="shared" si="179"/>
        <v>346.47</v>
      </c>
    </row>
    <row r="11509" spans="1:7" x14ac:dyDescent="0.25">
      <c r="A11509" s="261" t="s">
        <v>5889</v>
      </c>
      <c r="B11509">
        <v>41617</v>
      </c>
      <c r="C11509" t="s">
        <v>11708</v>
      </c>
      <c r="D11509" t="s">
        <v>5694</v>
      </c>
      <c r="E11509" s="285">
        <v>688.92</v>
      </c>
      <c r="F11509" s="284"/>
      <c r="G11509" s="284">
        <f t="shared" si="179"/>
        <v>688.92</v>
      </c>
    </row>
    <row r="11510" spans="1:7" x14ac:dyDescent="0.25">
      <c r="A11510" s="261" t="s">
        <v>5889</v>
      </c>
      <c r="B11510">
        <v>41618</v>
      </c>
      <c r="C11510" t="s">
        <v>11709</v>
      </c>
      <c r="D11510" t="s">
        <v>5694</v>
      </c>
      <c r="E11510" s="285">
        <v>1268.25</v>
      </c>
      <c r="F11510" s="284"/>
      <c r="G11510" s="284">
        <f t="shared" si="179"/>
        <v>1268.25</v>
      </c>
    </row>
    <row r="11511" spans="1:7" x14ac:dyDescent="0.25">
      <c r="A11511" s="261" t="s">
        <v>5889</v>
      </c>
      <c r="B11511">
        <v>43428</v>
      </c>
      <c r="C11511" t="s">
        <v>11710</v>
      </c>
      <c r="D11511" t="s">
        <v>5694</v>
      </c>
      <c r="E11511" s="285">
        <v>2227.71</v>
      </c>
      <c r="F11511" s="284"/>
      <c r="G11511" s="284">
        <f t="shared" si="179"/>
        <v>2227.71</v>
      </c>
    </row>
    <row r="11512" spans="1:7" x14ac:dyDescent="0.25">
      <c r="A11512" s="261" t="s">
        <v>5889</v>
      </c>
      <c r="B11512">
        <v>41619</v>
      </c>
      <c r="C11512" t="s">
        <v>11711</v>
      </c>
      <c r="D11512" t="s">
        <v>5694</v>
      </c>
      <c r="E11512" s="285">
        <v>144.33000000000001</v>
      </c>
      <c r="F11512" s="284"/>
      <c r="G11512" s="284">
        <f t="shared" si="179"/>
        <v>144.33000000000001</v>
      </c>
    </row>
    <row r="11513" spans="1:7" x14ac:dyDescent="0.25">
      <c r="A11513" s="261" t="s">
        <v>5889</v>
      </c>
      <c r="B11513">
        <v>41620</v>
      </c>
      <c r="C11513" t="s">
        <v>11712</v>
      </c>
      <c r="D11513" t="s">
        <v>5694</v>
      </c>
      <c r="E11513" s="285">
        <v>182.31</v>
      </c>
      <c r="F11513" s="284"/>
      <c r="G11513" s="284">
        <f t="shared" si="179"/>
        <v>182.31</v>
      </c>
    </row>
    <row r="11514" spans="1:7" x14ac:dyDescent="0.25">
      <c r="A11514" s="261" t="s">
        <v>5889</v>
      </c>
      <c r="B11514">
        <v>41622</v>
      </c>
      <c r="C11514" t="s">
        <v>11713</v>
      </c>
      <c r="D11514" t="s">
        <v>5694</v>
      </c>
      <c r="E11514" s="285">
        <v>316.20999999999998</v>
      </c>
      <c r="F11514" s="284"/>
      <c r="G11514" s="284">
        <f t="shared" si="179"/>
        <v>316.20999999999998</v>
      </c>
    </row>
    <row r="11515" spans="1:7" x14ac:dyDescent="0.25">
      <c r="A11515" s="261" t="s">
        <v>5889</v>
      </c>
      <c r="B11515">
        <v>41623</v>
      </c>
      <c r="C11515" t="s">
        <v>11714</v>
      </c>
      <c r="D11515" t="s">
        <v>5694</v>
      </c>
      <c r="E11515" s="285">
        <v>486.18</v>
      </c>
      <c r="F11515" s="284"/>
      <c r="G11515" s="284">
        <f t="shared" si="179"/>
        <v>486.18</v>
      </c>
    </row>
    <row r="11516" spans="1:7" x14ac:dyDescent="0.25">
      <c r="A11516" s="261" t="s">
        <v>5889</v>
      </c>
      <c r="B11516">
        <v>41624</v>
      </c>
      <c r="C11516" t="s">
        <v>11715</v>
      </c>
      <c r="D11516" t="s">
        <v>5694</v>
      </c>
      <c r="E11516" s="285">
        <v>911.59</v>
      </c>
      <c r="F11516" s="284"/>
      <c r="G11516" s="284">
        <f t="shared" si="179"/>
        <v>911.59</v>
      </c>
    </row>
    <row r="11517" spans="1:7" x14ac:dyDescent="0.25">
      <c r="A11517" s="261" t="s">
        <v>5889</v>
      </c>
      <c r="B11517">
        <v>41625</v>
      </c>
      <c r="C11517" t="s">
        <v>11716</v>
      </c>
      <c r="D11517" t="s">
        <v>5694</v>
      </c>
      <c r="E11517" s="285">
        <v>1402.52</v>
      </c>
      <c r="F11517" s="284"/>
      <c r="G11517" s="284">
        <f t="shared" si="179"/>
        <v>1402.52</v>
      </c>
    </row>
    <row r="11518" spans="1:7" x14ac:dyDescent="0.25">
      <c r="A11518" s="261" t="s">
        <v>5889</v>
      </c>
      <c r="B11518">
        <v>39352</v>
      </c>
      <c r="C11518" t="s">
        <v>11717</v>
      </c>
      <c r="D11518" t="s">
        <v>5694</v>
      </c>
      <c r="E11518" s="285">
        <v>3.83</v>
      </c>
      <c r="F11518" s="284"/>
      <c r="G11518" s="284">
        <f t="shared" si="179"/>
        <v>3.83</v>
      </c>
    </row>
    <row r="11519" spans="1:7" x14ac:dyDescent="0.25">
      <c r="A11519" s="261" t="s">
        <v>5889</v>
      </c>
      <c r="B11519">
        <v>39346</v>
      </c>
      <c r="C11519" t="s">
        <v>11718</v>
      </c>
      <c r="D11519" t="s">
        <v>5694</v>
      </c>
      <c r="E11519" s="285">
        <v>3.83</v>
      </c>
      <c r="F11519" s="284"/>
      <c r="G11519" s="284">
        <f t="shared" si="179"/>
        <v>3.83</v>
      </c>
    </row>
    <row r="11520" spans="1:7" x14ac:dyDescent="0.25">
      <c r="A11520" s="261" t="s">
        <v>5889</v>
      </c>
      <c r="B11520">
        <v>39350</v>
      </c>
      <c r="C11520" t="s">
        <v>11719</v>
      </c>
      <c r="D11520" t="s">
        <v>5694</v>
      </c>
      <c r="E11520" s="285">
        <v>4.12</v>
      </c>
      <c r="F11520" s="284"/>
      <c r="G11520" s="284">
        <f t="shared" si="179"/>
        <v>4.12</v>
      </c>
    </row>
    <row r="11521" spans="1:7" x14ac:dyDescent="0.25">
      <c r="A11521" s="261" t="s">
        <v>5889</v>
      </c>
      <c r="B11521">
        <v>39351</v>
      </c>
      <c r="C11521" t="s">
        <v>11720</v>
      </c>
      <c r="D11521" t="s">
        <v>5694</v>
      </c>
      <c r="E11521" s="285">
        <v>4.7699999999999996</v>
      </c>
      <c r="F11521" s="284"/>
      <c r="G11521" s="284">
        <f t="shared" si="179"/>
        <v>4.7699999999999996</v>
      </c>
    </row>
    <row r="11522" spans="1:7" x14ac:dyDescent="0.25">
      <c r="A11522" s="261" t="s">
        <v>5889</v>
      </c>
      <c r="B11522">
        <v>38837</v>
      </c>
      <c r="C11522" t="s">
        <v>11721</v>
      </c>
      <c r="D11522" t="s">
        <v>5694</v>
      </c>
      <c r="E11522" s="285">
        <v>12.52</v>
      </c>
      <c r="F11522" s="284"/>
      <c r="G11522" s="284">
        <f t="shared" si="179"/>
        <v>12.52</v>
      </c>
    </row>
    <row r="11523" spans="1:7" x14ac:dyDescent="0.25">
      <c r="A11523" s="261" t="s">
        <v>5889</v>
      </c>
      <c r="B11523">
        <v>38836</v>
      </c>
      <c r="C11523" t="s">
        <v>11722</v>
      </c>
      <c r="D11523" t="s">
        <v>5694</v>
      </c>
      <c r="E11523" s="285">
        <v>8.74</v>
      </c>
      <c r="F11523" s="284"/>
      <c r="G11523" s="284">
        <f t="shared" ref="G11523:G11586" si="180">E11523-F11523</f>
        <v>8.74</v>
      </c>
    </row>
    <row r="11524" spans="1:7" x14ac:dyDescent="0.25">
      <c r="A11524" s="261" t="s">
        <v>5889</v>
      </c>
      <c r="B11524">
        <v>2666</v>
      </c>
      <c r="C11524" t="s">
        <v>11723</v>
      </c>
      <c r="D11524" t="s">
        <v>5694</v>
      </c>
      <c r="E11524" s="285">
        <v>9.08</v>
      </c>
      <c r="F11524" s="284"/>
      <c r="G11524" s="284">
        <f t="shared" si="180"/>
        <v>9.08</v>
      </c>
    </row>
    <row r="11525" spans="1:7" x14ac:dyDescent="0.25">
      <c r="A11525" s="261" t="s">
        <v>5889</v>
      </c>
      <c r="B11525">
        <v>2668</v>
      </c>
      <c r="C11525" t="s">
        <v>11724</v>
      </c>
      <c r="D11525" t="s">
        <v>5694</v>
      </c>
      <c r="E11525" s="285">
        <v>10.37</v>
      </c>
      <c r="F11525" s="284"/>
      <c r="G11525" s="284">
        <f t="shared" si="180"/>
        <v>10.37</v>
      </c>
    </row>
    <row r="11526" spans="1:7" x14ac:dyDescent="0.25">
      <c r="A11526" s="261" t="s">
        <v>5889</v>
      </c>
      <c r="B11526">
        <v>2664</v>
      </c>
      <c r="C11526" t="s">
        <v>11725</v>
      </c>
      <c r="D11526" t="s">
        <v>5694</v>
      </c>
      <c r="E11526" s="285">
        <v>15.3</v>
      </c>
      <c r="F11526" s="284"/>
      <c r="G11526" s="284">
        <f t="shared" si="180"/>
        <v>15.3</v>
      </c>
    </row>
    <row r="11527" spans="1:7" x14ac:dyDescent="0.25">
      <c r="A11527" s="261" t="s">
        <v>5889</v>
      </c>
      <c r="B11527">
        <v>2662</v>
      </c>
      <c r="C11527" t="s">
        <v>11726</v>
      </c>
      <c r="D11527" t="s">
        <v>5694</v>
      </c>
      <c r="E11527" s="285">
        <v>18.77</v>
      </c>
      <c r="F11527" s="284"/>
      <c r="G11527" s="284">
        <f t="shared" si="180"/>
        <v>18.77</v>
      </c>
    </row>
    <row r="11528" spans="1:7" x14ac:dyDescent="0.25">
      <c r="A11528" s="261" t="s">
        <v>5889</v>
      </c>
      <c r="B11528">
        <v>20964</v>
      </c>
      <c r="C11528" t="s">
        <v>11727</v>
      </c>
      <c r="D11528" t="s">
        <v>5694</v>
      </c>
      <c r="E11528" s="285">
        <v>64.42</v>
      </c>
      <c r="F11528" s="284"/>
      <c r="G11528" s="284">
        <f t="shared" si="180"/>
        <v>64.42</v>
      </c>
    </row>
    <row r="11529" spans="1:7" x14ac:dyDescent="0.25">
      <c r="A11529" s="261" t="s">
        <v>5889</v>
      </c>
      <c r="B11529">
        <v>10905</v>
      </c>
      <c r="C11529" t="s">
        <v>11728</v>
      </c>
      <c r="D11529" t="s">
        <v>5694</v>
      </c>
      <c r="E11529" s="285">
        <v>86.42</v>
      </c>
      <c r="F11529" s="284"/>
      <c r="G11529" s="284">
        <f t="shared" si="180"/>
        <v>86.42</v>
      </c>
    </row>
    <row r="11530" spans="1:7" x14ac:dyDescent="0.25">
      <c r="A11530" s="261" t="s">
        <v>5889</v>
      </c>
      <c r="B11530">
        <v>11289</v>
      </c>
      <c r="C11530" t="s">
        <v>11729</v>
      </c>
      <c r="D11530" t="s">
        <v>5694</v>
      </c>
      <c r="E11530" s="285">
        <v>100.71</v>
      </c>
      <c r="F11530" s="284"/>
      <c r="G11530" s="284">
        <f t="shared" si="180"/>
        <v>100.71</v>
      </c>
    </row>
    <row r="11531" spans="1:7" x14ac:dyDescent="0.25">
      <c r="A11531" s="261" t="s">
        <v>5889</v>
      </c>
      <c r="B11531">
        <v>11241</v>
      </c>
      <c r="C11531" t="s">
        <v>11730</v>
      </c>
      <c r="D11531" t="s">
        <v>5694</v>
      </c>
      <c r="E11531" s="285">
        <v>251.78</v>
      </c>
      <c r="F11531" s="284"/>
      <c r="G11531" s="284">
        <f t="shared" si="180"/>
        <v>251.78</v>
      </c>
    </row>
    <row r="11532" spans="1:7" x14ac:dyDescent="0.25">
      <c r="A11532" s="261" t="s">
        <v>5889</v>
      </c>
      <c r="B11532">
        <v>11301</v>
      </c>
      <c r="C11532" t="s">
        <v>11731</v>
      </c>
      <c r="D11532" t="s">
        <v>5694</v>
      </c>
      <c r="E11532" s="285">
        <v>638.44000000000005</v>
      </c>
      <c r="F11532" s="284"/>
      <c r="G11532" s="284">
        <f t="shared" si="180"/>
        <v>638.44000000000005</v>
      </c>
    </row>
    <row r="11533" spans="1:7" x14ac:dyDescent="0.25">
      <c r="A11533" s="261" t="s">
        <v>5889</v>
      </c>
      <c r="B11533">
        <v>21090</v>
      </c>
      <c r="C11533" t="s">
        <v>11732</v>
      </c>
      <c r="D11533" t="s">
        <v>5694</v>
      </c>
      <c r="E11533" s="285">
        <v>782.32</v>
      </c>
      <c r="F11533" s="284"/>
      <c r="G11533" s="284">
        <f t="shared" si="180"/>
        <v>782.32</v>
      </c>
    </row>
    <row r="11534" spans="1:7" x14ac:dyDescent="0.25">
      <c r="A11534" s="261" t="s">
        <v>5889</v>
      </c>
      <c r="B11534">
        <v>11315</v>
      </c>
      <c r="C11534" t="s">
        <v>11733</v>
      </c>
      <c r="D11534" t="s">
        <v>5694</v>
      </c>
      <c r="E11534" s="285">
        <v>152.86000000000001</v>
      </c>
      <c r="F11534" s="284"/>
      <c r="G11534" s="284">
        <f t="shared" si="180"/>
        <v>152.86000000000001</v>
      </c>
    </row>
    <row r="11535" spans="1:7" x14ac:dyDescent="0.25">
      <c r="A11535" s="261" t="s">
        <v>5889</v>
      </c>
      <c r="B11535">
        <v>21071</v>
      </c>
      <c r="C11535" t="s">
        <v>11734</v>
      </c>
      <c r="D11535" t="s">
        <v>5694</v>
      </c>
      <c r="E11535" s="285">
        <v>233.79</v>
      </c>
      <c r="F11535" s="284"/>
      <c r="G11535" s="284">
        <f t="shared" si="180"/>
        <v>233.79</v>
      </c>
    </row>
    <row r="11536" spans="1:7" x14ac:dyDescent="0.25">
      <c r="A11536" s="261" t="s">
        <v>5889</v>
      </c>
      <c r="B11536">
        <v>14112</v>
      </c>
      <c r="C11536" t="s">
        <v>11735</v>
      </c>
      <c r="D11536" t="s">
        <v>5694</v>
      </c>
      <c r="E11536" s="285">
        <v>326.41000000000003</v>
      </c>
      <c r="F11536" s="284"/>
      <c r="G11536" s="284">
        <f t="shared" si="180"/>
        <v>326.41000000000003</v>
      </c>
    </row>
    <row r="11537" spans="1:7" x14ac:dyDescent="0.25">
      <c r="A11537" s="261" t="s">
        <v>5889</v>
      </c>
      <c r="B11537">
        <v>11316</v>
      </c>
      <c r="C11537" t="s">
        <v>11736</v>
      </c>
      <c r="D11537" t="s">
        <v>5694</v>
      </c>
      <c r="E11537" s="285">
        <v>503.56</v>
      </c>
      <c r="F11537" s="284"/>
      <c r="G11537" s="284">
        <f t="shared" si="180"/>
        <v>503.56</v>
      </c>
    </row>
    <row r="11538" spans="1:7" x14ac:dyDescent="0.25">
      <c r="A11538" s="261" t="s">
        <v>5889</v>
      </c>
      <c r="B11538">
        <v>6243</v>
      </c>
      <c r="C11538" t="s">
        <v>11737</v>
      </c>
      <c r="D11538" t="s">
        <v>5694</v>
      </c>
      <c r="E11538" s="285">
        <v>580</v>
      </c>
      <c r="F11538" s="284"/>
      <c r="G11538" s="284">
        <f t="shared" si="180"/>
        <v>580</v>
      </c>
    </row>
    <row r="11539" spans="1:7" x14ac:dyDescent="0.25">
      <c r="A11539" s="261" t="s">
        <v>5889</v>
      </c>
      <c r="B11539">
        <v>6240</v>
      </c>
      <c r="C11539" t="s">
        <v>11738</v>
      </c>
      <c r="D11539" t="s">
        <v>5694</v>
      </c>
      <c r="E11539" s="285">
        <v>767.93</v>
      </c>
      <c r="F11539" s="284"/>
      <c r="G11539" s="284">
        <f t="shared" si="180"/>
        <v>767.93</v>
      </c>
    </row>
    <row r="11540" spans="1:7" x14ac:dyDescent="0.25">
      <c r="A11540" s="261" t="s">
        <v>5889</v>
      </c>
      <c r="B11540">
        <v>11296</v>
      </c>
      <c r="C11540" t="s">
        <v>11739</v>
      </c>
      <c r="D11540" t="s">
        <v>5694</v>
      </c>
      <c r="E11540" s="285">
        <v>2446.79</v>
      </c>
      <c r="F11540" s="284"/>
      <c r="G11540" s="284">
        <f t="shared" si="180"/>
        <v>2446.79</v>
      </c>
    </row>
    <row r="11541" spans="1:7" x14ac:dyDescent="0.25">
      <c r="A11541" s="261" t="s">
        <v>5889</v>
      </c>
      <c r="B11541">
        <v>11299</v>
      </c>
      <c r="C11541" t="s">
        <v>11740</v>
      </c>
      <c r="D11541" t="s">
        <v>5694</v>
      </c>
      <c r="E11541" s="285">
        <v>828.18</v>
      </c>
      <c r="F11541" s="284"/>
      <c r="G11541" s="284">
        <f t="shared" si="180"/>
        <v>828.18</v>
      </c>
    </row>
    <row r="11542" spans="1:7" x14ac:dyDescent="0.25">
      <c r="A11542" s="261" t="s">
        <v>5889</v>
      </c>
      <c r="B11542">
        <v>11688</v>
      </c>
      <c r="C11542" t="s">
        <v>11741</v>
      </c>
      <c r="D11542" t="s">
        <v>5694</v>
      </c>
      <c r="E11542" s="285">
        <v>648.30999999999995</v>
      </c>
      <c r="F11542" s="284"/>
      <c r="G11542" s="284">
        <f t="shared" si="180"/>
        <v>648.30999999999995</v>
      </c>
    </row>
    <row r="11543" spans="1:7" x14ac:dyDescent="0.25">
      <c r="A11543" s="261" t="s">
        <v>5889</v>
      </c>
      <c r="B11543">
        <v>37736</v>
      </c>
      <c r="C11543" t="s">
        <v>11742</v>
      </c>
      <c r="D11543" t="s">
        <v>5694</v>
      </c>
      <c r="E11543" s="285">
        <v>83450</v>
      </c>
      <c r="F11543" s="284"/>
      <c r="G11543" s="284">
        <f t="shared" si="180"/>
        <v>83450</v>
      </c>
    </row>
    <row r="11544" spans="1:7" x14ac:dyDescent="0.25">
      <c r="A11544" s="261" t="s">
        <v>5889</v>
      </c>
      <c r="B11544">
        <v>37739</v>
      </c>
      <c r="C11544" t="s">
        <v>11743</v>
      </c>
      <c r="D11544" t="s">
        <v>5694</v>
      </c>
      <c r="E11544" s="285">
        <v>102707.68</v>
      </c>
      <c r="F11544" s="284"/>
      <c r="G11544" s="284">
        <f t="shared" si="180"/>
        <v>102707.68</v>
      </c>
    </row>
    <row r="11545" spans="1:7" x14ac:dyDescent="0.25">
      <c r="A11545" s="261" t="s">
        <v>5889</v>
      </c>
      <c r="B11545">
        <v>37740</v>
      </c>
      <c r="C11545" t="s">
        <v>11744</v>
      </c>
      <c r="D11545" t="s">
        <v>5694</v>
      </c>
      <c r="E11545" s="285">
        <v>58610.36</v>
      </c>
      <c r="F11545" s="284"/>
      <c r="G11545" s="284">
        <f t="shared" si="180"/>
        <v>58610.36</v>
      </c>
    </row>
    <row r="11546" spans="1:7" x14ac:dyDescent="0.25">
      <c r="A11546" s="261" t="s">
        <v>5889</v>
      </c>
      <c r="B11546">
        <v>37738</v>
      </c>
      <c r="C11546" t="s">
        <v>11745</v>
      </c>
      <c r="D11546" t="s">
        <v>5694</v>
      </c>
      <c r="E11546" s="285">
        <v>69634.7</v>
      </c>
      <c r="F11546" s="284"/>
      <c r="G11546" s="284">
        <f t="shared" si="180"/>
        <v>69634.7</v>
      </c>
    </row>
    <row r="11547" spans="1:7" x14ac:dyDescent="0.25">
      <c r="A11547" s="261" t="s">
        <v>5889</v>
      </c>
      <c r="B11547">
        <v>37737</v>
      </c>
      <c r="C11547" t="s">
        <v>11746</v>
      </c>
      <c r="D11547" t="s">
        <v>5694</v>
      </c>
      <c r="E11547" s="285">
        <v>55400.75</v>
      </c>
      <c r="F11547" s="284"/>
      <c r="G11547" s="284">
        <f t="shared" si="180"/>
        <v>55400.75</v>
      </c>
    </row>
    <row r="11548" spans="1:7" x14ac:dyDescent="0.25">
      <c r="A11548" s="261" t="s">
        <v>5889</v>
      </c>
      <c r="B11548">
        <v>25014</v>
      </c>
      <c r="C11548" t="s">
        <v>11747</v>
      </c>
      <c r="D11548" t="s">
        <v>5694</v>
      </c>
      <c r="E11548" s="285">
        <v>116034.57</v>
      </c>
      <c r="F11548" s="284"/>
      <c r="G11548" s="284">
        <f t="shared" si="180"/>
        <v>116034.57</v>
      </c>
    </row>
    <row r="11549" spans="1:7" x14ac:dyDescent="0.25">
      <c r="A11549" s="261" t="s">
        <v>5889</v>
      </c>
      <c r="B11549">
        <v>25013</v>
      </c>
      <c r="C11549" t="s">
        <v>11748</v>
      </c>
      <c r="D11549" t="s">
        <v>5694</v>
      </c>
      <c r="E11549" s="285">
        <v>121616.51</v>
      </c>
      <c r="F11549" s="284"/>
      <c r="G11549" s="284">
        <f t="shared" si="180"/>
        <v>121616.51</v>
      </c>
    </row>
    <row r="11550" spans="1:7" x14ac:dyDescent="0.25">
      <c r="A11550" s="261" t="s">
        <v>5889</v>
      </c>
      <c r="B11550">
        <v>14405</v>
      </c>
      <c r="C11550" t="s">
        <v>11749</v>
      </c>
      <c r="D11550" t="s">
        <v>5694</v>
      </c>
      <c r="E11550" s="285">
        <v>142758.1</v>
      </c>
      <c r="F11550" s="284"/>
      <c r="G11550" s="284">
        <f t="shared" si="180"/>
        <v>142758.1</v>
      </c>
    </row>
    <row r="11551" spans="1:7" x14ac:dyDescent="0.25">
      <c r="A11551" s="261" t="s">
        <v>5889</v>
      </c>
      <c r="B11551">
        <v>20271</v>
      </c>
      <c r="C11551" t="s">
        <v>11750</v>
      </c>
      <c r="D11551" t="s">
        <v>5694</v>
      </c>
      <c r="E11551" s="285">
        <v>501.79</v>
      </c>
      <c r="F11551" s="284"/>
      <c r="G11551" s="284">
        <f t="shared" si="180"/>
        <v>501.79</v>
      </c>
    </row>
    <row r="11552" spans="1:7" x14ac:dyDescent="0.25">
      <c r="A11552" s="261" t="s">
        <v>5889</v>
      </c>
      <c r="B11552">
        <v>10423</v>
      </c>
      <c r="C11552" t="s">
        <v>11751</v>
      </c>
      <c r="D11552" t="s">
        <v>5694</v>
      </c>
      <c r="E11552" s="285">
        <v>368.43</v>
      </c>
      <c r="F11552" s="284"/>
      <c r="G11552" s="284">
        <f t="shared" si="180"/>
        <v>368.43</v>
      </c>
    </row>
    <row r="11553" spans="1:7" x14ac:dyDescent="0.25">
      <c r="A11553" s="261" t="s">
        <v>5889</v>
      </c>
      <c r="B11553">
        <v>36790</v>
      </c>
      <c r="C11553" t="s">
        <v>11752</v>
      </c>
      <c r="D11553" t="s">
        <v>5694</v>
      </c>
      <c r="E11553" s="285">
        <v>357.7</v>
      </c>
      <c r="F11553" s="284"/>
      <c r="G11553" s="284">
        <f t="shared" si="180"/>
        <v>357.7</v>
      </c>
    </row>
    <row r="11554" spans="1:7" x14ac:dyDescent="0.25">
      <c r="A11554" s="261" t="s">
        <v>5889</v>
      </c>
      <c r="B11554">
        <v>37589</v>
      </c>
      <c r="C11554" t="s">
        <v>11753</v>
      </c>
      <c r="D11554" t="s">
        <v>5694</v>
      </c>
      <c r="E11554" s="285">
        <v>438.28</v>
      </c>
      <c r="F11554" s="284"/>
      <c r="G11554" s="284">
        <f t="shared" si="180"/>
        <v>438.28</v>
      </c>
    </row>
    <row r="11555" spans="1:7" x14ac:dyDescent="0.25">
      <c r="A11555" s="261" t="s">
        <v>5889</v>
      </c>
      <c r="B11555">
        <v>11690</v>
      </c>
      <c r="C11555" t="s">
        <v>11754</v>
      </c>
      <c r="D11555" t="s">
        <v>5694</v>
      </c>
      <c r="E11555" s="285">
        <v>232.82</v>
      </c>
      <c r="F11555" s="284"/>
      <c r="G11555" s="284">
        <f t="shared" si="180"/>
        <v>232.82</v>
      </c>
    </row>
    <row r="11556" spans="1:7" x14ac:dyDescent="0.25">
      <c r="A11556" s="261" t="s">
        <v>5889</v>
      </c>
      <c r="B11556">
        <v>20234</v>
      </c>
      <c r="C11556" t="s">
        <v>11755</v>
      </c>
      <c r="D11556" t="s">
        <v>5694</v>
      </c>
      <c r="E11556" s="285">
        <v>294.64</v>
      </c>
      <c r="F11556" s="284"/>
      <c r="G11556" s="284">
        <f t="shared" si="180"/>
        <v>294.64</v>
      </c>
    </row>
    <row r="11557" spans="1:7" x14ac:dyDescent="0.25">
      <c r="A11557" s="261" t="s">
        <v>5889</v>
      </c>
      <c r="B11557">
        <v>4763</v>
      </c>
      <c r="C11557" t="s">
        <v>11756</v>
      </c>
      <c r="D11557" t="s">
        <v>5699</v>
      </c>
      <c r="E11557" s="285">
        <v>17.829999999999998</v>
      </c>
      <c r="F11557" s="284"/>
      <c r="G11557" s="284">
        <f t="shared" si="180"/>
        <v>17.829999999999998</v>
      </c>
    </row>
    <row r="11558" spans="1:7" x14ac:dyDescent="0.25">
      <c r="A11558" s="261" t="s">
        <v>5889</v>
      </c>
      <c r="B11558">
        <v>41070</v>
      </c>
      <c r="C11558" t="s">
        <v>11757</v>
      </c>
      <c r="D11558" t="s">
        <v>5700</v>
      </c>
      <c r="E11558" s="285">
        <v>3126.98</v>
      </c>
      <c r="F11558" s="284"/>
      <c r="G11558" s="284">
        <f t="shared" si="180"/>
        <v>3126.98</v>
      </c>
    </row>
    <row r="11559" spans="1:7" x14ac:dyDescent="0.25">
      <c r="A11559" s="261" t="s">
        <v>5889</v>
      </c>
      <c r="B11559">
        <v>44480</v>
      </c>
      <c r="C11559" t="s">
        <v>11758</v>
      </c>
      <c r="D11559" t="s">
        <v>5698</v>
      </c>
      <c r="E11559" s="285">
        <v>16.649999999999999</v>
      </c>
      <c r="F11559" s="284"/>
      <c r="G11559" s="284">
        <f t="shared" si="180"/>
        <v>16.649999999999999</v>
      </c>
    </row>
    <row r="11560" spans="1:7" x14ac:dyDescent="0.25">
      <c r="A11560" s="261" t="s">
        <v>5889</v>
      </c>
      <c r="B11560">
        <v>11457</v>
      </c>
      <c r="C11560" t="s">
        <v>11759</v>
      </c>
      <c r="D11560" t="s">
        <v>5694</v>
      </c>
      <c r="E11560" s="285">
        <v>49.66</v>
      </c>
      <c r="F11560" s="284"/>
      <c r="G11560" s="284">
        <f t="shared" si="180"/>
        <v>49.66</v>
      </c>
    </row>
    <row r="11561" spans="1:7" x14ac:dyDescent="0.25">
      <c r="A11561" s="261" t="s">
        <v>5889</v>
      </c>
      <c r="B11561">
        <v>44073</v>
      </c>
      <c r="C11561" t="s">
        <v>11760</v>
      </c>
      <c r="D11561" t="s">
        <v>5695</v>
      </c>
      <c r="E11561" s="285">
        <v>0.84</v>
      </c>
      <c r="F11561" s="284"/>
      <c r="G11561" s="284">
        <f t="shared" si="180"/>
        <v>0.84</v>
      </c>
    </row>
    <row r="11562" spans="1:7" x14ac:dyDescent="0.25">
      <c r="A11562" s="261" t="s">
        <v>5889</v>
      </c>
      <c r="B11562">
        <v>44253</v>
      </c>
      <c r="C11562" t="s">
        <v>11761</v>
      </c>
      <c r="D11562" t="s">
        <v>5694</v>
      </c>
      <c r="E11562" s="285">
        <v>270.72000000000003</v>
      </c>
      <c r="F11562" s="284"/>
      <c r="G11562" s="284">
        <f t="shared" si="180"/>
        <v>270.72000000000003</v>
      </c>
    </row>
    <row r="11563" spans="1:7" x14ac:dyDescent="0.25">
      <c r="A11563" s="261" t="s">
        <v>5889</v>
      </c>
      <c r="B11563">
        <v>21121</v>
      </c>
      <c r="C11563" t="s">
        <v>11762</v>
      </c>
      <c r="D11563" t="s">
        <v>5694</v>
      </c>
      <c r="E11563" s="285">
        <v>3.88</v>
      </c>
      <c r="F11563" s="284"/>
      <c r="G11563" s="284">
        <f t="shared" si="180"/>
        <v>3.88</v>
      </c>
    </row>
    <row r="11564" spans="1:7" x14ac:dyDescent="0.25">
      <c r="A11564" s="261" t="s">
        <v>5889</v>
      </c>
      <c r="B11564">
        <v>38010</v>
      </c>
      <c r="C11564" t="s">
        <v>11763</v>
      </c>
      <c r="D11564" t="s">
        <v>5694</v>
      </c>
      <c r="E11564" s="285">
        <v>4.83</v>
      </c>
      <c r="F11564" s="284"/>
      <c r="G11564" s="284">
        <f t="shared" si="180"/>
        <v>4.83</v>
      </c>
    </row>
    <row r="11565" spans="1:7" x14ac:dyDescent="0.25">
      <c r="A11565" s="261" t="s">
        <v>5889</v>
      </c>
      <c r="B11565">
        <v>38011</v>
      </c>
      <c r="C11565" t="s">
        <v>11764</v>
      </c>
      <c r="D11565" t="s">
        <v>5694</v>
      </c>
      <c r="E11565" s="285">
        <v>9.69</v>
      </c>
      <c r="F11565" s="284"/>
      <c r="G11565" s="284">
        <f t="shared" si="180"/>
        <v>9.69</v>
      </c>
    </row>
    <row r="11566" spans="1:7" x14ac:dyDescent="0.25">
      <c r="A11566" s="261" t="s">
        <v>5889</v>
      </c>
      <c r="B11566">
        <v>38012</v>
      </c>
      <c r="C11566" t="s">
        <v>11765</v>
      </c>
      <c r="D11566" t="s">
        <v>5694</v>
      </c>
      <c r="E11566" s="285">
        <v>36.950000000000003</v>
      </c>
      <c r="F11566" s="284"/>
      <c r="G11566" s="284">
        <f t="shared" si="180"/>
        <v>36.950000000000003</v>
      </c>
    </row>
    <row r="11567" spans="1:7" x14ac:dyDescent="0.25">
      <c r="A11567" s="261" t="s">
        <v>5889</v>
      </c>
      <c r="B11567">
        <v>38013</v>
      </c>
      <c r="C11567" t="s">
        <v>11766</v>
      </c>
      <c r="D11567" t="s">
        <v>5694</v>
      </c>
      <c r="E11567" s="285">
        <v>47.47</v>
      </c>
      <c r="F11567" s="284"/>
      <c r="G11567" s="284">
        <f t="shared" si="180"/>
        <v>47.47</v>
      </c>
    </row>
    <row r="11568" spans="1:7" x14ac:dyDescent="0.25">
      <c r="A11568" s="261" t="s">
        <v>5889</v>
      </c>
      <c r="B11568">
        <v>38014</v>
      </c>
      <c r="C11568" t="s">
        <v>11767</v>
      </c>
      <c r="D11568" t="s">
        <v>5694</v>
      </c>
      <c r="E11568" s="285">
        <v>79.28</v>
      </c>
      <c r="F11568" s="284"/>
      <c r="G11568" s="284">
        <f t="shared" si="180"/>
        <v>79.28</v>
      </c>
    </row>
    <row r="11569" spans="1:7" x14ac:dyDescent="0.25">
      <c r="A11569" s="261" t="s">
        <v>5889</v>
      </c>
      <c r="B11569">
        <v>38015</v>
      </c>
      <c r="C11569" t="s">
        <v>11768</v>
      </c>
      <c r="D11569" t="s">
        <v>5694</v>
      </c>
      <c r="E11569" s="285">
        <v>186.39</v>
      </c>
      <c r="F11569" s="284"/>
      <c r="G11569" s="284">
        <f t="shared" si="180"/>
        <v>186.39</v>
      </c>
    </row>
    <row r="11570" spans="1:7" x14ac:dyDescent="0.25">
      <c r="A11570" s="261" t="s">
        <v>5889</v>
      </c>
      <c r="B11570">
        <v>38016</v>
      </c>
      <c r="C11570" t="s">
        <v>11769</v>
      </c>
      <c r="D11570" t="s">
        <v>5694</v>
      </c>
      <c r="E11570" s="285">
        <v>216.75</v>
      </c>
      <c r="F11570" s="284"/>
      <c r="G11570" s="284">
        <f t="shared" si="180"/>
        <v>216.75</v>
      </c>
    </row>
    <row r="11571" spans="1:7" x14ac:dyDescent="0.25">
      <c r="A11571" s="261" t="s">
        <v>5889</v>
      </c>
      <c r="B11571">
        <v>12741</v>
      </c>
      <c r="C11571" t="s">
        <v>11770</v>
      </c>
      <c r="D11571" t="s">
        <v>5694</v>
      </c>
      <c r="E11571" s="285">
        <v>1315.65</v>
      </c>
      <c r="F11571" s="284"/>
      <c r="G11571" s="284">
        <f t="shared" si="180"/>
        <v>1315.65</v>
      </c>
    </row>
    <row r="11572" spans="1:7" x14ac:dyDescent="0.25">
      <c r="A11572" s="261" t="s">
        <v>5889</v>
      </c>
      <c r="B11572">
        <v>12733</v>
      </c>
      <c r="C11572" t="s">
        <v>11771</v>
      </c>
      <c r="D11572" t="s">
        <v>5694</v>
      </c>
      <c r="E11572" s="285">
        <v>6.62</v>
      </c>
      <c r="F11572" s="284"/>
      <c r="G11572" s="284">
        <f t="shared" si="180"/>
        <v>6.62</v>
      </c>
    </row>
    <row r="11573" spans="1:7" x14ac:dyDescent="0.25">
      <c r="A11573" s="261" t="s">
        <v>5889</v>
      </c>
      <c r="B11573">
        <v>12734</v>
      </c>
      <c r="C11573" t="s">
        <v>11772</v>
      </c>
      <c r="D11573" t="s">
        <v>5694</v>
      </c>
      <c r="E11573" s="285">
        <v>14.11</v>
      </c>
      <c r="F11573" s="284"/>
      <c r="G11573" s="284">
        <f t="shared" si="180"/>
        <v>14.11</v>
      </c>
    </row>
    <row r="11574" spans="1:7" x14ac:dyDescent="0.25">
      <c r="A11574" s="261" t="s">
        <v>5889</v>
      </c>
      <c r="B11574">
        <v>12735</v>
      </c>
      <c r="C11574" t="s">
        <v>11773</v>
      </c>
      <c r="D11574" t="s">
        <v>5694</v>
      </c>
      <c r="E11574" s="285">
        <v>23.21</v>
      </c>
      <c r="F11574" s="284"/>
      <c r="G11574" s="284">
        <f t="shared" si="180"/>
        <v>23.21</v>
      </c>
    </row>
    <row r="11575" spans="1:7" x14ac:dyDescent="0.25">
      <c r="A11575" s="261" t="s">
        <v>5889</v>
      </c>
      <c r="B11575">
        <v>12736</v>
      </c>
      <c r="C11575" t="s">
        <v>11774</v>
      </c>
      <c r="D11575" t="s">
        <v>5694</v>
      </c>
      <c r="E11575" s="285">
        <v>53.06</v>
      </c>
      <c r="F11575" s="284"/>
      <c r="G11575" s="284">
        <f t="shared" si="180"/>
        <v>53.06</v>
      </c>
    </row>
    <row r="11576" spans="1:7" x14ac:dyDescent="0.25">
      <c r="A11576" s="261" t="s">
        <v>5889</v>
      </c>
      <c r="B11576">
        <v>12737</v>
      </c>
      <c r="C11576" t="s">
        <v>11775</v>
      </c>
      <c r="D11576" t="s">
        <v>5694</v>
      </c>
      <c r="E11576" s="285">
        <v>68.36</v>
      </c>
      <c r="F11576" s="284"/>
      <c r="G11576" s="284">
        <f t="shared" si="180"/>
        <v>68.36</v>
      </c>
    </row>
    <row r="11577" spans="1:7" x14ac:dyDescent="0.25">
      <c r="A11577" s="261" t="s">
        <v>5889</v>
      </c>
      <c r="B11577">
        <v>12738</v>
      </c>
      <c r="C11577" t="s">
        <v>11776</v>
      </c>
      <c r="D11577" t="s">
        <v>5694</v>
      </c>
      <c r="E11577" s="285">
        <v>135.11000000000001</v>
      </c>
      <c r="F11577" s="284"/>
      <c r="G11577" s="284">
        <f t="shared" si="180"/>
        <v>135.11000000000001</v>
      </c>
    </row>
    <row r="11578" spans="1:7" x14ac:dyDescent="0.25">
      <c r="A11578" s="261" t="s">
        <v>5889</v>
      </c>
      <c r="B11578">
        <v>12739</v>
      </c>
      <c r="C11578" t="s">
        <v>11777</v>
      </c>
      <c r="D11578" t="s">
        <v>5694</v>
      </c>
      <c r="E11578" s="285">
        <v>384.6</v>
      </c>
      <c r="F11578" s="284"/>
      <c r="G11578" s="284">
        <f t="shared" si="180"/>
        <v>384.6</v>
      </c>
    </row>
    <row r="11579" spans="1:7" x14ac:dyDescent="0.25">
      <c r="A11579" s="261" t="s">
        <v>5889</v>
      </c>
      <c r="B11579">
        <v>12740</v>
      </c>
      <c r="C11579" t="s">
        <v>11778</v>
      </c>
      <c r="D11579" t="s">
        <v>5694</v>
      </c>
      <c r="E11579" s="285">
        <v>601.73</v>
      </c>
      <c r="F11579" s="284"/>
      <c r="G11579" s="284">
        <f t="shared" si="180"/>
        <v>601.73</v>
      </c>
    </row>
    <row r="11580" spans="1:7" x14ac:dyDescent="0.25">
      <c r="A11580" s="261" t="s">
        <v>5889</v>
      </c>
      <c r="B11580">
        <v>6297</v>
      </c>
      <c r="C11580" t="s">
        <v>11779</v>
      </c>
      <c r="D11580" t="s">
        <v>5694</v>
      </c>
      <c r="E11580" s="285">
        <v>38.630000000000003</v>
      </c>
      <c r="F11580" s="284"/>
      <c r="G11580" s="284">
        <f t="shared" si="180"/>
        <v>38.630000000000003</v>
      </c>
    </row>
    <row r="11581" spans="1:7" x14ac:dyDescent="0.25">
      <c r="A11581" s="261" t="s">
        <v>5889</v>
      </c>
      <c r="B11581">
        <v>6296</v>
      </c>
      <c r="C11581" t="s">
        <v>11780</v>
      </c>
      <c r="D11581" t="s">
        <v>5694</v>
      </c>
      <c r="E11581" s="285">
        <v>30.49</v>
      </c>
      <c r="F11581" s="284"/>
      <c r="G11581" s="284">
        <f t="shared" si="180"/>
        <v>30.49</v>
      </c>
    </row>
    <row r="11582" spans="1:7" x14ac:dyDescent="0.25">
      <c r="A11582" s="261" t="s">
        <v>5889</v>
      </c>
      <c r="B11582">
        <v>6294</v>
      </c>
      <c r="C11582" t="s">
        <v>11781</v>
      </c>
      <c r="D11582" t="s">
        <v>5694</v>
      </c>
      <c r="E11582" s="285">
        <v>8.69</v>
      </c>
      <c r="F11582" s="284"/>
      <c r="G11582" s="284">
        <f t="shared" si="180"/>
        <v>8.69</v>
      </c>
    </row>
    <row r="11583" spans="1:7" x14ac:dyDescent="0.25">
      <c r="A11583" s="261" t="s">
        <v>5889</v>
      </c>
      <c r="B11583">
        <v>6323</v>
      </c>
      <c r="C11583" t="s">
        <v>11782</v>
      </c>
      <c r="D11583" t="s">
        <v>5694</v>
      </c>
      <c r="E11583" s="285">
        <v>19.920000000000002</v>
      </c>
      <c r="F11583" s="284"/>
      <c r="G11583" s="284">
        <f t="shared" si="180"/>
        <v>19.920000000000002</v>
      </c>
    </row>
    <row r="11584" spans="1:7" x14ac:dyDescent="0.25">
      <c r="A11584" s="261" t="s">
        <v>5889</v>
      </c>
      <c r="B11584">
        <v>6299</v>
      </c>
      <c r="C11584" t="s">
        <v>11783</v>
      </c>
      <c r="D11584" t="s">
        <v>5694</v>
      </c>
      <c r="E11584" s="285">
        <v>116.19</v>
      </c>
      <c r="F11584" s="284"/>
      <c r="G11584" s="284">
        <f t="shared" si="180"/>
        <v>116.19</v>
      </c>
    </row>
    <row r="11585" spans="1:7" x14ac:dyDescent="0.25">
      <c r="A11585" s="261" t="s">
        <v>5889</v>
      </c>
      <c r="B11585">
        <v>6298</v>
      </c>
      <c r="C11585" t="s">
        <v>11784</v>
      </c>
      <c r="D11585" t="s">
        <v>5694</v>
      </c>
      <c r="E11585" s="285">
        <v>61.19</v>
      </c>
      <c r="F11585" s="284"/>
      <c r="G11585" s="284">
        <f t="shared" si="180"/>
        <v>61.19</v>
      </c>
    </row>
    <row r="11586" spans="1:7" x14ac:dyDescent="0.25">
      <c r="A11586" s="261" t="s">
        <v>5889</v>
      </c>
      <c r="B11586">
        <v>6295</v>
      </c>
      <c r="C11586" t="s">
        <v>11785</v>
      </c>
      <c r="D11586" t="s">
        <v>5694</v>
      </c>
      <c r="E11586" s="285">
        <v>12.38</v>
      </c>
      <c r="F11586" s="284"/>
      <c r="G11586" s="284">
        <f t="shared" si="180"/>
        <v>12.38</v>
      </c>
    </row>
    <row r="11587" spans="1:7" x14ac:dyDescent="0.25">
      <c r="A11587" s="261" t="s">
        <v>5889</v>
      </c>
      <c r="B11587">
        <v>6322</v>
      </c>
      <c r="C11587" t="s">
        <v>11786</v>
      </c>
      <c r="D11587" t="s">
        <v>5694</v>
      </c>
      <c r="E11587" s="285">
        <v>155.63</v>
      </c>
      <c r="F11587" s="284"/>
      <c r="G11587" s="284">
        <f t="shared" ref="G11587:G11650" si="181">E11587-F11587</f>
        <v>155.63</v>
      </c>
    </row>
    <row r="11588" spans="1:7" x14ac:dyDescent="0.25">
      <c r="A11588" s="261" t="s">
        <v>5889</v>
      </c>
      <c r="B11588">
        <v>6300</v>
      </c>
      <c r="C11588" t="s">
        <v>11787</v>
      </c>
      <c r="D11588" t="s">
        <v>5694</v>
      </c>
      <c r="E11588" s="285">
        <v>286.92</v>
      </c>
      <c r="F11588" s="284"/>
      <c r="G11588" s="284">
        <f t="shared" si="181"/>
        <v>286.92</v>
      </c>
    </row>
    <row r="11589" spans="1:7" x14ac:dyDescent="0.25">
      <c r="A11589" s="261" t="s">
        <v>5889</v>
      </c>
      <c r="B11589">
        <v>6321</v>
      </c>
      <c r="C11589" t="s">
        <v>11788</v>
      </c>
      <c r="D11589" t="s">
        <v>5694</v>
      </c>
      <c r="E11589" s="285">
        <v>409.85</v>
      </c>
      <c r="F11589" s="284"/>
      <c r="G11589" s="284">
        <f t="shared" si="181"/>
        <v>409.85</v>
      </c>
    </row>
    <row r="11590" spans="1:7" x14ac:dyDescent="0.25">
      <c r="A11590" s="261" t="s">
        <v>5889</v>
      </c>
      <c r="B11590">
        <v>6301</v>
      </c>
      <c r="C11590" t="s">
        <v>11789</v>
      </c>
      <c r="D11590" t="s">
        <v>5694</v>
      </c>
      <c r="E11590" s="285">
        <v>960.64</v>
      </c>
      <c r="F11590" s="284"/>
      <c r="G11590" s="284">
        <f t="shared" si="181"/>
        <v>960.64</v>
      </c>
    </row>
    <row r="11591" spans="1:7" x14ac:dyDescent="0.25">
      <c r="A11591" s="261" t="s">
        <v>5889</v>
      </c>
      <c r="B11591">
        <v>7105</v>
      </c>
      <c r="C11591" t="s">
        <v>11790</v>
      </c>
      <c r="D11591" t="s">
        <v>5694</v>
      </c>
      <c r="E11591" s="285">
        <v>43.37</v>
      </c>
      <c r="F11591" s="284"/>
      <c r="G11591" s="284">
        <f t="shared" si="181"/>
        <v>43.37</v>
      </c>
    </row>
    <row r="11592" spans="1:7" x14ac:dyDescent="0.25">
      <c r="A11592" s="261" t="s">
        <v>5889</v>
      </c>
      <c r="B11592">
        <v>20183</v>
      </c>
      <c r="C11592" t="s">
        <v>11791</v>
      </c>
      <c r="D11592" t="s">
        <v>5694</v>
      </c>
      <c r="E11592" s="285">
        <v>53.43</v>
      </c>
      <c r="F11592" s="284"/>
      <c r="G11592" s="284">
        <f t="shared" si="181"/>
        <v>53.43</v>
      </c>
    </row>
    <row r="11593" spans="1:7" x14ac:dyDescent="0.25">
      <c r="A11593" s="261" t="s">
        <v>5889</v>
      </c>
      <c r="B11593">
        <v>38448</v>
      </c>
      <c r="C11593" t="s">
        <v>11792</v>
      </c>
      <c r="D11593" t="s">
        <v>5694</v>
      </c>
      <c r="E11593" s="285">
        <v>242.46</v>
      </c>
      <c r="F11593" s="284"/>
      <c r="G11593" s="284">
        <f t="shared" si="181"/>
        <v>242.46</v>
      </c>
    </row>
    <row r="11594" spans="1:7" x14ac:dyDescent="0.25">
      <c r="A11594" s="261" t="s">
        <v>5889</v>
      </c>
      <c r="B11594">
        <v>20182</v>
      </c>
      <c r="C11594" t="s">
        <v>11793</v>
      </c>
      <c r="D11594" t="s">
        <v>5694</v>
      </c>
      <c r="E11594" s="285">
        <v>31.07</v>
      </c>
      <c r="F11594" s="284"/>
      <c r="G11594" s="284">
        <f t="shared" si="181"/>
        <v>31.07</v>
      </c>
    </row>
    <row r="11595" spans="1:7" x14ac:dyDescent="0.25">
      <c r="A11595" s="261" t="s">
        <v>5889</v>
      </c>
      <c r="B11595">
        <v>7119</v>
      </c>
      <c r="C11595" t="s">
        <v>11794</v>
      </c>
      <c r="D11595" t="s">
        <v>5694</v>
      </c>
      <c r="E11595" s="285">
        <v>13.06</v>
      </c>
      <c r="F11595" s="284"/>
      <c r="G11595" s="284">
        <f t="shared" si="181"/>
        <v>13.06</v>
      </c>
    </row>
    <row r="11596" spans="1:7" x14ac:dyDescent="0.25">
      <c r="A11596" s="261" t="s">
        <v>5889</v>
      </c>
      <c r="B11596">
        <v>7126</v>
      </c>
      <c r="C11596" t="s">
        <v>11795</v>
      </c>
      <c r="D11596" t="s">
        <v>5694</v>
      </c>
      <c r="E11596" s="285">
        <v>26.65</v>
      </c>
      <c r="F11596" s="284"/>
      <c r="G11596" s="284">
        <f t="shared" si="181"/>
        <v>26.65</v>
      </c>
    </row>
    <row r="11597" spans="1:7" x14ac:dyDescent="0.25">
      <c r="A11597" s="261" t="s">
        <v>5889</v>
      </c>
      <c r="B11597">
        <v>7120</v>
      </c>
      <c r="C11597" t="s">
        <v>11796</v>
      </c>
      <c r="D11597" t="s">
        <v>5694</v>
      </c>
      <c r="E11597" s="285">
        <v>10.02</v>
      </c>
      <c r="F11597" s="284"/>
      <c r="G11597" s="284">
        <f t="shared" si="181"/>
        <v>10.02</v>
      </c>
    </row>
    <row r="11598" spans="1:7" x14ac:dyDescent="0.25">
      <c r="A11598" s="261" t="s">
        <v>5889</v>
      </c>
      <c r="B11598">
        <v>6319</v>
      </c>
      <c r="C11598" t="s">
        <v>11797</v>
      </c>
      <c r="D11598" t="s">
        <v>5694</v>
      </c>
      <c r="E11598" s="285">
        <v>45.39</v>
      </c>
      <c r="F11598" s="284"/>
      <c r="G11598" s="284">
        <f t="shared" si="181"/>
        <v>45.39</v>
      </c>
    </row>
    <row r="11599" spans="1:7" x14ac:dyDescent="0.25">
      <c r="A11599" s="261" t="s">
        <v>5889</v>
      </c>
      <c r="B11599">
        <v>6304</v>
      </c>
      <c r="C11599" t="s">
        <v>11798</v>
      </c>
      <c r="D11599" t="s">
        <v>5694</v>
      </c>
      <c r="E11599" s="285">
        <v>45.39</v>
      </c>
      <c r="F11599" s="284"/>
      <c r="G11599" s="284">
        <f t="shared" si="181"/>
        <v>45.39</v>
      </c>
    </row>
    <row r="11600" spans="1:7" x14ac:dyDescent="0.25">
      <c r="A11600" s="261" t="s">
        <v>5889</v>
      </c>
      <c r="B11600">
        <v>21116</v>
      </c>
      <c r="C11600" t="s">
        <v>11799</v>
      </c>
      <c r="D11600" t="s">
        <v>5694</v>
      </c>
      <c r="E11600" s="285">
        <v>34.369999999999997</v>
      </c>
      <c r="F11600" s="284"/>
      <c r="G11600" s="284">
        <f t="shared" si="181"/>
        <v>34.369999999999997</v>
      </c>
    </row>
    <row r="11601" spans="1:7" x14ac:dyDescent="0.25">
      <c r="A11601" s="261" t="s">
        <v>5889</v>
      </c>
      <c r="B11601">
        <v>6320</v>
      </c>
      <c r="C11601" t="s">
        <v>11800</v>
      </c>
      <c r="D11601" t="s">
        <v>5694</v>
      </c>
      <c r="E11601" s="285">
        <v>23.37</v>
      </c>
      <c r="F11601" s="284"/>
      <c r="G11601" s="284">
        <f t="shared" si="181"/>
        <v>23.37</v>
      </c>
    </row>
    <row r="11602" spans="1:7" x14ac:dyDescent="0.25">
      <c r="A11602" s="261" t="s">
        <v>5889</v>
      </c>
      <c r="B11602">
        <v>6303</v>
      </c>
      <c r="C11602" t="s">
        <v>11801</v>
      </c>
      <c r="D11602" t="s">
        <v>5694</v>
      </c>
      <c r="E11602" s="285">
        <v>23.37</v>
      </c>
      <c r="F11602" s="284"/>
      <c r="G11602" s="284">
        <f t="shared" si="181"/>
        <v>23.37</v>
      </c>
    </row>
    <row r="11603" spans="1:7" x14ac:dyDescent="0.25">
      <c r="A11603" s="261" t="s">
        <v>5889</v>
      </c>
      <c r="B11603">
        <v>6308</v>
      </c>
      <c r="C11603" t="s">
        <v>11802</v>
      </c>
      <c r="D11603" t="s">
        <v>5694</v>
      </c>
      <c r="E11603" s="285">
        <v>125.59</v>
      </c>
      <c r="F11603" s="284"/>
      <c r="G11603" s="284">
        <f t="shared" si="181"/>
        <v>125.59</v>
      </c>
    </row>
    <row r="11604" spans="1:7" x14ac:dyDescent="0.25">
      <c r="A11604" s="261" t="s">
        <v>5889</v>
      </c>
      <c r="B11604">
        <v>6317</v>
      </c>
      <c r="C11604" t="s">
        <v>11803</v>
      </c>
      <c r="D11604" t="s">
        <v>5694</v>
      </c>
      <c r="E11604" s="285">
        <v>125.59</v>
      </c>
      <c r="F11604" s="284"/>
      <c r="G11604" s="284">
        <f t="shared" si="181"/>
        <v>125.59</v>
      </c>
    </row>
    <row r="11605" spans="1:7" x14ac:dyDescent="0.25">
      <c r="A11605" s="261" t="s">
        <v>5889</v>
      </c>
      <c r="B11605">
        <v>6307</v>
      </c>
      <c r="C11605" t="s">
        <v>11804</v>
      </c>
      <c r="D11605" t="s">
        <v>5694</v>
      </c>
      <c r="E11605" s="285">
        <v>125.59</v>
      </c>
      <c r="F11605" s="284"/>
      <c r="G11605" s="284">
        <f t="shared" si="181"/>
        <v>125.59</v>
      </c>
    </row>
    <row r="11606" spans="1:7" x14ac:dyDescent="0.25">
      <c r="A11606" s="261" t="s">
        <v>5889</v>
      </c>
      <c r="B11606">
        <v>6309</v>
      </c>
      <c r="C11606" t="s">
        <v>11805</v>
      </c>
      <c r="D11606" t="s">
        <v>5694</v>
      </c>
      <c r="E11606" s="285">
        <v>129.24</v>
      </c>
      <c r="F11606" s="284"/>
      <c r="G11606" s="284">
        <f t="shared" si="181"/>
        <v>129.24</v>
      </c>
    </row>
    <row r="11607" spans="1:7" x14ac:dyDescent="0.25">
      <c r="A11607" s="261" t="s">
        <v>5889</v>
      </c>
      <c r="B11607">
        <v>6318</v>
      </c>
      <c r="C11607" t="s">
        <v>11806</v>
      </c>
      <c r="D11607" t="s">
        <v>5694</v>
      </c>
      <c r="E11607" s="285">
        <v>67.739999999999995</v>
      </c>
      <c r="F11607" s="284"/>
      <c r="G11607" s="284">
        <f t="shared" si="181"/>
        <v>67.739999999999995</v>
      </c>
    </row>
    <row r="11608" spans="1:7" x14ac:dyDescent="0.25">
      <c r="A11608" s="261" t="s">
        <v>5889</v>
      </c>
      <c r="B11608">
        <v>6306</v>
      </c>
      <c r="C11608" t="s">
        <v>11807</v>
      </c>
      <c r="D11608" t="s">
        <v>5694</v>
      </c>
      <c r="E11608" s="285">
        <v>67.739999999999995</v>
      </c>
      <c r="F11608" s="284"/>
      <c r="G11608" s="284">
        <f t="shared" si="181"/>
        <v>67.739999999999995</v>
      </c>
    </row>
    <row r="11609" spans="1:7" x14ac:dyDescent="0.25">
      <c r="A11609" s="261" t="s">
        <v>5889</v>
      </c>
      <c r="B11609">
        <v>6305</v>
      </c>
      <c r="C11609" t="s">
        <v>11808</v>
      </c>
      <c r="D11609" t="s">
        <v>5694</v>
      </c>
      <c r="E11609" s="285">
        <v>67.739999999999995</v>
      </c>
      <c r="F11609" s="284"/>
      <c r="G11609" s="284">
        <f t="shared" si="181"/>
        <v>67.739999999999995</v>
      </c>
    </row>
    <row r="11610" spans="1:7" x14ac:dyDescent="0.25">
      <c r="A11610" s="261" t="s">
        <v>5889</v>
      </c>
      <c r="B11610">
        <v>6302</v>
      </c>
      <c r="C11610" t="s">
        <v>11809</v>
      </c>
      <c r="D11610" t="s">
        <v>5694</v>
      </c>
      <c r="E11610" s="285">
        <v>14.37</v>
      </c>
      <c r="F11610" s="284"/>
      <c r="G11610" s="284">
        <f t="shared" si="181"/>
        <v>14.37</v>
      </c>
    </row>
    <row r="11611" spans="1:7" x14ac:dyDescent="0.25">
      <c r="A11611" s="261" t="s">
        <v>5889</v>
      </c>
      <c r="B11611">
        <v>6312</v>
      </c>
      <c r="C11611" t="s">
        <v>11810</v>
      </c>
      <c r="D11611" t="s">
        <v>5694</v>
      </c>
      <c r="E11611" s="285">
        <v>180.65</v>
      </c>
      <c r="F11611" s="284"/>
      <c r="G11611" s="284">
        <f t="shared" si="181"/>
        <v>180.65</v>
      </c>
    </row>
    <row r="11612" spans="1:7" x14ac:dyDescent="0.25">
      <c r="A11612" s="261" t="s">
        <v>5889</v>
      </c>
      <c r="B11612">
        <v>6311</v>
      </c>
      <c r="C11612" t="s">
        <v>11811</v>
      </c>
      <c r="D11612" t="s">
        <v>5694</v>
      </c>
      <c r="E11612" s="285">
        <v>180.65</v>
      </c>
      <c r="F11612" s="284"/>
      <c r="G11612" s="284">
        <f t="shared" si="181"/>
        <v>180.65</v>
      </c>
    </row>
    <row r="11613" spans="1:7" x14ac:dyDescent="0.25">
      <c r="A11613" s="261" t="s">
        <v>5889</v>
      </c>
      <c r="B11613">
        <v>6310</v>
      </c>
      <c r="C11613" t="s">
        <v>11812</v>
      </c>
      <c r="D11613" t="s">
        <v>5694</v>
      </c>
      <c r="E11613" s="285">
        <v>180.65</v>
      </c>
      <c r="F11613" s="284"/>
      <c r="G11613" s="284">
        <f t="shared" si="181"/>
        <v>180.65</v>
      </c>
    </row>
    <row r="11614" spans="1:7" x14ac:dyDescent="0.25">
      <c r="A11614" s="261" t="s">
        <v>5889</v>
      </c>
      <c r="B11614">
        <v>6314</v>
      </c>
      <c r="C11614" t="s">
        <v>11813</v>
      </c>
      <c r="D11614" t="s">
        <v>5694</v>
      </c>
      <c r="E11614" s="285">
        <v>180.65</v>
      </c>
      <c r="F11614" s="284"/>
      <c r="G11614" s="284">
        <f t="shared" si="181"/>
        <v>180.65</v>
      </c>
    </row>
    <row r="11615" spans="1:7" x14ac:dyDescent="0.25">
      <c r="A11615" s="261" t="s">
        <v>5889</v>
      </c>
      <c r="B11615">
        <v>6313</v>
      </c>
      <c r="C11615" t="s">
        <v>11814</v>
      </c>
      <c r="D11615" t="s">
        <v>5694</v>
      </c>
      <c r="E11615" s="285">
        <v>180.65</v>
      </c>
      <c r="F11615" s="284"/>
      <c r="G11615" s="284">
        <f t="shared" si="181"/>
        <v>180.65</v>
      </c>
    </row>
    <row r="11616" spans="1:7" x14ac:dyDescent="0.25">
      <c r="A11616" s="261" t="s">
        <v>5889</v>
      </c>
      <c r="B11616">
        <v>6315</v>
      </c>
      <c r="C11616" t="s">
        <v>11815</v>
      </c>
      <c r="D11616" t="s">
        <v>5694</v>
      </c>
      <c r="E11616" s="285">
        <v>342.05</v>
      </c>
      <c r="F11616" s="284"/>
      <c r="G11616" s="284">
        <f t="shared" si="181"/>
        <v>342.05</v>
      </c>
    </row>
    <row r="11617" spans="1:7" x14ac:dyDescent="0.25">
      <c r="A11617" s="261" t="s">
        <v>5889</v>
      </c>
      <c r="B11617">
        <v>6316</v>
      </c>
      <c r="C11617" t="s">
        <v>11816</v>
      </c>
      <c r="D11617" t="s">
        <v>5694</v>
      </c>
      <c r="E11617" s="285">
        <v>342.05</v>
      </c>
      <c r="F11617" s="284"/>
      <c r="G11617" s="284">
        <f t="shared" si="181"/>
        <v>342.05</v>
      </c>
    </row>
    <row r="11618" spans="1:7" x14ac:dyDescent="0.25">
      <c r="A11618" s="261" t="s">
        <v>5889</v>
      </c>
      <c r="B11618">
        <v>39324</v>
      </c>
      <c r="C11618" t="s">
        <v>11817</v>
      </c>
      <c r="D11618" t="s">
        <v>5694</v>
      </c>
      <c r="E11618" s="285">
        <v>5.05</v>
      </c>
      <c r="F11618" s="284"/>
      <c r="G11618" s="284">
        <f t="shared" si="181"/>
        <v>5.05</v>
      </c>
    </row>
    <row r="11619" spans="1:7" x14ac:dyDescent="0.25">
      <c r="A11619" s="261" t="s">
        <v>5889</v>
      </c>
      <c r="B11619">
        <v>39325</v>
      </c>
      <c r="C11619" t="s">
        <v>11818</v>
      </c>
      <c r="D11619" t="s">
        <v>5694</v>
      </c>
      <c r="E11619" s="285">
        <v>7.61</v>
      </c>
      <c r="F11619" s="284"/>
      <c r="G11619" s="284">
        <f t="shared" si="181"/>
        <v>7.61</v>
      </c>
    </row>
    <row r="11620" spans="1:7" x14ac:dyDescent="0.25">
      <c r="A11620" s="261" t="s">
        <v>5889</v>
      </c>
      <c r="B11620">
        <v>39326</v>
      </c>
      <c r="C11620" t="s">
        <v>11819</v>
      </c>
      <c r="D11620" t="s">
        <v>5694</v>
      </c>
      <c r="E11620" s="285">
        <v>27.33</v>
      </c>
      <c r="F11620" s="284"/>
      <c r="G11620" s="284">
        <f t="shared" si="181"/>
        <v>27.33</v>
      </c>
    </row>
    <row r="11621" spans="1:7" x14ac:dyDescent="0.25">
      <c r="A11621" s="261" t="s">
        <v>5889</v>
      </c>
      <c r="B11621">
        <v>39327</v>
      </c>
      <c r="C11621" t="s">
        <v>11820</v>
      </c>
      <c r="D11621" t="s">
        <v>5694</v>
      </c>
      <c r="E11621" s="285">
        <v>41.23</v>
      </c>
      <c r="F11621" s="284"/>
      <c r="G11621" s="284">
        <f t="shared" si="181"/>
        <v>41.23</v>
      </c>
    </row>
    <row r="11622" spans="1:7" x14ac:dyDescent="0.25">
      <c r="A11622" s="261" t="s">
        <v>5889</v>
      </c>
      <c r="B11622">
        <v>11378</v>
      </c>
      <c r="C11622" t="s">
        <v>11821</v>
      </c>
      <c r="D11622" t="s">
        <v>5694</v>
      </c>
      <c r="E11622" s="285">
        <v>75.33</v>
      </c>
      <c r="F11622" s="284"/>
      <c r="G11622" s="284">
        <f t="shared" si="181"/>
        <v>75.33</v>
      </c>
    </row>
    <row r="11623" spans="1:7" x14ac:dyDescent="0.25">
      <c r="A11623" s="261" t="s">
        <v>5889</v>
      </c>
      <c r="B11623">
        <v>11379</v>
      </c>
      <c r="C11623" t="s">
        <v>11822</v>
      </c>
      <c r="D11623" t="s">
        <v>5694</v>
      </c>
      <c r="E11623" s="285">
        <v>63.65</v>
      </c>
      <c r="F11623" s="284"/>
      <c r="G11623" s="284">
        <f t="shared" si="181"/>
        <v>63.65</v>
      </c>
    </row>
    <row r="11624" spans="1:7" x14ac:dyDescent="0.25">
      <c r="A11624" s="261" t="s">
        <v>5889</v>
      </c>
      <c r="B11624">
        <v>11493</v>
      </c>
      <c r="C11624" t="s">
        <v>11823</v>
      </c>
      <c r="D11624" t="s">
        <v>5694</v>
      </c>
      <c r="E11624" s="285">
        <v>36.71</v>
      </c>
      <c r="F11624" s="284"/>
      <c r="G11624" s="284">
        <f t="shared" si="181"/>
        <v>36.71</v>
      </c>
    </row>
    <row r="11625" spans="1:7" x14ac:dyDescent="0.25">
      <c r="A11625" s="261" t="s">
        <v>5889</v>
      </c>
      <c r="B11625">
        <v>7106</v>
      </c>
      <c r="C11625" t="s">
        <v>11824</v>
      </c>
      <c r="D11625" t="s">
        <v>5694</v>
      </c>
      <c r="E11625" s="285">
        <v>164.91</v>
      </c>
      <c r="F11625" s="284"/>
      <c r="G11625" s="284">
        <f t="shared" si="181"/>
        <v>164.91</v>
      </c>
    </row>
    <row r="11626" spans="1:7" x14ac:dyDescent="0.25">
      <c r="A11626" s="261" t="s">
        <v>5889</v>
      </c>
      <c r="B11626">
        <v>7104</v>
      </c>
      <c r="C11626" t="s">
        <v>11825</v>
      </c>
      <c r="D11626" t="s">
        <v>5694</v>
      </c>
      <c r="E11626" s="285">
        <v>4.4400000000000004</v>
      </c>
      <c r="F11626" s="284"/>
      <c r="G11626" s="284">
        <f t="shared" si="181"/>
        <v>4.4400000000000004</v>
      </c>
    </row>
    <row r="11627" spans="1:7" x14ac:dyDescent="0.25">
      <c r="A11627" s="261" t="s">
        <v>5889</v>
      </c>
      <c r="B11627">
        <v>7136</v>
      </c>
      <c r="C11627" t="s">
        <v>11826</v>
      </c>
      <c r="D11627" t="s">
        <v>5694</v>
      </c>
      <c r="E11627" s="285">
        <v>7.74</v>
      </c>
      <c r="F11627" s="284"/>
      <c r="G11627" s="284">
        <f t="shared" si="181"/>
        <v>7.74</v>
      </c>
    </row>
    <row r="11628" spans="1:7" x14ac:dyDescent="0.25">
      <c r="A11628" s="261" t="s">
        <v>5889</v>
      </c>
      <c r="B11628">
        <v>7128</v>
      </c>
      <c r="C11628" t="s">
        <v>11827</v>
      </c>
      <c r="D11628" t="s">
        <v>5694</v>
      </c>
      <c r="E11628" s="285">
        <v>10.039999999999999</v>
      </c>
      <c r="F11628" s="284"/>
      <c r="G11628" s="284">
        <f t="shared" si="181"/>
        <v>10.039999999999999</v>
      </c>
    </row>
    <row r="11629" spans="1:7" x14ac:dyDescent="0.25">
      <c r="A11629" s="261" t="s">
        <v>5889</v>
      </c>
      <c r="B11629">
        <v>7108</v>
      </c>
      <c r="C11629" t="s">
        <v>11828</v>
      </c>
      <c r="D11629" t="s">
        <v>5694</v>
      </c>
      <c r="E11629" s="285">
        <v>10.02</v>
      </c>
      <c r="F11629" s="284"/>
      <c r="G11629" s="284">
        <f t="shared" si="181"/>
        <v>10.02</v>
      </c>
    </row>
    <row r="11630" spans="1:7" x14ac:dyDescent="0.25">
      <c r="A11630" s="261" t="s">
        <v>5889</v>
      </c>
      <c r="B11630">
        <v>7129</v>
      </c>
      <c r="C11630" t="s">
        <v>11829</v>
      </c>
      <c r="D11630" t="s">
        <v>5694</v>
      </c>
      <c r="E11630" s="285">
        <v>11.79</v>
      </c>
      <c r="F11630" s="284"/>
      <c r="G11630" s="284">
        <f t="shared" si="181"/>
        <v>11.79</v>
      </c>
    </row>
    <row r="11631" spans="1:7" x14ac:dyDescent="0.25">
      <c r="A11631" s="261" t="s">
        <v>5889</v>
      </c>
      <c r="B11631">
        <v>7130</v>
      </c>
      <c r="C11631" t="s">
        <v>11830</v>
      </c>
      <c r="D11631" t="s">
        <v>5694</v>
      </c>
      <c r="E11631" s="285">
        <v>17.13</v>
      </c>
      <c r="F11631" s="284"/>
      <c r="G11631" s="284">
        <f t="shared" si="181"/>
        <v>17.13</v>
      </c>
    </row>
    <row r="11632" spans="1:7" x14ac:dyDescent="0.25">
      <c r="A11632" s="261" t="s">
        <v>5889</v>
      </c>
      <c r="B11632">
        <v>7131</v>
      </c>
      <c r="C11632" t="s">
        <v>11831</v>
      </c>
      <c r="D11632" t="s">
        <v>5694</v>
      </c>
      <c r="E11632" s="285">
        <v>20.95</v>
      </c>
      <c r="F11632" s="284"/>
      <c r="G11632" s="284">
        <f t="shared" si="181"/>
        <v>20.95</v>
      </c>
    </row>
    <row r="11633" spans="1:7" x14ac:dyDescent="0.25">
      <c r="A11633" s="261" t="s">
        <v>5889</v>
      </c>
      <c r="B11633">
        <v>7132</v>
      </c>
      <c r="C11633" t="s">
        <v>11832</v>
      </c>
      <c r="D11633" t="s">
        <v>5694</v>
      </c>
      <c r="E11633" s="285">
        <v>49.33</v>
      </c>
      <c r="F11633" s="284"/>
      <c r="G11633" s="284">
        <f t="shared" si="181"/>
        <v>49.33</v>
      </c>
    </row>
    <row r="11634" spans="1:7" x14ac:dyDescent="0.25">
      <c r="A11634" s="261" t="s">
        <v>5889</v>
      </c>
      <c r="B11634">
        <v>7133</v>
      </c>
      <c r="C11634" t="s">
        <v>11833</v>
      </c>
      <c r="D11634" t="s">
        <v>5694</v>
      </c>
      <c r="E11634" s="285">
        <v>113.99</v>
      </c>
      <c r="F11634" s="284"/>
      <c r="G11634" s="284">
        <f t="shared" si="181"/>
        <v>113.99</v>
      </c>
    </row>
    <row r="11635" spans="1:7" x14ac:dyDescent="0.25">
      <c r="A11635" s="261" t="s">
        <v>5889</v>
      </c>
      <c r="B11635">
        <v>37420</v>
      </c>
      <c r="C11635" t="s">
        <v>11834</v>
      </c>
      <c r="D11635" t="s">
        <v>5694</v>
      </c>
      <c r="E11635" s="285">
        <v>59.92</v>
      </c>
      <c r="F11635" s="284"/>
      <c r="G11635" s="284">
        <f t="shared" si="181"/>
        <v>59.92</v>
      </c>
    </row>
    <row r="11636" spans="1:7" x14ac:dyDescent="0.25">
      <c r="A11636" s="261" t="s">
        <v>5889</v>
      </c>
      <c r="B11636">
        <v>37421</v>
      </c>
      <c r="C11636" t="s">
        <v>11835</v>
      </c>
      <c r="D11636" t="s">
        <v>5694</v>
      </c>
      <c r="E11636" s="285">
        <v>81.900000000000006</v>
      </c>
      <c r="F11636" s="284"/>
      <c r="G11636" s="284">
        <f t="shared" si="181"/>
        <v>81.900000000000006</v>
      </c>
    </row>
    <row r="11637" spans="1:7" x14ac:dyDescent="0.25">
      <c r="A11637" s="261" t="s">
        <v>5889</v>
      </c>
      <c r="B11637">
        <v>37422</v>
      </c>
      <c r="C11637" t="s">
        <v>11836</v>
      </c>
      <c r="D11637" t="s">
        <v>5694</v>
      </c>
      <c r="E11637" s="285">
        <v>76.66</v>
      </c>
      <c r="F11637" s="284"/>
      <c r="G11637" s="284">
        <f t="shared" si="181"/>
        <v>76.66</v>
      </c>
    </row>
    <row r="11638" spans="1:7" x14ac:dyDescent="0.25">
      <c r="A11638" s="261" t="s">
        <v>5889</v>
      </c>
      <c r="B11638">
        <v>37443</v>
      </c>
      <c r="C11638" t="s">
        <v>11837</v>
      </c>
      <c r="D11638" t="s">
        <v>5694</v>
      </c>
      <c r="E11638" s="285">
        <v>188.83</v>
      </c>
      <c r="F11638" s="284"/>
      <c r="G11638" s="284">
        <f t="shared" si="181"/>
        <v>188.83</v>
      </c>
    </row>
    <row r="11639" spans="1:7" x14ac:dyDescent="0.25">
      <c r="A11639" s="261" t="s">
        <v>5889</v>
      </c>
      <c r="B11639">
        <v>37444</v>
      </c>
      <c r="C11639" t="s">
        <v>11838</v>
      </c>
      <c r="D11639" t="s">
        <v>5694</v>
      </c>
      <c r="E11639" s="285">
        <v>192.03</v>
      </c>
      <c r="F11639" s="284"/>
      <c r="G11639" s="284">
        <f t="shared" si="181"/>
        <v>192.03</v>
      </c>
    </row>
    <row r="11640" spans="1:7" x14ac:dyDescent="0.25">
      <c r="A11640" s="261" t="s">
        <v>5889</v>
      </c>
      <c r="B11640">
        <v>37445</v>
      </c>
      <c r="C11640" t="s">
        <v>11839</v>
      </c>
      <c r="D11640" t="s">
        <v>5694</v>
      </c>
      <c r="E11640" s="285">
        <v>291.07</v>
      </c>
      <c r="F11640" s="284"/>
      <c r="G11640" s="284">
        <f t="shared" si="181"/>
        <v>291.07</v>
      </c>
    </row>
    <row r="11641" spans="1:7" x14ac:dyDescent="0.25">
      <c r="A11641" s="261" t="s">
        <v>5889</v>
      </c>
      <c r="B11641">
        <v>37446</v>
      </c>
      <c r="C11641" t="s">
        <v>11840</v>
      </c>
      <c r="D11641" t="s">
        <v>5694</v>
      </c>
      <c r="E11641" s="285">
        <v>317.31</v>
      </c>
      <c r="F11641" s="284"/>
      <c r="G11641" s="284">
        <f t="shared" si="181"/>
        <v>317.31</v>
      </c>
    </row>
    <row r="11642" spans="1:7" x14ac:dyDescent="0.25">
      <c r="A11642" s="261" t="s">
        <v>5889</v>
      </c>
      <c r="B11642">
        <v>37447</v>
      </c>
      <c r="C11642" t="s">
        <v>11841</v>
      </c>
      <c r="D11642" t="s">
        <v>5694</v>
      </c>
      <c r="E11642" s="285">
        <v>322.27999999999997</v>
      </c>
      <c r="F11642" s="284"/>
      <c r="G11642" s="284">
        <f t="shared" si="181"/>
        <v>322.27999999999997</v>
      </c>
    </row>
    <row r="11643" spans="1:7" x14ac:dyDescent="0.25">
      <c r="A11643" s="261" t="s">
        <v>5889</v>
      </c>
      <c r="B11643">
        <v>37448</v>
      </c>
      <c r="C11643" t="s">
        <v>11842</v>
      </c>
      <c r="D11643" t="s">
        <v>5694</v>
      </c>
      <c r="E11643" s="285">
        <v>442.06</v>
      </c>
      <c r="F11643" s="284"/>
      <c r="G11643" s="284">
        <f t="shared" si="181"/>
        <v>442.06</v>
      </c>
    </row>
    <row r="11644" spans="1:7" x14ac:dyDescent="0.25">
      <c r="A11644" s="261" t="s">
        <v>5889</v>
      </c>
      <c r="B11644">
        <v>37440</v>
      </c>
      <c r="C11644" t="s">
        <v>11843</v>
      </c>
      <c r="D11644" t="s">
        <v>5694</v>
      </c>
      <c r="E11644" s="285">
        <v>149.88</v>
      </c>
      <c r="F11644" s="284"/>
      <c r="G11644" s="284">
        <f t="shared" si="181"/>
        <v>149.88</v>
      </c>
    </row>
    <row r="11645" spans="1:7" x14ac:dyDescent="0.25">
      <c r="A11645" s="261" t="s">
        <v>5889</v>
      </c>
      <c r="B11645">
        <v>37441</v>
      </c>
      <c r="C11645" t="s">
        <v>11844</v>
      </c>
      <c r="D11645" t="s">
        <v>5694</v>
      </c>
      <c r="E11645" s="285">
        <v>149.88</v>
      </c>
      <c r="F11645" s="284"/>
      <c r="G11645" s="284">
        <f t="shared" si="181"/>
        <v>149.88</v>
      </c>
    </row>
    <row r="11646" spans="1:7" x14ac:dyDescent="0.25">
      <c r="A11646" s="261" t="s">
        <v>5889</v>
      </c>
      <c r="B11646">
        <v>37442</v>
      </c>
      <c r="C11646" t="s">
        <v>11845</v>
      </c>
      <c r="D11646" t="s">
        <v>5694</v>
      </c>
      <c r="E11646" s="285">
        <v>180.52</v>
      </c>
      <c r="F11646" s="284"/>
      <c r="G11646" s="284">
        <f t="shared" si="181"/>
        <v>180.52</v>
      </c>
    </row>
    <row r="11647" spans="1:7" x14ac:dyDescent="0.25">
      <c r="A11647" s="261" t="s">
        <v>5889</v>
      </c>
      <c r="B11647">
        <v>38017</v>
      </c>
      <c r="C11647" t="s">
        <v>11846</v>
      </c>
      <c r="D11647" t="s">
        <v>5694</v>
      </c>
      <c r="E11647" s="285">
        <v>10.33</v>
      </c>
      <c r="F11647" s="284"/>
      <c r="G11647" s="284">
        <f t="shared" si="181"/>
        <v>10.33</v>
      </c>
    </row>
    <row r="11648" spans="1:7" x14ac:dyDescent="0.25">
      <c r="A11648" s="261" t="s">
        <v>5889</v>
      </c>
      <c r="B11648">
        <v>38018</v>
      </c>
      <c r="C11648" t="s">
        <v>11847</v>
      </c>
      <c r="D11648" t="s">
        <v>5694</v>
      </c>
      <c r="E11648" s="285">
        <v>11.61</v>
      </c>
      <c r="F11648" s="284"/>
      <c r="G11648" s="284">
        <f t="shared" si="181"/>
        <v>11.61</v>
      </c>
    </row>
    <row r="11649" spans="1:7" x14ac:dyDescent="0.25">
      <c r="A11649" s="261" t="s">
        <v>5889</v>
      </c>
      <c r="B11649">
        <v>39895</v>
      </c>
      <c r="C11649" t="s">
        <v>11848</v>
      </c>
      <c r="D11649" t="s">
        <v>5694</v>
      </c>
      <c r="E11649" s="285">
        <v>47.79</v>
      </c>
      <c r="F11649" s="284"/>
      <c r="G11649" s="284">
        <f t="shared" si="181"/>
        <v>47.79</v>
      </c>
    </row>
    <row r="11650" spans="1:7" x14ac:dyDescent="0.25">
      <c r="A11650" s="261" t="s">
        <v>5889</v>
      </c>
      <c r="B11650">
        <v>39896</v>
      </c>
      <c r="C11650" t="s">
        <v>11849</v>
      </c>
      <c r="D11650" t="s">
        <v>5694</v>
      </c>
      <c r="E11650" s="285">
        <v>70.05</v>
      </c>
      <c r="F11650" s="284"/>
      <c r="G11650" s="284">
        <f t="shared" si="181"/>
        <v>70.05</v>
      </c>
    </row>
    <row r="11651" spans="1:7" x14ac:dyDescent="0.25">
      <c r="A11651" s="261" t="s">
        <v>5889</v>
      </c>
      <c r="B11651">
        <v>38873</v>
      </c>
      <c r="C11651" t="s">
        <v>11850</v>
      </c>
      <c r="D11651" t="s">
        <v>5694</v>
      </c>
      <c r="E11651" s="285">
        <v>23.84</v>
      </c>
      <c r="F11651" s="284"/>
      <c r="G11651" s="284">
        <f t="shared" ref="G11651:G11714" si="182">E11651-F11651</f>
        <v>23.84</v>
      </c>
    </row>
    <row r="11652" spans="1:7" x14ac:dyDescent="0.25">
      <c r="A11652" s="261" t="s">
        <v>5889</v>
      </c>
      <c r="B11652">
        <v>38874</v>
      </c>
      <c r="C11652" t="s">
        <v>11851</v>
      </c>
      <c r="D11652" t="s">
        <v>5694</v>
      </c>
      <c r="E11652" s="285">
        <v>30.18</v>
      </c>
      <c r="F11652" s="284"/>
      <c r="G11652" s="284">
        <f t="shared" si="182"/>
        <v>30.18</v>
      </c>
    </row>
    <row r="11653" spans="1:7" x14ac:dyDescent="0.25">
      <c r="A11653" s="261" t="s">
        <v>5889</v>
      </c>
      <c r="B11653">
        <v>38875</v>
      </c>
      <c r="C11653" t="s">
        <v>11852</v>
      </c>
      <c r="D11653" t="s">
        <v>5694</v>
      </c>
      <c r="E11653" s="285">
        <v>47.84</v>
      </c>
      <c r="F11653" s="284"/>
      <c r="G11653" s="284">
        <f t="shared" si="182"/>
        <v>47.84</v>
      </c>
    </row>
    <row r="11654" spans="1:7" x14ac:dyDescent="0.25">
      <c r="A11654" s="261" t="s">
        <v>5889</v>
      </c>
      <c r="B11654">
        <v>38876</v>
      </c>
      <c r="C11654" t="s">
        <v>11853</v>
      </c>
      <c r="D11654" t="s">
        <v>5694</v>
      </c>
      <c r="E11654" s="285">
        <v>64.28</v>
      </c>
      <c r="F11654" s="284"/>
      <c r="G11654" s="284">
        <f t="shared" si="182"/>
        <v>64.28</v>
      </c>
    </row>
    <row r="11655" spans="1:7" x14ac:dyDescent="0.25">
      <c r="A11655" s="261" t="s">
        <v>5889</v>
      </c>
      <c r="B11655">
        <v>39000</v>
      </c>
      <c r="C11655" t="s">
        <v>11854</v>
      </c>
      <c r="D11655" t="s">
        <v>5694</v>
      </c>
      <c r="E11655" s="285">
        <v>30.65</v>
      </c>
      <c r="F11655" s="284"/>
      <c r="G11655" s="284">
        <f t="shared" si="182"/>
        <v>30.65</v>
      </c>
    </row>
    <row r="11656" spans="1:7" x14ac:dyDescent="0.25">
      <c r="A11656" s="261" t="s">
        <v>5889</v>
      </c>
      <c r="B11656">
        <v>38674</v>
      </c>
      <c r="C11656" t="s">
        <v>11855</v>
      </c>
      <c r="D11656" t="s">
        <v>5694</v>
      </c>
      <c r="E11656" s="285">
        <v>34.770000000000003</v>
      </c>
      <c r="F11656" s="284"/>
      <c r="G11656" s="284">
        <f t="shared" si="182"/>
        <v>34.770000000000003</v>
      </c>
    </row>
    <row r="11657" spans="1:7" x14ac:dyDescent="0.25">
      <c r="A11657" s="261" t="s">
        <v>5889</v>
      </c>
      <c r="B11657">
        <v>38019</v>
      </c>
      <c r="C11657" t="s">
        <v>11856</v>
      </c>
      <c r="D11657" t="s">
        <v>5694</v>
      </c>
      <c r="E11657" s="285">
        <v>7.35</v>
      </c>
      <c r="F11657" s="284"/>
      <c r="G11657" s="284">
        <f t="shared" si="182"/>
        <v>7.35</v>
      </c>
    </row>
    <row r="11658" spans="1:7" x14ac:dyDescent="0.25">
      <c r="A11658" s="261" t="s">
        <v>5889</v>
      </c>
      <c r="B11658">
        <v>38020</v>
      </c>
      <c r="C11658" t="s">
        <v>11857</v>
      </c>
      <c r="D11658" t="s">
        <v>5694</v>
      </c>
      <c r="E11658" s="285">
        <v>9.06</v>
      </c>
      <c r="F11658" s="284"/>
      <c r="G11658" s="284">
        <f t="shared" si="182"/>
        <v>9.06</v>
      </c>
    </row>
    <row r="11659" spans="1:7" x14ac:dyDescent="0.25">
      <c r="A11659" s="261" t="s">
        <v>5889</v>
      </c>
      <c r="B11659">
        <v>38454</v>
      </c>
      <c r="C11659" t="s">
        <v>11858</v>
      </c>
      <c r="D11659" t="s">
        <v>5694</v>
      </c>
      <c r="E11659" s="285">
        <v>11.49</v>
      </c>
      <c r="F11659" s="284"/>
      <c r="G11659" s="284">
        <f t="shared" si="182"/>
        <v>11.49</v>
      </c>
    </row>
    <row r="11660" spans="1:7" x14ac:dyDescent="0.25">
      <c r="A11660" s="261" t="s">
        <v>5889</v>
      </c>
      <c r="B11660">
        <v>38455</v>
      </c>
      <c r="C11660" t="s">
        <v>11859</v>
      </c>
      <c r="D11660" t="s">
        <v>5694</v>
      </c>
      <c r="E11660" s="285">
        <v>15.39</v>
      </c>
      <c r="F11660" s="284"/>
      <c r="G11660" s="284">
        <f t="shared" si="182"/>
        <v>15.39</v>
      </c>
    </row>
    <row r="11661" spans="1:7" x14ac:dyDescent="0.25">
      <c r="A11661" s="261" t="s">
        <v>5889</v>
      </c>
      <c r="B11661">
        <v>38462</v>
      </c>
      <c r="C11661" t="s">
        <v>11860</v>
      </c>
      <c r="D11661" t="s">
        <v>5694</v>
      </c>
      <c r="E11661" s="285">
        <v>248.09</v>
      </c>
      <c r="F11661" s="284"/>
      <c r="G11661" s="284">
        <f t="shared" si="182"/>
        <v>248.09</v>
      </c>
    </row>
    <row r="11662" spans="1:7" x14ac:dyDescent="0.25">
      <c r="A11662" s="261" t="s">
        <v>5889</v>
      </c>
      <c r="B11662">
        <v>36362</v>
      </c>
      <c r="C11662" t="s">
        <v>11861</v>
      </c>
      <c r="D11662" t="s">
        <v>5694</v>
      </c>
      <c r="E11662" s="285">
        <v>3.42</v>
      </c>
      <c r="F11662" s="284"/>
      <c r="G11662" s="284">
        <f t="shared" si="182"/>
        <v>3.42</v>
      </c>
    </row>
    <row r="11663" spans="1:7" x14ac:dyDescent="0.25">
      <c r="A11663" s="261" t="s">
        <v>5889</v>
      </c>
      <c r="B11663">
        <v>36298</v>
      </c>
      <c r="C11663" t="s">
        <v>11862</v>
      </c>
      <c r="D11663" t="s">
        <v>5694</v>
      </c>
      <c r="E11663" s="285">
        <v>2.95</v>
      </c>
      <c r="F11663" s="284"/>
      <c r="G11663" s="284">
        <f t="shared" si="182"/>
        <v>2.95</v>
      </c>
    </row>
    <row r="11664" spans="1:7" x14ac:dyDescent="0.25">
      <c r="A11664" s="261" t="s">
        <v>5889</v>
      </c>
      <c r="B11664">
        <v>38456</v>
      </c>
      <c r="C11664" t="s">
        <v>11863</v>
      </c>
      <c r="D11664" t="s">
        <v>5694</v>
      </c>
      <c r="E11664" s="285">
        <v>7.33</v>
      </c>
      <c r="F11664" s="284"/>
      <c r="G11664" s="284">
        <f t="shared" si="182"/>
        <v>7.33</v>
      </c>
    </row>
    <row r="11665" spans="1:7" x14ac:dyDescent="0.25">
      <c r="A11665" s="261" t="s">
        <v>5889</v>
      </c>
      <c r="B11665">
        <v>38457</v>
      </c>
      <c r="C11665" t="s">
        <v>11864</v>
      </c>
      <c r="D11665" t="s">
        <v>5694</v>
      </c>
      <c r="E11665" s="285">
        <v>13.37</v>
      </c>
      <c r="F11665" s="284"/>
      <c r="G11665" s="284">
        <f t="shared" si="182"/>
        <v>13.37</v>
      </c>
    </row>
    <row r="11666" spans="1:7" x14ac:dyDescent="0.25">
      <c r="A11666" s="261" t="s">
        <v>5889</v>
      </c>
      <c r="B11666">
        <v>38458</v>
      </c>
      <c r="C11666" t="s">
        <v>11865</v>
      </c>
      <c r="D11666" t="s">
        <v>5694</v>
      </c>
      <c r="E11666" s="285">
        <v>25.75</v>
      </c>
      <c r="F11666" s="284"/>
      <c r="G11666" s="284">
        <f t="shared" si="182"/>
        <v>25.75</v>
      </c>
    </row>
    <row r="11667" spans="1:7" x14ac:dyDescent="0.25">
      <c r="A11667" s="261" t="s">
        <v>5889</v>
      </c>
      <c r="B11667">
        <v>38459</v>
      </c>
      <c r="C11667" t="s">
        <v>11866</v>
      </c>
      <c r="D11667" t="s">
        <v>5694</v>
      </c>
      <c r="E11667" s="285">
        <v>40.479999999999997</v>
      </c>
      <c r="F11667" s="284"/>
      <c r="G11667" s="284">
        <f t="shared" si="182"/>
        <v>40.479999999999997</v>
      </c>
    </row>
    <row r="11668" spans="1:7" x14ac:dyDescent="0.25">
      <c r="A11668" s="261" t="s">
        <v>5889</v>
      </c>
      <c r="B11668">
        <v>38460</v>
      </c>
      <c r="C11668" t="s">
        <v>11867</v>
      </c>
      <c r="D11668" t="s">
        <v>5694</v>
      </c>
      <c r="E11668" s="285">
        <v>86.85</v>
      </c>
      <c r="F11668" s="284"/>
      <c r="G11668" s="284">
        <f t="shared" si="182"/>
        <v>86.85</v>
      </c>
    </row>
    <row r="11669" spans="1:7" x14ac:dyDescent="0.25">
      <c r="A11669" s="261" t="s">
        <v>5889</v>
      </c>
      <c r="B11669">
        <v>38461</v>
      </c>
      <c r="C11669" t="s">
        <v>11868</v>
      </c>
      <c r="D11669" t="s">
        <v>5694</v>
      </c>
      <c r="E11669" s="285">
        <v>116.54</v>
      </c>
      <c r="F11669" s="284"/>
      <c r="G11669" s="284">
        <f t="shared" si="182"/>
        <v>116.54</v>
      </c>
    </row>
    <row r="11670" spans="1:7" x14ac:dyDescent="0.25">
      <c r="A11670" s="261" t="s">
        <v>5889</v>
      </c>
      <c r="B11670">
        <v>7094</v>
      </c>
      <c r="C11670" t="s">
        <v>11869</v>
      </c>
      <c r="D11670" t="s">
        <v>5694</v>
      </c>
      <c r="E11670" s="285">
        <v>14.51</v>
      </c>
      <c r="F11670" s="284"/>
      <c r="G11670" s="284">
        <f t="shared" si="182"/>
        <v>14.51</v>
      </c>
    </row>
    <row r="11671" spans="1:7" x14ac:dyDescent="0.25">
      <c r="A11671" s="261" t="s">
        <v>5889</v>
      </c>
      <c r="B11671">
        <v>7116</v>
      </c>
      <c r="C11671" t="s">
        <v>11870</v>
      </c>
      <c r="D11671" t="s">
        <v>5694</v>
      </c>
      <c r="E11671" s="285">
        <v>3.89</v>
      </c>
      <c r="F11671" s="284"/>
      <c r="G11671" s="284">
        <f t="shared" si="182"/>
        <v>3.89</v>
      </c>
    </row>
    <row r="11672" spans="1:7" x14ac:dyDescent="0.25">
      <c r="A11672" s="261" t="s">
        <v>5889</v>
      </c>
      <c r="B11672">
        <v>7118</v>
      </c>
      <c r="C11672" t="s">
        <v>11871</v>
      </c>
      <c r="D11672" t="s">
        <v>5694</v>
      </c>
      <c r="E11672" s="285">
        <v>29.84</v>
      </c>
      <c r="F11672" s="284"/>
      <c r="G11672" s="284">
        <f t="shared" si="182"/>
        <v>29.84</v>
      </c>
    </row>
    <row r="11673" spans="1:7" x14ac:dyDescent="0.25">
      <c r="A11673" s="261" t="s">
        <v>5889</v>
      </c>
      <c r="B11673">
        <v>7098</v>
      </c>
      <c r="C11673" t="s">
        <v>11872</v>
      </c>
      <c r="D11673" t="s">
        <v>5694</v>
      </c>
      <c r="E11673" s="285">
        <v>4.43</v>
      </c>
      <c r="F11673" s="284"/>
      <c r="G11673" s="284">
        <f t="shared" si="182"/>
        <v>4.43</v>
      </c>
    </row>
    <row r="11674" spans="1:7" x14ac:dyDescent="0.25">
      <c r="A11674" s="261" t="s">
        <v>5889</v>
      </c>
      <c r="B11674">
        <v>7110</v>
      </c>
      <c r="C11674" t="s">
        <v>11873</v>
      </c>
      <c r="D11674" t="s">
        <v>5694</v>
      </c>
      <c r="E11674" s="285">
        <v>56.74</v>
      </c>
      <c r="F11674" s="284"/>
      <c r="G11674" s="284">
        <f t="shared" si="182"/>
        <v>56.74</v>
      </c>
    </row>
    <row r="11675" spans="1:7" x14ac:dyDescent="0.25">
      <c r="A11675" s="261" t="s">
        <v>5889</v>
      </c>
      <c r="B11675">
        <v>7123</v>
      </c>
      <c r="C11675" t="s">
        <v>11874</v>
      </c>
      <c r="D11675" t="s">
        <v>5694</v>
      </c>
      <c r="E11675" s="285">
        <v>5.36</v>
      </c>
      <c r="F11675" s="284"/>
      <c r="G11675" s="284">
        <f t="shared" si="182"/>
        <v>5.36</v>
      </c>
    </row>
    <row r="11676" spans="1:7" x14ac:dyDescent="0.25">
      <c r="A11676" s="261" t="s">
        <v>5889</v>
      </c>
      <c r="B11676">
        <v>7121</v>
      </c>
      <c r="C11676" t="s">
        <v>11875</v>
      </c>
      <c r="D11676" t="s">
        <v>5694</v>
      </c>
      <c r="E11676" s="285">
        <v>10.61</v>
      </c>
      <c r="F11676" s="284"/>
      <c r="G11676" s="284">
        <f t="shared" si="182"/>
        <v>10.61</v>
      </c>
    </row>
    <row r="11677" spans="1:7" x14ac:dyDescent="0.25">
      <c r="A11677" s="261" t="s">
        <v>5889</v>
      </c>
      <c r="B11677">
        <v>7137</v>
      </c>
      <c r="C11677" t="s">
        <v>11876</v>
      </c>
      <c r="D11677" t="s">
        <v>5694</v>
      </c>
      <c r="E11677" s="285">
        <v>11.59</v>
      </c>
      <c r="F11677" s="284"/>
      <c r="G11677" s="284">
        <f t="shared" si="182"/>
        <v>11.59</v>
      </c>
    </row>
    <row r="11678" spans="1:7" x14ac:dyDescent="0.25">
      <c r="A11678" s="261" t="s">
        <v>5889</v>
      </c>
      <c r="B11678">
        <v>7122</v>
      </c>
      <c r="C11678" t="s">
        <v>11877</v>
      </c>
      <c r="D11678" t="s">
        <v>5694</v>
      </c>
      <c r="E11678" s="285">
        <v>12.76</v>
      </c>
      <c r="F11678" s="284"/>
      <c r="G11678" s="284">
        <f t="shared" si="182"/>
        <v>12.76</v>
      </c>
    </row>
    <row r="11679" spans="1:7" x14ac:dyDescent="0.25">
      <c r="A11679" s="261" t="s">
        <v>5889</v>
      </c>
      <c r="B11679">
        <v>7114</v>
      </c>
      <c r="C11679" t="s">
        <v>11878</v>
      </c>
      <c r="D11679" t="s">
        <v>5694</v>
      </c>
      <c r="E11679" s="285">
        <v>14.84</v>
      </c>
      <c r="F11679" s="284"/>
      <c r="G11679" s="284">
        <f t="shared" si="182"/>
        <v>14.84</v>
      </c>
    </row>
    <row r="11680" spans="1:7" x14ac:dyDescent="0.25">
      <c r="A11680" s="261" t="s">
        <v>5889</v>
      </c>
      <c r="B11680">
        <v>7109</v>
      </c>
      <c r="C11680" t="s">
        <v>11879</v>
      </c>
      <c r="D11680" t="s">
        <v>5694</v>
      </c>
      <c r="E11680" s="285">
        <v>2.94</v>
      </c>
      <c r="F11680" s="284"/>
      <c r="G11680" s="284">
        <f t="shared" si="182"/>
        <v>2.94</v>
      </c>
    </row>
    <row r="11681" spans="1:7" x14ac:dyDescent="0.25">
      <c r="A11681" s="261" t="s">
        <v>5889</v>
      </c>
      <c r="B11681">
        <v>7135</v>
      </c>
      <c r="C11681" t="s">
        <v>11880</v>
      </c>
      <c r="D11681" t="s">
        <v>5694</v>
      </c>
      <c r="E11681" s="285">
        <v>6.02</v>
      </c>
      <c r="F11681" s="284"/>
      <c r="G11681" s="284">
        <f t="shared" si="182"/>
        <v>6.02</v>
      </c>
    </row>
    <row r="11682" spans="1:7" x14ac:dyDescent="0.25">
      <c r="A11682" s="261" t="s">
        <v>5889</v>
      </c>
      <c r="B11682">
        <v>37947</v>
      </c>
      <c r="C11682" t="s">
        <v>11881</v>
      </c>
      <c r="D11682" t="s">
        <v>5694</v>
      </c>
      <c r="E11682" s="285">
        <v>4.9000000000000004</v>
      </c>
      <c r="F11682" s="284"/>
      <c r="G11682" s="284">
        <f t="shared" si="182"/>
        <v>4.9000000000000004</v>
      </c>
    </row>
    <row r="11683" spans="1:7" x14ac:dyDescent="0.25">
      <c r="A11683" s="261" t="s">
        <v>5889</v>
      </c>
      <c r="B11683">
        <v>7103</v>
      </c>
      <c r="C11683" t="s">
        <v>11882</v>
      </c>
      <c r="D11683" t="s">
        <v>5694</v>
      </c>
      <c r="E11683" s="285">
        <v>15.95</v>
      </c>
      <c r="F11683" s="284"/>
      <c r="G11683" s="284">
        <f t="shared" si="182"/>
        <v>15.95</v>
      </c>
    </row>
    <row r="11684" spans="1:7" x14ac:dyDescent="0.25">
      <c r="A11684" s="261" t="s">
        <v>5889</v>
      </c>
      <c r="B11684">
        <v>40419</v>
      </c>
      <c r="C11684" t="s">
        <v>11883</v>
      </c>
      <c r="D11684" t="s">
        <v>5694</v>
      </c>
      <c r="E11684" s="285">
        <v>36.93</v>
      </c>
      <c r="F11684" s="284"/>
      <c r="G11684" s="284">
        <f t="shared" si="182"/>
        <v>36.93</v>
      </c>
    </row>
    <row r="11685" spans="1:7" x14ac:dyDescent="0.25">
      <c r="A11685" s="261" t="s">
        <v>5889</v>
      </c>
      <c r="B11685">
        <v>40420</v>
      </c>
      <c r="C11685" t="s">
        <v>11884</v>
      </c>
      <c r="D11685" t="s">
        <v>5694</v>
      </c>
      <c r="E11685" s="285">
        <v>53.88</v>
      </c>
      <c r="F11685" s="284"/>
      <c r="G11685" s="284">
        <f t="shared" si="182"/>
        <v>53.88</v>
      </c>
    </row>
    <row r="11686" spans="1:7" x14ac:dyDescent="0.25">
      <c r="A11686" s="261" t="s">
        <v>5889</v>
      </c>
      <c r="B11686">
        <v>40421</v>
      </c>
      <c r="C11686" t="s">
        <v>11885</v>
      </c>
      <c r="D11686" t="s">
        <v>5694</v>
      </c>
      <c r="E11686" s="285">
        <v>57.36</v>
      </c>
      <c r="F11686" s="284"/>
      <c r="G11686" s="284">
        <f t="shared" si="182"/>
        <v>57.36</v>
      </c>
    </row>
    <row r="11687" spans="1:7" x14ac:dyDescent="0.25">
      <c r="A11687" s="261" t="s">
        <v>5889</v>
      </c>
      <c r="B11687">
        <v>38905</v>
      </c>
      <c r="C11687" t="s">
        <v>11886</v>
      </c>
      <c r="D11687" t="s">
        <v>5694</v>
      </c>
      <c r="E11687" s="285">
        <v>30.85</v>
      </c>
      <c r="F11687" s="284"/>
      <c r="G11687" s="284">
        <f t="shared" si="182"/>
        <v>30.85</v>
      </c>
    </row>
    <row r="11688" spans="1:7" x14ac:dyDescent="0.25">
      <c r="A11688" s="261" t="s">
        <v>5889</v>
      </c>
      <c r="B11688">
        <v>38907</v>
      </c>
      <c r="C11688" t="s">
        <v>11887</v>
      </c>
      <c r="D11688" t="s">
        <v>5694</v>
      </c>
      <c r="E11688" s="285">
        <v>29.74</v>
      </c>
      <c r="F11688" s="284"/>
      <c r="G11688" s="284">
        <f t="shared" si="182"/>
        <v>29.74</v>
      </c>
    </row>
    <row r="11689" spans="1:7" x14ac:dyDescent="0.25">
      <c r="A11689" s="261" t="s">
        <v>5889</v>
      </c>
      <c r="B11689">
        <v>38910</v>
      </c>
      <c r="C11689" t="s">
        <v>11888</v>
      </c>
      <c r="D11689" t="s">
        <v>5694</v>
      </c>
      <c r="E11689" s="285">
        <v>34.78</v>
      </c>
      <c r="F11689" s="284"/>
      <c r="G11689" s="284">
        <f t="shared" si="182"/>
        <v>34.78</v>
      </c>
    </row>
    <row r="11690" spans="1:7" x14ac:dyDescent="0.25">
      <c r="A11690" s="261" t="s">
        <v>5889</v>
      </c>
      <c r="B11690">
        <v>11655</v>
      </c>
      <c r="C11690" t="s">
        <v>11889</v>
      </c>
      <c r="D11690" t="s">
        <v>5694</v>
      </c>
      <c r="E11690" s="285">
        <v>17.97</v>
      </c>
      <c r="F11690" s="284"/>
      <c r="G11690" s="284">
        <f t="shared" si="182"/>
        <v>17.97</v>
      </c>
    </row>
    <row r="11691" spans="1:7" x14ac:dyDescent="0.25">
      <c r="A11691" s="261" t="s">
        <v>5889</v>
      </c>
      <c r="B11691">
        <v>11656</v>
      </c>
      <c r="C11691" t="s">
        <v>11890</v>
      </c>
      <c r="D11691" t="s">
        <v>5694</v>
      </c>
      <c r="E11691" s="285">
        <v>20.63</v>
      </c>
      <c r="F11691" s="284"/>
      <c r="G11691" s="284">
        <f t="shared" si="182"/>
        <v>20.63</v>
      </c>
    </row>
    <row r="11692" spans="1:7" x14ac:dyDescent="0.25">
      <c r="A11692" s="261" t="s">
        <v>5889</v>
      </c>
      <c r="B11692">
        <v>7091</v>
      </c>
      <c r="C11692" t="s">
        <v>11891</v>
      </c>
      <c r="D11692" t="s">
        <v>5694</v>
      </c>
      <c r="E11692" s="285">
        <v>16.899999999999999</v>
      </c>
      <c r="F11692" s="284"/>
      <c r="G11692" s="284">
        <f t="shared" si="182"/>
        <v>16.899999999999999</v>
      </c>
    </row>
    <row r="11693" spans="1:7" x14ac:dyDescent="0.25">
      <c r="A11693" s="261" t="s">
        <v>5889</v>
      </c>
      <c r="B11693">
        <v>37948</v>
      </c>
      <c r="C11693" t="s">
        <v>11892</v>
      </c>
      <c r="D11693" t="s">
        <v>5694</v>
      </c>
      <c r="E11693" s="285">
        <v>3.91</v>
      </c>
      <c r="F11693" s="284"/>
      <c r="G11693" s="284">
        <f t="shared" si="182"/>
        <v>3.91</v>
      </c>
    </row>
    <row r="11694" spans="1:7" x14ac:dyDescent="0.25">
      <c r="A11694" s="261" t="s">
        <v>5889</v>
      </c>
      <c r="B11694">
        <v>7097</v>
      </c>
      <c r="C11694" t="s">
        <v>11893</v>
      </c>
      <c r="D11694" t="s">
        <v>5694</v>
      </c>
      <c r="E11694" s="285">
        <v>7.94</v>
      </c>
      <c r="F11694" s="284"/>
      <c r="G11694" s="284">
        <f t="shared" si="182"/>
        <v>7.94</v>
      </c>
    </row>
    <row r="11695" spans="1:7" x14ac:dyDescent="0.25">
      <c r="A11695" s="261" t="s">
        <v>5889</v>
      </c>
      <c r="B11695">
        <v>11658</v>
      </c>
      <c r="C11695" t="s">
        <v>11894</v>
      </c>
      <c r="D11695" t="s">
        <v>5694</v>
      </c>
      <c r="E11695" s="285">
        <v>17.55</v>
      </c>
      <c r="F11695" s="284"/>
      <c r="G11695" s="284">
        <f t="shared" si="182"/>
        <v>17.55</v>
      </c>
    </row>
    <row r="11696" spans="1:7" x14ac:dyDescent="0.25">
      <c r="A11696" s="261" t="s">
        <v>5889</v>
      </c>
      <c r="B11696">
        <v>7146</v>
      </c>
      <c r="C11696" t="s">
        <v>11895</v>
      </c>
      <c r="D11696" t="s">
        <v>5694</v>
      </c>
      <c r="E11696" s="285">
        <v>194.2</v>
      </c>
      <c r="F11696" s="284"/>
      <c r="G11696" s="284">
        <f t="shared" si="182"/>
        <v>194.2</v>
      </c>
    </row>
    <row r="11697" spans="1:7" x14ac:dyDescent="0.25">
      <c r="A11697" s="261" t="s">
        <v>5889</v>
      </c>
      <c r="B11697">
        <v>7138</v>
      </c>
      <c r="C11697" t="s">
        <v>11896</v>
      </c>
      <c r="D11697" t="s">
        <v>5694</v>
      </c>
      <c r="E11697" s="285">
        <v>1.23</v>
      </c>
      <c r="F11697" s="284"/>
      <c r="G11697" s="284">
        <f t="shared" si="182"/>
        <v>1.23</v>
      </c>
    </row>
    <row r="11698" spans="1:7" x14ac:dyDescent="0.25">
      <c r="A11698" s="261" t="s">
        <v>5889</v>
      </c>
      <c r="B11698">
        <v>7139</v>
      </c>
      <c r="C11698" t="s">
        <v>11897</v>
      </c>
      <c r="D11698" t="s">
        <v>5694</v>
      </c>
      <c r="E11698" s="285">
        <v>1.39</v>
      </c>
      <c r="F11698" s="284"/>
      <c r="G11698" s="284">
        <f t="shared" si="182"/>
        <v>1.39</v>
      </c>
    </row>
    <row r="11699" spans="1:7" x14ac:dyDescent="0.25">
      <c r="A11699" s="261" t="s">
        <v>5889</v>
      </c>
      <c r="B11699">
        <v>7140</v>
      </c>
      <c r="C11699" t="s">
        <v>11898</v>
      </c>
      <c r="D11699" t="s">
        <v>5694</v>
      </c>
      <c r="E11699" s="285">
        <v>4.37</v>
      </c>
      <c r="F11699" s="284"/>
      <c r="G11699" s="284">
        <f t="shared" si="182"/>
        <v>4.37</v>
      </c>
    </row>
    <row r="11700" spans="1:7" x14ac:dyDescent="0.25">
      <c r="A11700" s="261" t="s">
        <v>5889</v>
      </c>
      <c r="B11700">
        <v>7141</v>
      </c>
      <c r="C11700" t="s">
        <v>11899</v>
      </c>
      <c r="D11700" t="s">
        <v>5694</v>
      </c>
      <c r="E11700" s="285">
        <v>10.68</v>
      </c>
      <c r="F11700" s="284"/>
      <c r="G11700" s="284">
        <f t="shared" si="182"/>
        <v>10.68</v>
      </c>
    </row>
    <row r="11701" spans="1:7" x14ac:dyDescent="0.25">
      <c r="A11701" s="261" t="s">
        <v>5889</v>
      </c>
      <c r="B11701">
        <v>7143</v>
      </c>
      <c r="C11701" t="s">
        <v>11900</v>
      </c>
      <c r="D11701" t="s">
        <v>5694</v>
      </c>
      <c r="E11701" s="285">
        <v>35.85</v>
      </c>
      <c r="F11701" s="284"/>
      <c r="G11701" s="284">
        <f t="shared" si="182"/>
        <v>35.85</v>
      </c>
    </row>
    <row r="11702" spans="1:7" x14ac:dyDescent="0.25">
      <c r="A11702" s="261" t="s">
        <v>5889</v>
      </c>
      <c r="B11702">
        <v>7144</v>
      </c>
      <c r="C11702" t="s">
        <v>11901</v>
      </c>
      <c r="D11702" t="s">
        <v>5694</v>
      </c>
      <c r="E11702" s="285">
        <v>66.510000000000005</v>
      </c>
      <c r="F11702" s="284"/>
      <c r="G11702" s="284">
        <f t="shared" si="182"/>
        <v>66.510000000000005</v>
      </c>
    </row>
    <row r="11703" spans="1:7" x14ac:dyDescent="0.25">
      <c r="A11703" s="261" t="s">
        <v>5889</v>
      </c>
      <c r="B11703">
        <v>7145</v>
      </c>
      <c r="C11703" t="s">
        <v>11902</v>
      </c>
      <c r="D11703" t="s">
        <v>5694</v>
      </c>
      <c r="E11703" s="285">
        <v>90.44</v>
      </c>
      <c r="F11703" s="284"/>
      <c r="G11703" s="284">
        <f t="shared" si="182"/>
        <v>90.44</v>
      </c>
    </row>
    <row r="11704" spans="1:7" x14ac:dyDescent="0.25">
      <c r="A11704" s="261" t="s">
        <v>5889</v>
      </c>
      <c r="B11704">
        <v>7142</v>
      </c>
      <c r="C11704" t="s">
        <v>11903</v>
      </c>
      <c r="D11704" t="s">
        <v>5694</v>
      </c>
      <c r="E11704" s="285">
        <v>11.17</v>
      </c>
      <c r="F11704" s="284"/>
      <c r="G11704" s="284">
        <f t="shared" si="182"/>
        <v>11.17</v>
      </c>
    </row>
    <row r="11705" spans="1:7" x14ac:dyDescent="0.25">
      <c r="A11705" s="261" t="s">
        <v>5889</v>
      </c>
      <c r="B11705">
        <v>3593</v>
      </c>
      <c r="C11705" t="s">
        <v>11904</v>
      </c>
      <c r="D11705" t="s">
        <v>5694</v>
      </c>
      <c r="E11705" s="285">
        <v>83.85</v>
      </c>
      <c r="F11705" s="284"/>
      <c r="G11705" s="284">
        <f t="shared" si="182"/>
        <v>83.85</v>
      </c>
    </row>
    <row r="11706" spans="1:7" x14ac:dyDescent="0.25">
      <c r="A11706" s="261" t="s">
        <v>5889</v>
      </c>
      <c r="B11706">
        <v>3588</v>
      </c>
      <c r="C11706" t="s">
        <v>11905</v>
      </c>
      <c r="D11706" t="s">
        <v>5694</v>
      </c>
      <c r="E11706" s="285">
        <v>64.63</v>
      </c>
      <c r="F11706" s="284"/>
      <c r="G11706" s="284">
        <f t="shared" si="182"/>
        <v>64.63</v>
      </c>
    </row>
    <row r="11707" spans="1:7" x14ac:dyDescent="0.25">
      <c r="A11707" s="261" t="s">
        <v>5889</v>
      </c>
      <c r="B11707">
        <v>3585</v>
      </c>
      <c r="C11707" t="s">
        <v>11906</v>
      </c>
      <c r="D11707" t="s">
        <v>5694</v>
      </c>
      <c r="E11707" s="285">
        <v>19.96</v>
      </c>
      <c r="F11707" s="284"/>
      <c r="G11707" s="284">
        <f t="shared" si="182"/>
        <v>19.96</v>
      </c>
    </row>
    <row r="11708" spans="1:7" x14ac:dyDescent="0.25">
      <c r="A11708" s="261" t="s">
        <v>5889</v>
      </c>
      <c r="B11708">
        <v>3587</v>
      </c>
      <c r="C11708" t="s">
        <v>11907</v>
      </c>
      <c r="D11708" t="s">
        <v>5694</v>
      </c>
      <c r="E11708" s="285">
        <v>40.1</v>
      </c>
      <c r="F11708" s="284"/>
      <c r="G11708" s="284">
        <f t="shared" si="182"/>
        <v>40.1</v>
      </c>
    </row>
    <row r="11709" spans="1:7" x14ac:dyDescent="0.25">
      <c r="A11709" s="261" t="s">
        <v>5889</v>
      </c>
      <c r="B11709">
        <v>3590</v>
      </c>
      <c r="C11709" t="s">
        <v>11908</v>
      </c>
      <c r="D11709" t="s">
        <v>5694</v>
      </c>
      <c r="E11709" s="285">
        <v>238.07</v>
      </c>
      <c r="F11709" s="284"/>
      <c r="G11709" s="284">
        <f t="shared" si="182"/>
        <v>238.07</v>
      </c>
    </row>
    <row r="11710" spans="1:7" x14ac:dyDescent="0.25">
      <c r="A11710" s="261" t="s">
        <v>5889</v>
      </c>
      <c r="B11710">
        <v>3589</v>
      </c>
      <c r="C11710" t="s">
        <v>11909</v>
      </c>
      <c r="D11710" t="s">
        <v>5694</v>
      </c>
      <c r="E11710" s="285">
        <v>127.78</v>
      </c>
      <c r="F11710" s="284"/>
      <c r="G11710" s="284">
        <f t="shared" si="182"/>
        <v>127.78</v>
      </c>
    </row>
    <row r="11711" spans="1:7" x14ac:dyDescent="0.25">
      <c r="A11711" s="261" t="s">
        <v>5889</v>
      </c>
      <c r="B11711">
        <v>3586</v>
      </c>
      <c r="C11711" t="s">
        <v>11910</v>
      </c>
      <c r="D11711" t="s">
        <v>5694</v>
      </c>
      <c r="E11711" s="285">
        <v>26.14</v>
      </c>
      <c r="F11711" s="284"/>
      <c r="G11711" s="284">
        <f t="shared" si="182"/>
        <v>26.14</v>
      </c>
    </row>
    <row r="11712" spans="1:7" x14ac:dyDescent="0.25">
      <c r="A11712" s="261" t="s">
        <v>5889</v>
      </c>
      <c r="B11712">
        <v>3592</v>
      </c>
      <c r="C11712" t="s">
        <v>11911</v>
      </c>
      <c r="D11712" t="s">
        <v>5694</v>
      </c>
      <c r="E11712" s="285">
        <v>376.32</v>
      </c>
      <c r="F11712" s="284"/>
      <c r="G11712" s="284">
        <f t="shared" si="182"/>
        <v>376.32</v>
      </c>
    </row>
    <row r="11713" spans="1:7" x14ac:dyDescent="0.25">
      <c r="A11713" s="261" t="s">
        <v>5889</v>
      </c>
      <c r="B11713">
        <v>3591</v>
      </c>
      <c r="C11713" t="s">
        <v>11912</v>
      </c>
      <c r="D11713" t="s">
        <v>5694</v>
      </c>
      <c r="E11713" s="285">
        <v>603.25</v>
      </c>
      <c r="F11713" s="284"/>
      <c r="G11713" s="284">
        <f t="shared" si="182"/>
        <v>603.25</v>
      </c>
    </row>
    <row r="11714" spans="1:7" x14ac:dyDescent="0.25">
      <c r="A11714" s="261" t="s">
        <v>5889</v>
      </c>
      <c r="B11714">
        <v>40396</v>
      </c>
      <c r="C11714" t="s">
        <v>11913</v>
      </c>
      <c r="D11714" t="s">
        <v>5694</v>
      </c>
      <c r="E11714" s="285">
        <v>266.07</v>
      </c>
      <c r="F11714" s="284"/>
      <c r="G11714" s="284">
        <f t="shared" si="182"/>
        <v>266.07</v>
      </c>
    </row>
    <row r="11715" spans="1:7" x14ac:dyDescent="0.25">
      <c r="A11715" s="261" t="s">
        <v>5889</v>
      </c>
      <c r="B11715">
        <v>40395</v>
      </c>
      <c r="C11715" t="s">
        <v>11914</v>
      </c>
      <c r="D11715" t="s">
        <v>5694</v>
      </c>
      <c r="E11715" s="285">
        <v>204.19</v>
      </c>
      <c r="F11715" s="284"/>
      <c r="G11715" s="284">
        <f t="shared" ref="G11715:G11778" si="183">E11715-F11715</f>
        <v>204.19</v>
      </c>
    </row>
    <row r="11716" spans="1:7" x14ac:dyDescent="0.25">
      <c r="A11716" s="261" t="s">
        <v>5889</v>
      </c>
      <c r="B11716">
        <v>40392</v>
      </c>
      <c r="C11716" t="s">
        <v>11915</v>
      </c>
      <c r="D11716" t="s">
        <v>5694</v>
      </c>
      <c r="E11716" s="285">
        <v>65.7</v>
      </c>
      <c r="F11716" s="284"/>
      <c r="G11716" s="284">
        <f t="shared" si="183"/>
        <v>65.7</v>
      </c>
    </row>
    <row r="11717" spans="1:7" x14ac:dyDescent="0.25">
      <c r="A11717" s="261" t="s">
        <v>5889</v>
      </c>
      <c r="B11717">
        <v>40394</v>
      </c>
      <c r="C11717" t="s">
        <v>11916</v>
      </c>
      <c r="D11717" t="s">
        <v>5694</v>
      </c>
      <c r="E11717" s="285">
        <v>132.94</v>
      </c>
      <c r="F11717" s="284"/>
      <c r="G11717" s="284">
        <f t="shared" si="183"/>
        <v>132.94</v>
      </c>
    </row>
    <row r="11718" spans="1:7" x14ac:dyDescent="0.25">
      <c r="A11718" s="261" t="s">
        <v>5889</v>
      </c>
      <c r="B11718">
        <v>40398</v>
      </c>
      <c r="C11718" t="s">
        <v>11917</v>
      </c>
      <c r="D11718" t="s">
        <v>5694</v>
      </c>
      <c r="E11718" s="285">
        <v>853.61</v>
      </c>
      <c r="F11718" s="284"/>
      <c r="G11718" s="284">
        <f t="shared" si="183"/>
        <v>853.61</v>
      </c>
    </row>
    <row r="11719" spans="1:7" x14ac:dyDescent="0.25">
      <c r="A11719" s="261" t="s">
        <v>5889</v>
      </c>
      <c r="B11719">
        <v>40397</v>
      </c>
      <c r="C11719" t="s">
        <v>11918</v>
      </c>
      <c r="D11719" t="s">
        <v>5694</v>
      </c>
      <c r="E11719" s="285">
        <v>437.15</v>
      </c>
      <c r="F11719" s="284"/>
      <c r="G11719" s="284">
        <f t="shared" si="183"/>
        <v>437.15</v>
      </c>
    </row>
    <row r="11720" spans="1:7" x14ac:dyDescent="0.25">
      <c r="A11720" s="261" t="s">
        <v>5889</v>
      </c>
      <c r="B11720">
        <v>40393</v>
      </c>
      <c r="C11720" t="s">
        <v>11919</v>
      </c>
      <c r="D11720" t="s">
        <v>5694</v>
      </c>
      <c r="E11720" s="285">
        <v>84.63</v>
      </c>
      <c r="F11720" s="284"/>
      <c r="G11720" s="284">
        <f t="shared" si="183"/>
        <v>84.63</v>
      </c>
    </row>
    <row r="11721" spans="1:7" x14ac:dyDescent="0.25">
      <c r="A11721" s="261" t="s">
        <v>5889</v>
      </c>
      <c r="B11721">
        <v>40399</v>
      </c>
      <c r="C11721" t="s">
        <v>11920</v>
      </c>
      <c r="D11721" t="s">
        <v>5694</v>
      </c>
      <c r="E11721" s="285">
        <v>1396.49</v>
      </c>
      <c r="F11721" s="284"/>
      <c r="G11721" s="284">
        <f t="shared" si="183"/>
        <v>1396.49</v>
      </c>
    </row>
    <row r="11722" spans="1:7" x14ac:dyDescent="0.25">
      <c r="A11722" s="261" t="s">
        <v>5889</v>
      </c>
      <c r="B11722">
        <v>39322</v>
      </c>
      <c r="C11722" t="s">
        <v>11921</v>
      </c>
      <c r="D11722" t="s">
        <v>5694</v>
      </c>
      <c r="E11722" s="285">
        <v>14.67</v>
      </c>
      <c r="F11722" s="284"/>
      <c r="G11722" s="284">
        <f t="shared" si="183"/>
        <v>14.67</v>
      </c>
    </row>
    <row r="11723" spans="1:7" x14ac:dyDescent="0.25">
      <c r="A11723" s="261" t="s">
        <v>5889</v>
      </c>
      <c r="B11723">
        <v>39289</v>
      </c>
      <c r="C11723" t="s">
        <v>11922</v>
      </c>
      <c r="D11723" t="s">
        <v>5694</v>
      </c>
      <c r="E11723" s="285">
        <v>27.35</v>
      </c>
      <c r="F11723" s="284"/>
      <c r="G11723" s="284">
        <f t="shared" si="183"/>
        <v>27.35</v>
      </c>
    </row>
    <row r="11724" spans="1:7" x14ac:dyDescent="0.25">
      <c r="A11724" s="261" t="s">
        <v>5889</v>
      </c>
      <c r="B11724">
        <v>39290</v>
      </c>
      <c r="C11724" t="s">
        <v>11923</v>
      </c>
      <c r="D11724" t="s">
        <v>5694</v>
      </c>
      <c r="E11724" s="285">
        <v>46.18</v>
      </c>
      <c r="F11724" s="284"/>
      <c r="G11724" s="284">
        <f t="shared" si="183"/>
        <v>46.18</v>
      </c>
    </row>
    <row r="11725" spans="1:7" x14ac:dyDescent="0.25">
      <c r="A11725" s="261" t="s">
        <v>5889</v>
      </c>
      <c r="B11725">
        <v>39291</v>
      </c>
      <c r="C11725" t="s">
        <v>11924</v>
      </c>
      <c r="D11725" t="s">
        <v>5694</v>
      </c>
      <c r="E11725" s="285">
        <v>51.07</v>
      </c>
      <c r="F11725" s="284"/>
      <c r="G11725" s="284">
        <f t="shared" si="183"/>
        <v>51.07</v>
      </c>
    </row>
    <row r="11726" spans="1:7" x14ac:dyDescent="0.25">
      <c r="A11726" s="261" t="s">
        <v>5889</v>
      </c>
      <c r="B11726">
        <v>41892</v>
      </c>
      <c r="C11726" t="s">
        <v>11925</v>
      </c>
      <c r="D11726" t="s">
        <v>5694</v>
      </c>
      <c r="E11726" s="285">
        <v>94.79</v>
      </c>
      <c r="F11726" s="284"/>
      <c r="G11726" s="284">
        <f t="shared" si="183"/>
        <v>94.79</v>
      </c>
    </row>
    <row r="11727" spans="1:7" x14ac:dyDescent="0.25">
      <c r="A11727" s="261" t="s">
        <v>5889</v>
      </c>
      <c r="B11727">
        <v>7048</v>
      </c>
      <c r="C11727" t="s">
        <v>11926</v>
      </c>
      <c r="D11727" t="s">
        <v>5694</v>
      </c>
      <c r="E11727" s="285">
        <v>20.46</v>
      </c>
      <c r="F11727" s="284"/>
      <c r="G11727" s="284">
        <f t="shared" si="183"/>
        <v>20.46</v>
      </c>
    </row>
    <row r="11728" spans="1:7" x14ac:dyDescent="0.25">
      <c r="A11728" s="261" t="s">
        <v>5889</v>
      </c>
      <c r="B11728">
        <v>7088</v>
      </c>
      <c r="C11728" t="s">
        <v>11927</v>
      </c>
      <c r="D11728" t="s">
        <v>5694</v>
      </c>
      <c r="E11728" s="285">
        <v>44.74</v>
      </c>
      <c r="F11728" s="284"/>
      <c r="G11728" s="284">
        <f t="shared" si="183"/>
        <v>44.74</v>
      </c>
    </row>
    <row r="11729" spans="1:7" x14ac:dyDescent="0.25">
      <c r="A11729" s="261" t="s">
        <v>5889</v>
      </c>
      <c r="B11729">
        <v>20179</v>
      </c>
      <c r="C11729" t="s">
        <v>11928</v>
      </c>
      <c r="D11729" t="s">
        <v>5694</v>
      </c>
      <c r="E11729" s="285">
        <v>46.26</v>
      </c>
      <c r="F11729" s="284"/>
      <c r="G11729" s="284">
        <f t="shared" si="183"/>
        <v>46.26</v>
      </c>
    </row>
    <row r="11730" spans="1:7" x14ac:dyDescent="0.25">
      <c r="A11730" s="261" t="s">
        <v>5889</v>
      </c>
      <c r="B11730">
        <v>20178</v>
      </c>
      <c r="C11730" t="s">
        <v>11929</v>
      </c>
      <c r="D11730" t="s">
        <v>5694</v>
      </c>
      <c r="E11730" s="285">
        <v>55.44</v>
      </c>
      <c r="F11730" s="284"/>
      <c r="G11730" s="284">
        <f t="shared" si="183"/>
        <v>55.44</v>
      </c>
    </row>
    <row r="11731" spans="1:7" x14ac:dyDescent="0.25">
      <c r="A11731" s="261" t="s">
        <v>5889</v>
      </c>
      <c r="B11731">
        <v>20180</v>
      </c>
      <c r="C11731" t="s">
        <v>11930</v>
      </c>
      <c r="D11731" t="s">
        <v>5694</v>
      </c>
      <c r="E11731" s="285">
        <v>91.51</v>
      </c>
      <c r="F11731" s="284"/>
      <c r="G11731" s="284">
        <f t="shared" si="183"/>
        <v>91.51</v>
      </c>
    </row>
    <row r="11732" spans="1:7" x14ac:dyDescent="0.25">
      <c r="A11732" s="261" t="s">
        <v>5889</v>
      </c>
      <c r="B11732">
        <v>20181</v>
      </c>
      <c r="C11732" t="s">
        <v>11931</v>
      </c>
      <c r="D11732" t="s">
        <v>5694</v>
      </c>
      <c r="E11732" s="285">
        <v>122.52</v>
      </c>
      <c r="F11732" s="284"/>
      <c r="G11732" s="284">
        <f t="shared" si="183"/>
        <v>122.52</v>
      </c>
    </row>
    <row r="11733" spans="1:7" x14ac:dyDescent="0.25">
      <c r="A11733" s="261" t="s">
        <v>5889</v>
      </c>
      <c r="B11733">
        <v>20177</v>
      </c>
      <c r="C11733" t="s">
        <v>11932</v>
      </c>
      <c r="D11733" t="s">
        <v>5694</v>
      </c>
      <c r="E11733" s="285">
        <v>30.31</v>
      </c>
      <c r="F11733" s="284"/>
      <c r="G11733" s="284">
        <f t="shared" si="183"/>
        <v>30.31</v>
      </c>
    </row>
    <row r="11734" spans="1:7" x14ac:dyDescent="0.25">
      <c r="A11734" s="261" t="s">
        <v>5889</v>
      </c>
      <c r="B11734">
        <v>7070</v>
      </c>
      <c r="C11734" t="s">
        <v>11933</v>
      </c>
      <c r="D11734" t="s">
        <v>5694</v>
      </c>
      <c r="E11734" s="285">
        <v>217.48</v>
      </c>
      <c r="F11734" s="284"/>
      <c r="G11734" s="284">
        <f t="shared" si="183"/>
        <v>217.48</v>
      </c>
    </row>
    <row r="11735" spans="1:7" x14ac:dyDescent="0.25">
      <c r="A11735" s="261" t="s">
        <v>5889</v>
      </c>
      <c r="B11735">
        <v>40945</v>
      </c>
      <c r="C11735" t="s">
        <v>11934</v>
      </c>
      <c r="D11735" t="s">
        <v>5699</v>
      </c>
      <c r="E11735" s="285">
        <v>22.44</v>
      </c>
      <c r="F11735" s="284"/>
      <c r="G11735" s="284">
        <f t="shared" si="183"/>
        <v>22.44</v>
      </c>
    </row>
    <row r="11736" spans="1:7" x14ac:dyDescent="0.25">
      <c r="A11736" s="261" t="s">
        <v>5889</v>
      </c>
      <c r="B11736">
        <v>40946</v>
      </c>
      <c r="C11736" t="s">
        <v>11935</v>
      </c>
      <c r="D11736" t="s">
        <v>5700</v>
      </c>
      <c r="E11736" s="285">
        <v>3938.41</v>
      </c>
      <c r="F11736" s="284"/>
      <c r="G11736" s="284">
        <f t="shared" si="183"/>
        <v>3938.41</v>
      </c>
    </row>
    <row r="11737" spans="1:7" x14ac:dyDescent="0.25">
      <c r="A11737" s="261" t="s">
        <v>5889</v>
      </c>
      <c r="B11737">
        <v>7153</v>
      </c>
      <c r="C11737" t="s">
        <v>11936</v>
      </c>
      <c r="D11737" t="s">
        <v>5699</v>
      </c>
      <c r="E11737" s="285">
        <v>28.18</v>
      </c>
      <c r="F11737" s="284"/>
      <c r="G11737" s="284">
        <f t="shared" si="183"/>
        <v>28.18</v>
      </c>
    </row>
    <row r="11738" spans="1:7" x14ac:dyDescent="0.25">
      <c r="A11738" s="261" t="s">
        <v>5889</v>
      </c>
      <c r="B11738">
        <v>41089</v>
      </c>
      <c r="C11738" t="s">
        <v>11937</v>
      </c>
      <c r="D11738" t="s">
        <v>5700</v>
      </c>
      <c r="E11738" s="285">
        <v>4943.3</v>
      </c>
      <c r="F11738" s="284"/>
      <c r="G11738" s="284">
        <f t="shared" si="183"/>
        <v>4943.3</v>
      </c>
    </row>
    <row r="11739" spans="1:7" x14ac:dyDescent="0.25">
      <c r="A11739" s="261" t="s">
        <v>5889</v>
      </c>
      <c r="B11739">
        <v>40943</v>
      </c>
      <c r="C11739" t="s">
        <v>11938</v>
      </c>
      <c r="D11739" t="s">
        <v>5699</v>
      </c>
      <c r="E11739" s="285">
        <v>32.5</v>
      </c>
      <c r="F11739" s="284"/>
      <c r="G11739" s="284">
        <f t="shared" si="183"/>
        <v>32.5</v>
      </c>
    </row>
    <row r="11740" spans="1:7" x14ac:dyDescent="0.25">
      <c r="A11740" s="261" t="s">
        <v>5889</v>
      </c>
      <c r="B11740">
        <v>40944</v>
      </c>
      <c r="C11740" t="s">
        <v>11939</v>
      </c>
      <c r="D11740" t="s">
        <v>5700</v>
      </c>
      <c r="E11740" s="285">
        <v>5701.32</v>
      </c>
      <c r="F11740" s="284"/>
      <c r="G11740" s="284">
        <f t="shared" si="183"/>
        <v>5701.32</v>
      </c>
    </row>
    <row r="11741" spans="1:7" x14ac:dyDescent="0.25">
      <c r="A11741" s="261" t="s">
        <v>5889</v>
      </c>
      <c r="B11741">
        <v>6175</v>
      </c>
      <c r="C11741" t="s">
        <v>11940</v>
      </c>
      <c r="D11741" t="s">
        <v>5699</v>
      </c>
      <c r="E11741" s="285">
        <v>38.659999999999997</v>
      </c>
      <c r="F11741" s="284"/>
      <c r="G11741" s="284">
        <f t="shared" si="183"/>
        <v>38.659999999999997</v>
      </c>
    </row>
    <row r="11742" spans="1:7" x14ac:dyDescent="0.25">
      <c r="A11742" s="261" t="s">
        <v>5889</v>
      </c>
      <c r="B11742">
        <v>41092</v>
      </c>
      <c r="C11742" t="s">
        <v>11941</v>
      </c>
      <c r="D11742" t="s">
        <v>5700</v>
      </c>
      <c r="E11742" s="285">
        <v>6782.96</v>
      </c>
      <c r="F11742" s="284"/>
      <c r="G11742" s="284">
        <f t="shared" si="183"/>
        <v>6782.96</v>
      </c>
    </row>
    <row r="11743" spans="1:7" x14ac:dyDescent="0.25">
      <c r="A11743" s="261" t="s">
        <v>5889</v>
      </c>
      <c r="B11743">
        <v>37712</v>
      </c>
      <c r="C11743" t="s">
        <v>11942</v>
      </c>
      <c r="D11743" t="s">
        <v>5701</v>
      </c>
      <c r="E11743" s="285">
        <v>61.09</v>
      </c>
      <c r="F11743" s="284"/>
      <c r="G11743" s="284">
        <f t="shared" si="183"/>
        <v>61.09</v>
      </c>
    </row>
    <row r="11744" spans="1:7" x14ac:dyDescent="0.25">
      <c r="A11744" s="261" t="s">
        <v>5889</v>
      </c>
      <c r="B11744">
        <v>34547</v>
      </c>
      <c r="C11744" t="s">
        <v>11943</v>
      </c>
      <c r="D11744" t="s">
        <v>5695</v>
      </c>
      <c r="E11744" s="285">
        <v>3.69</v>
      </c>
      <c r="F11744" s="284"/>
      <c r="G11744" s="284">
        <f t="shared" si="183"/>
        <v>3.69</v>
      </c>
    </row>
    <row r="11745" spans="1:7" x14ac:dyDescent="0.25">
      <c r="A11745" s="261" t="s">
        <v>5889</v>
      </c>
      <c r="B11745">
        <v>34548</v>
      </c>
      <c r="C11745" t="s">
        <v>11944</v>
      </c>
      <c r="D11745" t="s">
        <v>5695</v>
      </c>
      <c r="E11745" s="285">
        <v>6.05</v>
      </c>
      <c r="F11745" s="284"/>
      <c r="G11745" s="284">
        <f t="shared" si="183"/>
        <v>6.05</v>
      </c>
    </row>
    <row r="11746" spans="1:7" x14ac:dyDescent="0.25">
      <c r="A11746" s="261" t="s">
        <v>5889</v>
      </c>
      <c r="B11746">
        <v>34558</v>
      </c>
      <c r="C11746" t="s">
        <v>11945</v>
      </c>
      <c r="D11746" t="s">
        <v>5695</v>
      </c>
      <c r="E11746" s="285">
        <v>3</v>
      </c>
      <c r="F11746" s="284"/>
      <c r="G11746" s="284">
        <f t="shared" si="183"/>
        <v>3</v>
      </c>
    </row>
    <row r="11747" spans="1:7" x14ac:dyDescent="0.25">
      <c r="A11747" s="261" t="s">
        <v>5889</v>
      </c>
      <c r="B11747">
        <v>34550</v>
      </c>
      <c r="C11747" t="s">
        <v>11946</v>
      </c>
      <c r="D11747" t="s">
        <v>5695</v>
      </c>
      <c r="E11747" s="285">
        <v>1.59</v>
      </c>
      <c r="F11747" s="284"/>
      <c r="G11747" s="284">
        <f t="shared" si="183"/>
        <v>1.59</v>
      </c>
    </row>
    <row r="11748" spans="1:7" x14ac:dyDescent="0.25">
      <c r="A11748" s="261" t="s">
        <v>5889</v>
      </c>
      <c r="B11748">
        <v>34557</v>
      </c>
      <c r="C11748" t="s">
        <v>11947</v>
      </c>
      <c r="D11748" t="s">
        <v>5695</v>
      </c>
      <c r="E11748" s="285">
        <v>2.33</v>
      </c>
      <c r="F11748" s="284"/>
      <c r="G11748" s="284">
        <f t="shared" si="183"/>
        <v>2.33</v>
      </c>
    </row>
    <row r="11749" spans="1:7" x14ac:dyDescent="0.25">
      <c r="A11749" s="261" t="s">
        <v>5889</v>
      </c>
      <c r="B11749">
        <v>37411</v>
      </c>
      <c r="C11749" t="s">
        <v>11948</v>
      </c>
      <c r="D11749" t="s">
        <v>5701</v>
      </c>
      <c r="E11749" s="285">
        <v>17.079999999999998</v>
      </c>
      <c r="F11749" s="284"/>
      <c r="G11749" s="284">
        <f t="shared" si="183"/>
        <v>17.079999999999998</v>
      </c>
    </row>
    <row r="11750" spans="1:7" x14ac:dyDescent="0.25">
      <c r="A11750" s="261" t="s">
        <v>5889</v>
      </c>
      <c r="B11750">
        <v>39508</v>
      </c>
      <c r="C11750" t="s">
        <v>11949</v>
      </c>
      <c r="D11750" t="s">
        <v>5701</v>
      </c>
      <c r="E11750" s="285">
        <v>9.59</v>
      </c>
      <c r="F11750" s="284"/>
      <c r="G11750" s="284">
        <f t="shared" si="183"/>
        <v>9.59</v>
      </c>
    </row>
    <row r="11751" spans="1:7" x14ac:dyDescent="0.25">
      <c r="A11751" s="261" t="s">
        <v>5889</v>
      </c>
      <c r="B11751">
        <v>39507</v>
      </c>
      <c r="C11751" t="s">
        <v>11950</v>
      </c>
      <c r="D11751" t="s">
        <v>5701</v>
      </c>
      <c r="E11751" s="285">
        <v>14.31</v>
      </c>
      <c r="F11751" s="284"/>
      <c r="G11751" s="284">
        <f t="shared" si="183"/>
        <v>14.31</v>
      </c>
    </row>
    <row r="11752" spans="1:7" x14ac:dyDescent="0.25">
      <c r="A11752" s="261" t="s">
        <v>5889</v>
      </c>
      <c r="B11752">
        <v>7155</v>
      </c>
      <c r="C11752" t="s">
        <v>11951</v>
      </c>
      <c r="D11752" t="s">
        <v>5701</v>
      </c>
      <c r="E11752" s="285">
        <v>18.37</v>
      </c>
      <c r="F11752" s="284"/>
      <c r="G11752" s="284">
        <f t="shared" si="183"/>
        <v>18.37</v>
      </c>
    </row>
    <row r="11753" spans="1:7" x14ac:dyDescent="0.25">
      <c r="A11753" s="261" t="s">
        <v>5889</v>
      </c>
      <c r="B11753">
        <v>42406</v>
      </c>
      <c r="C11753" t="s">
        <v>11952</v>
      </c>
      <c r="D11753" t="s">
        <v>5701</v>
      </c>
      <c r="E11753" s="285">
        <v>21.06</v>
      </c>
      <c r="F11753" s="284"/>
      <c r="G11753" s="284">
        <f t="shared" si="183"/>
        <v>21.06</v>
      </c>
    </row>
    <row r="11754" spans="1:7" x14ac:dyDescent="0.25">
      <c r="A11754" s="261" t="s">
        <v>5889</v>
      </c>
      <c r="B11754">
        <v>7156</v>
      </c>
      <c r="C11754" t="s">
        <v>11953</v>
      </c>
      <c r="D11754" t="s">
        <v>5701</v>
      </c>
      <c r="E11754" s="285">
        <v>26.36</v>
      </c>
      <c r="F11754" s="284"/>
      <c r="G11754" s="284">
        <f t="shared" si="183"/>
        <v>26.36</v>
      </c>
    </row>
    <row r="11755" spans="1:7" x14ac:dyDescent="0.25">
      <c r="A11755" s="261" t="s">
        <v>5889</v>
      </c>
      <c r="B11755">
        <v>43127</v>
      </c>
      <c r="C11755" t="s">
        <v>11954</v>
      </c>
      <c r="D11755" t="s">
        <v>5701</v>
      </c>
      <c r="E11755" s="285">
        <v>37.72</v>
      </c>
      <c r="F11755" s="284"/>
      <c r="G11755" s="284">
        <f t="shared" si="183"/>
        <v>37.72</v>
      </c>
    </row>
    <row r="11756" spans="1:7" x14ac:dyDescent="0.25">
      <c r="A11756" s="261" t="s">
        <v>5889</v>
      </c>
      <c r="B11756">
        <v>10917</v>
      </c>
      <c r="C11756" t="s">
        <v>11955</v>
      </c>
      <c r="D11756" t="s">
        <v>5701</v>
      </c>
      <c r="E11756" s="285">
        <v>7.96</v>
      </c>
      <c r="F11756" s="284"/>
      <c r="G11756" s="284">
        <f t="shared" si="183"/>
        <v>7.96</v>
      </c>
    </row>
    <row r="11757" spans="1:7" x14ac:dyDescent="0.25">
      <c r="A11757" s="261" t="s">
        <v>5889</v>
      </c>
      <c r="B11757">
        <v>21141</v>
      </c>
      <c r="C11757" t="s">
        <v>11956</v>
      </c>
      <c r="D11757" t="s">
        <v>5701</v>
      </c>
      <c r="E11757" s="285">
        <v>12.32</v>
      </c>
      <c r="F11757" s="284"/>
      <c r="G11757" s="284">
        <f t="shared" si="183"/>
        <v>12.32</v>
      </c>
    </row>
    <row r="11758" spans="1:7" x14ac:dyDescent="0.25">
      <c r="A11758" s="261" t="s">
        <v>5889</v>
      </c>
      <c r="B11758">
        <v>39509</v>
      </c>
      <c r="C11758" t="s">
        <v>11957</v>
      </c>
      <c r="D11758" t="s">
        <v>5701</v>
      </c>
      <c r="E11758" s="285">
        <v>11.86</v>
      </c>
      <c r="F11758" s="284"/>
      <c r="G11758" s="284">
        <f t="shared" si="183"/>
        <v>11.86</v>
      </c>
    </row>
    <row r="11759" spans="1:7" x14ac:dyDescent="0.25">
      <c r="A11759" s="261" t="s">
        <v>5889</v>
      </c>
      <c r="B11759">
        <v>44529</v>
      </c>
      <c r="C11759" t="s">
        <v>11958</v>
      </c>
      <c r="D11759" t="s">
        <v>5701</v>
      </c>
      <c r="E11759" s="285">
        <v>13.47</v>
      </c>
      <c r="F11759" s="284"/>
      <c r="G11759" s="284">
        <f t="shared" si="183"/>
        <v>13.47</v>
      </c>
    </row>
    <row r="11760" spans="1:7" x14ac:dyDescent="0.25">
      <c r="A11760" s="261" t="s">
        <v>5889</v>
      </c>
      <c r="B11760">
        <v>7167</v>
      </c>
      <c r="C11760" t="s">
        <v>11959</v>
      </c>
      <c r="D11760" t="s">
        <v>5701</v>
      </c>
      <c r="E11760" s="285">
        <v>16.05</v>
      </c>
      <c r="F11760" s="284"/>
      <c r="G11760" s="284">
        <f t="shared" si="183"/>
        <v>16.05</v>
      </c>
    </row>
    <row r="11761" spans="1:7" x14ac:dyDescent="0.25">
      <c r="A11761" s="261" t="s">
        <v>5889</v>
      </c>
      <c r="B11761">
        <v>10928</v>
      </c>
      <c r="C11761" t="s">
        <v>11960</v>
      </c>
      <c r="D11761" t="s">
        <v>5701</v>
      </c>
      <c r="E11761" s="285">
        <v>9.2200000000000006</v>
      </c>
      <c r="F11761" s="284"/>
      <c r="G11761" s="284">
        <f t="shared" si="183"/>
        <v>9.2200000000000006</v>
      </c>
    </row>
    <row r="11762" spans="1:7" x14ac:dyDescent="0.25">
      <c r="A11762" s="261" t="s">
        <v>5889</v>
      </c>
      <c r="B11762">
        <v>10933</v>
      </c>
      <c r="C11762" t="s">
        <v>11961</v>
      </c>
      <c r="D11762" t="s">
        <v>5701</v>
      </c>
      <c r="E11762" s="285">
        <v>13.91</v>
      </c>
      <c r="F11762" s="284"/>
      <c r="G11762" s="284">
        <f t="shared" si="183"/>
        <v>13.91</v>
      </c>
    </row>
    <row r="11763" spans="1:7" x14ac:dyDescent="0.25">
      <c r="A11763" s="261" t="s">
        <v>5889</v>
      </c>
      <c r="B11763">
        <v>7158</v>
      </c>
      <c r="C11763" t="s">
        <v>11962</v>
      </c>
      <c r="D11763" t="s">
        <v>5701</v>
      </c>
      <c r="E11763" s="285">
        <v>23.6</v>
      </c>
      <c r="F11763" s="284"/>
      <c r="G11763" s="284">
        <f t="shared" si="183"/>
        <v>23.6</v>
      </c>
    </row>
    <row r="11764" spans="1:7" x14ac:dyDescent="0.25">
      <c r="A11764" s="261" t="s">
        <v>5889</v>
      </c>
      <c r="B11764">
        <v>10927</v>
      </c>
      <c r="C11764" t="s">
        <v>11963</v>
      </c>
      <c r="D11764" t="s">
        <v>5701</v>
      </c>
      <c r="E11764" s="285">
        <v>15.09</v>
      </c>
      <c r="F11764" s="284"/>
      <c r="G11764" s="284">
        <f t="shared" si="183"/>
        <v>15.09</v>
      </c>
    </row>
    <row r="11765" spans="1:7" x14ac:dyDescent="0.25">
      <c r="A11765" s="261" t="s">
        <v>5889</v>
      </c>
      <c r="B11765">
        <v>7162</v>
      </c>
      <c r="C11765" t="s">
        <v>11964</v>
      </c>
      <c r="D11765" t="s">
        <v>5701</v>
      </c>
      <c r="E11765" s="285">
        <v>36.93</v>
      </c>
      <c r="F11765" s="284"/>
      <c r="G11765" s="284">
        <f t="shared" si="183"/>
        <v>36.93</v>
      </c>
    </row>
    <row r="11766" spans="1:7" x14ac:dyDescent="0.25">
      <c r="A11766" s="261" t="s">
        <v>5889</v>
      </c>
      <c r="B11766">
        <v>10932</v>
      </c>
      <c r="C11766" t="s">
        <v>11965</v>
      </c>
      <c r="D11766" t="s">
        <v>5701</v>
      </c>
      <c r="E11766" s="285">
        <v>64.23</v>
      </c>
      <c r="F11766" s="284"/>
      <c r="G11766" s="284">
        <f t="shared" si="183"/>
        <v>64.23</v>
      </c>
    </row>
    <row r="11767" spans="1:7" x14ac:dyDescent="0.25">
      <c r="A11767" s="261" t="s">
        <v>5889</v>
      </c>
      <c r="B11767">
        <v>10937</v>
      </c>
      <c r="C11767" t="s">
        <v>11966</v>
      </c>
      <c r="D11767" t="s">
        <v>5701</v>
      </c>
      <c r="E11767" s="285">
        <v>16.510000000000002</v>
      </c>
      <c r="F11767" s="284"/>
      <c r="G11767" s="284">
        <f t="shared" si="183"/>
        <v>16.510000000000002</v>
      </c>
    </row>
    <row r="11768" spans="1:7" x14ac:dyDescent="0.25">
      <c r="A11768" s="261" t="s">
        <v>5889</v>
      </c>
      <c r="B11768">
        <v>10935</v>
      </c>
      <c r="C11768" t="s">
        <v>11967</v>
      </c>
      <c r="D11768" t="s">
        <v>5701</v>
      </c>
      <c r="E11768" s="285">
        <v>28.63</v>
      </c>
      <c r="F11768" s="284"/>
      <c r="G11768" s="284">
        <f t="shared" si="183"/>
        <v>28.63</v>
      </c>
    </row>
    <row r="11769" spans="1:7" x14ac:dyDescent="0.25">
      <c r="A11769" s="261" t="s">
        <v>5889</v>
      </c>
      <c r="B11769">
        <v>10931</v>
      </c>
      <c r="C11769" t="s">
        <v>11968</v>
      </c>
      <c r="D11769" t="s">
        <v>5701</v>
      </c>
      <c r="E11769" s="285">
        <v>8.0500000000000007</v>
      </c>
      <c r="F11769" s="284"/>
      <c r="G11769" s="284">
        <f t="shared" si="183"/>
        <v>8.0500000000000007</v>
      </c>
    </row>
    <row r="11770" spans="1:7" x14ac:dyDescent="0.25">
      <c r="A11770" s="261" t="s">
        <v>5889</v>
      </c>
      <c r="B11770">
        <v>7164</v>
      </c>
      <c r="C11770" t="s">
        <v>11969</v>
      </c>
      <c r="D11770" t="s">
        <v>5701</v>
      </c>
      <c r="E11770" s="285">
        <v>26.65</v>
      </c>
      <c r="F11770" s="284"/>
      <c r="G11770" s="284">
        <f t="shared" si="183"/>
        <v>26.65</v>
      </c>
    </row>
    <row r="11771" spans="1:7" x14ac:dyDescent="0.25">
      <c r="A11771" s="261" t="s">
        <v>5889</v>
      </c>
      <c r="B11771">
        <v>36887</v>
      </c>
      <c r="C11771" t="s">
        <v>11970</v>
      </c>
      <c r="D11771" t="s">
        <v>5701</v>
      </c>
      <c r="E11771" s="285">
        <v>12.91</v>
      </c>
      <c r="F11771" s="284"/>
      <c r="G11771" s="284">
        <f t="shared" si="183"/>
        <v>12.91</v>
      </c>
    </row>
    <row r="11772" spans="1:7" x14ac:dyDescent="0.25">
      <c r="A11772" s="261" t="s">
        <v>5889</v>
      </c>
      <c r="B11772">
        <v>34630</v>
      </c>
      <c r="C11772" t="s">
        <v>11971</v>
      </c>
      <c r="D11772" t="s">
        <v>5694</v>
      </c>
      <c r="E11772" s="285">
        <v>992.96</v>
      </c>
      <c r="F11772" s="284"/>
      <c r="G11772" s="284">
        <f t="shared" si="183"/>
        <v>992.96</v>
      </c>
    </row>
    <row r="11773" spans="1:7" x14ac:dyDescent="0.25">
      <c r="A11773" s="261" t="s">
        <v>5889</v>
      </c>
      <c r="B11773">
        <v>7161</v>
      </c>
      <c r="C11773" t="s">
        <v>11972</v>
      </c>
      <c r="D11773" t="s">
        <v>5701</v>
      </c>
      <c r="E11773" s="285">
        <v>3.31</v>
      </c>
      <c r="F11773" s="284"/>
      <c r="G11773" s="284">
        <f t="shared" si="183"/>
        <v>3.31</v>
      </c>
    </row>
    <row r="11774" spans="1:7" x14ac:dyDescent="0.25">
      <c r="A11774" s="261" t="s">
        <v>5889</v>
      </c>
      <c r="B11774">
        <v>7170</v>
      </c>
      <c r="C11774" t="s">
        <v>11973</v>
      </c>
      <c r="D11774" t="s">
        <v>5701</v>
      </c>
      <c r="E11774" s="285">
        <v>3.12</v>
      </c>
      <c r="F11774" s="284"/>
      <c r="G11774" s="284">
        <f t="shared" si="183"/>
        <v>3.12</v>
      </c>
    </row>
    <row r="11775" spans="1:7" x14ac:dyDescent="0.25">
      <c r="A11775" s="261" t="s">
        <v>5889</v>
      </c>
      <c r="B11775">
        <v>37524</v>
      </c>
      <c r="C11775" t="s">
        <v>11974</v>
      </c>
      <c r="D11775" t="s">
        <v>5695</v>
      </c>
      <c r="E11775" s="285">
        <v>2.85</v>
      </c>
      <c r="F11775" s="284"/>
      <c r="G11775" s="284">
        <f t="shared" si="183"/>
        <v>2.85</v>
      </c>
    </row>
    <row r="11776" spans="1:7" x14ac:dyDescent="0.25">
      <c r="A11776" s="261" t="s">
        <v>5889</v>
      </c>
      <c r="B11776">
        <v>37525</v>
      </c>
      <c r="C11776" t="s">
        <v>11975</v>
      </c>
      <c r="D11776" t="s">
        <v>5695</v>
      </c>
      <c r="E11776" s="285">
        <v>3.9</v>
      </c>
      <c r="F11776" s="284"/>
      <c r="G11776" s="284">
        <f t="shared" si="183"/>
        <v>3.9</v>
      </c>
    </row>
    <row r="11777" spans="1:7" x14ac:dyDescent="0.25">
      <c r="A11777" s="261" t="s">
        <v>5889</v>
      </c>
      <c r="B11777">
        <v>36789</v>
      </c>
      <c r="C11777" t="s">
        <v>11976</v>
      </c>
      <c r="D11777" t="s">
        <v>5694</v>
      </c>
      <c r="E11777" s="285">
        <v>3.94</v>
      </c>
      <c r="F11777" s="284"/>
      <c r="G11777" s="284">
        <f t="shared" si="183"/>
        <v>3.94</v>
      </c>
    </row>
    <row r="11778" spans="1:7" x14ac:dyDescent="0.25">
      <c r="A11778" s="261" t="s">
        <v>5889</v>
      </c>
      <c r="B11778">
        <v>7173</v>
      </c>
      <c r="C11778" t="s">
        <v>11977</v>
      </c>
      <c r="D11778" t="s">
        <v>5713</v>
      </c>
      <c r="E11778" s="285">
        <v>2550</v>
      </c>
      <c r="F11778" s="284"/>
      <c r="G11778" s="284">
        <f t="shared" si="183"/>
        <v>2550</v>
      </c>
    </row>
    <row r="11779" spans="1:7" x14ac:dyDescent="0.25">
      <c r="A11779" s="261" t="s">
        <v>5889</v>
      </c>
      <c r="B11779">
        <v>7175</v>
      </c>
      <c r="C11779" t="s">
        <v>11978</v>
      </c>
      <c r="D11779" t="s">
        <v>5694</v>
      </c>
      <c r="E11779" s="285">
        <v>2.88</v>
      </c>
      <c r="F11779" s="284"/>
      <c r="G11779" s="284">
        <f t="shared" ref="G11779:G11842" si="184">E11779-F11779</f>
        <v>2.88</v>
      </c>
    </row>
    <row r="11780" spans="1:7" x14ac:dyDescent="0.25">
      <c r="A11780" s="261" t="s">
        <v>5889</v>
      </c>
      <c r="B11780">
        <v>40741</v>
      </c>
      <c r="C11780" t="s">
        <v>11979</v>
      </c>
      <c r="D11780" t="s">
        <v>5694</v>
      </c>
      <c r="E11780" s="285">
        <v>3.49</v>
      </c>
      <c r="F11780" s="284"/>
      <c r="G11780" s="284">
        <f t="shared" si="184"/>
        <v>3.49</v>
      </c>
    </row>
    <row r="11781" spans="1:7" x14ac:dyDescent="0.25">
      <c r="A11781" s="261" t="s">
        <v>5889</v>
      </c>
      <c r="B11781">
        <v>7184</v>
      </c>
      <c r="C11781" t="s">
        <v>11980</v>
      </c>
      <c r="D11781" t="s">
        <v>5701</v>
      </c>
      <c r="E11781" s="285">
        <v>42.54</v>
      </c>
      <c r="F11781" s="284"/>
      <c r="G11781" s="284">
        <f t="shared" si="184"/>
        <v>42.54</v>
      </c>
    </row>
    <row r="11782" spans="1:7" x14ac:dyDescent="0.25">
      <c r="A11782" s="261" t="s">
        <v>5889</v>
      </c>
      <c r="B11782">
        <v>34458</v>
      </c>
      <c r="C11782" t="s">
        <v>11981</v>
      </c>
      <c r="D11782" t="s">
        <v>5694</v>
      </c>
      <c r="E11782" s="285">
        <v>159.86000000000001</v>
      </c>
      <c r="F11782" s="284"/>
      <c r="G11782" s="284">
        <f t="shared" si="184"/>
        <v>159.86000000000001</v>
      </c>
    </row>
    <row r="11783" spans="1:7" x14ac:dyDescent="0.25">
      <c r="A11783" s="261" t="s">
        <v>5889</v>
      </c>
      <c r="B11783">
        <v>34464</v>
      </c>
      <c r="C11783" t="s">
        <v>11982</v>
      </c>
      <c r="D11783" t="s">
        <v>5694</v>
      </c>
      <c r="E11783" s="285">
        <v>237.95</v>
      </c>
      <c r="F11783" s="284"/>
      <c r="G11783" s="284">
        <f t="shared" si="184"/>
        <v>237.95</v>
      </c>
    </row>
    <row r="11784" spans="1:7" x14ac:dyDescent="0.25">
      <c r="A11784" s="261" t="s">
        <v>5889</v>
      </c>
      <c r="B11784">
        <v>34468</v>
      </c>
      <c r="C11784" t="s">
        <v>11983</v>
      </c>
      <c r="D11784" t="s">
        <v>5694</v>
      </c>
      <c r="E11784" s="285">
        <v>300</v>
      </c>
      <c r="F11784" s="284"/>
      <c r="G11784" s="284">
        <f t="shared" si="184"/>
        <v>300</v>
      </c>
    </row>
    <row r="11785" spans="1:7" x14ac:dyDescent="0.25">
      <c r="A11785" s="261" t="s">
        <v>5889</v>
      </c>
      <c r="B11785">
        <v>34473</v>
      </c>
      <c r="C11785" t="s">
        <v>11984</v>
      </c>
      <c r="D11785" t="s">
        <v>5694</v>
      </c>
      <c r="E11785" s="285">
        <v>181.98</v>
      </c>
      <c r="F11785" s="284"/>
      <c r="G11785" s="284">
        <f t="shared" si="184"/>
        <v>181.98</v>
      </c>
    </row>
    <row r="11786" spans="1:7" x14ac:dyDescent="0.25">
      <c r="A11786" s="261" t="s">
        <v>5889</v>
      </c>
      <c r="B11786">
        <v>34480</v>
      </c>
      <c r="C11786" t="s">
        <v>11985</v>
      </c>
      <c r="D11786" t="s">
        <v>5694</v>
      </c>
      <c r="E11786" s="285">
        <v>336.31</v>
      </c>
      <c r="F11786" s="284"/>
      <c r="G11786" s="284">
        <f t="shared" si="184"/>
        <v>336.31</v>
      </c>
    </row>
    <row r="11787" spans="1:7" x14ac:dyDescent="0.25">
      <c r="A11787" s="261" t="s">
        <v>5889</v>
      </c>
      <c r="B11787">
        <v>34486</v>
      </c>
      <c r="C11787" t="s">
        <v>11986</v>
      </c>
      <c r="D11787" t="s">
        <v>5694</v>
      </c>
      <c r="E11787" s="285">
        <v>398.18</v>
      </c>
      <c r="F11787" s="284"/>
      <c r="G11787" s="284">
        <f t="shared" si="184"/>
        <v>398.18</v>
      </c>
    </row>
    <row r="11788" spans="1:7" x14ac:dyDescent="0.25">
      <c r="A11788" s="261" t="s">
        <v>5889</v>
      </c>
      <c r="B11788">
        <v>7190</v>
      </c>
      <c r="C11788" t="s">
        <v>11987</v>
      </c>
      <c r="D11788" t="s">
        <v>5694</v>
      </c>
      <c r="E11788" s="285">
        <v>13.29</v>
      </c>
      <c r="F11788" s="284"/>
      <c r="G11788" s="284">
        <f t="shared" si="184"/>
        <v>13.29</v>
      </c>
    </row>
    <row r="11789" spans="1:7" x14ac:dyDescent="0.25">
      <c r="A11789" s="261" t="s">
        <v>5889</v>
      </c>
      <c r="B11789">
        <v>34417</v>
      </c>
      <c r="C11789" t="s">
        <v>11988</v>
      </c>
      <c r="D11789" t="s">
        <v>5694</v>
      </c>
      <c r="E11789" s="285">
        <v>21.27</v>
      </c>
      <c r="F11789" s="284"/>
      <c r="G11789" s="284">
        <f t="shared" si="184"/>
        <v>21.27</v>
      </c>
    </row>
    <row r="11790" spans="1:7" x14ac:dyDescent="0.25">
      <c r="A11790" s="261" t="s">
        <v>5889</v>
      </c>
      <c r="B11790">
        <v>7213</v>
      </c>
      <c r="C11790" t="s">
        <v>11989</v>
      </c>
      <c r="D11790" t="s">
        <v>5701</v>
      </c>
      <c r="E11790" s="285">
        <v>19.510000000000002</v>
      </c>
      <c r="F11790" s="284"/>
      <c r="G11790" s="284">
        <f t="shared" si="184"/>
        <v>19.510000000000002</v>
      </c>
    </row>
    <row r="11791" spans="1:7" x14ac:dyDescent="0.25">
      <c r="A11791" s="261" t="s">
        <v>5889</v>
      </c>
      <c r="B11791">
        <v>7195</v>
      </c>
      <c r="C11791" t="s">
        <v>11990</v>
      </c>
      <c r="D11791" t="s">
        <v>5694</v>
      </c>
      <c r="E11791" s="285">
        <v>57.28</v>
      </c>
      <c r="F11791" s="284"/>
      <c r="G11791" s="284">
        <f t="shared" si="184"/>
        <v>57.28</v>
      </c>
    </row>
    <row r="11792" spans="1:7" x14ac:dyDescent="0.25">
      <c r="A11792" s="261" t="s">
        <v>5889</v>
      </c>
      <c r="B11792">
        <v>7186</v>
      </c>
      <c r="C11792" t="s">
        <v>11991</v>
      </c>
      <c r="D11792" t="s">
        <v>5694</v>
      </c>
      <c r="E11792" s="285">
        <v>62.4</v>
      </c>
      <c r="F11792" s="284"/>
      <c r="G11792" s="284">
        <f t="shared" si="184"/>
        <v>62.4</v>
      </c>
    </row>
    <row r="11793" spans="1:7" x14ac:dyDescent="0.25">
      <c r="A11793" s="261" t="s">
        <v>5889</v>
      </c>
      <c r="B11793">
        <v>7194</v>
      </c>
      <c r="C11793" t="s">
        <v>11992</v>
      </c>
      <c r="D11793" t="s">
        <v>5701</v>
      </c>
      <c r="E11793" s="285">
        <v>28.77</v>
      </c>
      <c r="F11793" s="284"/>
      <c r="G11793" s="284">
        <f t="shared" si="184"/>
        <v>28.77</v>
      </c>
    </row>
    <row r="11794" spans="1:7" x14ac:dyDescent="0.25">
      <c r="A11794" s="261" t="s">
        <v>5889</v>
      </c>
      <c r="B11794">
        <v>7197</v>
      </c>
      <c r="C11794" t="s">
        <v>11993</v>
      </c>
      <c r="D11794" t="s">
        <v>5694</v>
      </c>
      <c r="E11794" s="285">
        <v>121.43</v>
      </c>
      <c r="F11794" s="284"/>
      <c r="G11794" s="284">
        <f t="shared" si="184"/>
        <v>121.43</v>
      </c>
    </row>
    <row r="11795" spans="1:7" x14ac:dyDescent="0.25">
      <c r="A11795" s="261" t="s">
        <v>5889</v>
      </c>
      <c r="B11795">
        <v>7192</v>
      </c>
      <c r="C11795" t="s">
        <v>11994</v>
      </c>
      <c r="D11795" t="s">
        <v>5694</v>
      </c>
      <c r="E11795" s="285">
        <v>108.79</v>
      </c>
      <c r="F11795" s="284"/>
      <c r="G11795" s="284">
        <f t="shared" si="184"/>
        <v>108.79</v>
      </c>
    </row>
    <row r="11796" spans="1:7" x14ac:dyDescent="0.25">
      <c r="A11796" s="261" t="s">
        <v>5889</v>
      </c>
      <c r="B11796">
        <v>7193</v>
      </c>
      <c r="C11796" t="s">
        <v>11995</v>
      </c>
      <c r="D11796" t="s">
        <v>5694</v>
      </c>
      <c r="E11796" s="285">
        <v>122.48</v>
      </c>
      <c r="F11796" s="284"/>
      <c r="G11796" s="284">
        <f t="shared" si="184"/>
        <v>122.48</v>
      </c>
    </row>
    <row r="11797" spans="1:7" x14ac:dyDescent="0.25">
      <c r="A11797" s="261" t="s">
        <v>5889</v>
      </c>
      <c r="B11797">
        <v>7189</v>
      </c>
      <c r="C11797" t="s">
        <v>11996</v>
      </c>
      <c r="D11797" t="s">
        <v>5694</v>
      </c>
      <c r="E11797" s="285">
        <v>142.34</v>
      </c>
      <c r="F11797" s="284"/>
      <c r="G11797" s="284">
        <f t="shared" si="184"/>
        <v>142.34</v>
      </c>
    </row>
    <row r="11798" spans="1:7" x14ac:dyDescent="0.25">
      <c r="A11798" s="261" t="s">
        <v>5889</v>
      </c>
      <c r="B11798">
        <v>34402</v>
      </c>
      <c r="C11798" t="s">
        <v>11997</v>
      </c>
      <c r="D11798" t="s">
        <v>5694</v>
      </c>
      <c r="E11798" s="285">
        <v>200.95</v>
      </c>
      <c r="F11798" s="284"/>
      <c r="G11798" s="284">
        <f t="shared" si="184"/>
        <v>200.95</v>
      </c>
    </row>
    <row r="11799" spans="1:7" x14ac:dyDescent="0.25">
      <c r="A11799" s="261" t="s">
        <v>5889</v>
      </c>
      <c r="B11799">
        <v>7245</v>
      </c>
      <c r="C11799" t="s">
        <v>11998</v>
      </c>
      <c r="D11799" t="s">
        <v>5694</v>
      </c>
      <c r="E11799" s="285">
        <v>35.619999999999997</v>
      </c>
      <c r="F11799" s="284"/>
      <c r="G11799" s="284">
        <f t="shared" si="184"/>
        <v>35.619999999999997</v>
      </c>
    </row>
    <row r="11800" spans="1:7" x14ac:dyDescent="0.25">
      <c r="A11800" s="261" t="s">
        <v>5889</v>
      </c>
      <c r="B11800">
        <v>34425</v>
      </c>
      <c r="C11800" t="s">
        <v>11999</v>
      </c>
      <c r="D11800" t="s">
        <v>5694</v>
      </c>
      <c r="E11800" s="285">
        <v>129.09</v>
      </c>
      <c r="F11800" s="284"/>
      <c r="G11800" s="284">
        <f t="shared" si="184"/>
        <v>129.09</v>
      </c>
    </row>
    <row r="11801" spans="1:7" x14ac:dyDescent="0.25">
      <c r="A11801" s="261" t="s">
        <v>5889</v>
      </c>
      <c r="B11801">
        <v>7223</v>
      </c>
      <c r="C11801" t="s">
        <v>12000</v>
      </c>
      <c r="D11801" t="s">
        <v>5694</v>
      </c>
      <c r="E11801" s="285">
        <v>143.86000000000001</v>
      </c>
      <c r="F11801" s="284"/>
      <c r="G11801" s="284">
        <f t="shared" si="184"/>
        <v>143.86000000000001</v>
      </c>
    </row>
    <row r="11802" spans="1:7" x14ac:dyDescent="0.25">
      <c r="A11802" s="261" t="s">
        <v>5889</v>
      </c>
      <c r="B11802">
        <v>7234</v>
      </c>
      <c r="C11802" t="s">
        <v>12001</v>
      </c>
      <c r="D11802" t="s">
        <v>5694</v>
      </c>
      <c r="E11802" s="285">
        <v>217.08</v>
      </c>
      <c r="F11802" s="284"/>
      <c r="G11802" s="284">
        <f t="shared" si="184"/>
        <v>217.08</v>
      </c>
    </row>
    <row r="11803" spans="1:7" x14ac:dyDescent="0.25">
      <c r="A11803" s="261" t="s">
        <v>5889</v>
      </c>
      <c r="B11803">
        <v>7224</v>
      </c>
      <c r="C11803" t="s">
        <v>12002</v>
      </c>
      <c r="D11803" t="s">
        <v>5694</v>
      </c>
      <c r="E11803" s="285">
        <v>264.45999999999998</v>
      </c>
      <c r="F11803" s="284"/>
      <c r="G11803" s="284">
        <f t="shared" si="184"/>
        <v>264.45999999999998</v>
      </c>
    </row>
    <row r="11804" spans="1:7" x14ac:dyDescent="0.25">
      <c r="A11804" s="261" t="s">
        <v>5889</v>
      </c>
      <c r="B11804">
        <v>7225</v>
      </c>
      <c r="C11804" t="s">
        <v>12003</v>
      </c>
      <c r="D11804" t="s">
        <v>5694</v>
      </c>
      <c r="E11804" s="285">
        <v>283.57</v>
      </c>
      <c r="F11804" s="284"/>
      <c r="G11804" s="284">
        <f t="shared" si="184"/>
        <v>283.57</v>
      </c>
    </row>
    <row r="11805" spans="1:7" x14ac:dyDescent="0.25">
      <c r="A11805" s="261" t="s">
        <v>5889</v>
      </c>
      <c r="B11805">
        <v>7226</v>
      </c>
      <c r="C11805" t="s">
        <v>12004</v>
      </c>
      <c r="D11805" t="s">
        <v>5694</v>
      </c>
      <c r="E11805" s="285">
        <v>302.61</v>
      </c>
      <c r="F11805" s="284"/>
      <c r="G11805" s="284">
        <f t="shared" si="184"/>
        <v>302.61</v>
      </c>
    </row>
    <row r="11806" spans="1:7" x14ac:dyDescent="0.25">
      <c r="A11806" s="261" t="s">
        <v>5889</v>
      </c>
      <c r="B11806">
        <v>7227</v>
      </c>
      <c r="C11806" t="s">
        <v>12005</v>
      </c>
      <c r="D11806" t="s">
        <v>5694</v>
      </c>
      <c r="E11806" s="285">
        <v>344.45</v>
      </c>
      <c r="F11806" s="284"/>
      <c r="G11806" s="284">
        <f t="shared" si="184"/>
        <v>344.45</v>
      </c>
    </row>
    <row r="11807" spans="1:7" x14ac:dyDescent="0.25">
      <c r="A11807" s="261" t="s">
        <v>5889</v>
      </c>
      <c r="B11807">
        <v>7212</v>
      </c>
      <c r="C11807" t="s">
        <v>12006</v>
      </c>
      <c r="D11807" t="s">
        <v>5694</v>
      </c>
      <c r="E11807" s="285">
        <v>378.47</v>
      </c>
      <c r="F11807" s="284"/>
      <c r="G11807" s="284">
        <f t="shared" si="184"/>
        <v>378.47</v>
      </c>
    </row>
    <row r="11808" spans="1:7" x14ac:dyDescent="0.25">
      <c r="A11808" s="261" t="s">
        <v>5889</v>
      </c>
      <c r="B11808">
        <v>7229</v>
      </c>
      <c r="C11808" t="s">
        <v>12007</v>
      </c>
      <c r="D11808" t="s">
        <v>5694</v>
      </c>
      <c r="E11808" s="285">
        <v>239.9</v>
      </c>
      <c r="F11808" s="284"/>
      <c r="G11808" s="284">
        <f t="shared" si="184"/>
        <v>239.9</v>
      </c>
    </row>
    <row r="11809" spans="1:7" x14ac:dyDescent="0.25">
      <c r="A11809" s="261" t="s">
        <v>5889</v>
      </c>
      <c r="B11809">
        <v>7230</v>
      </c>
      <c r="C11809" t="s">
        <v>12008</v>
      </c>
      <c r="D11809" t="s">
        <v>5694</v>
      </c>
      <c r="E11809" s="285">
        <v>399.38</v>
      </c>
      <c r="F11809" s="284"/>
      <c r="G11809" s="284">
        <f t="shared" si="184"/>
        <v>399.38</v>
      </c>
    </row>
    <row r="11810" spans="1:7" x14ac:dyDescent="0.25">
      <c r="A11810" s="261" t="s">
        <v>5889</v>
      </c>
      <c r="B11810">
        <v>7231</v>
      </c>
      <c r="C11810" t="s">
        <v>12009</v>
      </c>
      <c r="D11810" t="s">
        <v>5694</v>
      </c>
      <c r="E11810" s="285">
        <v>566.55999999999995</v>
      </c>
      <c r="F11810" s="284"/>
      <c r="G11810" s="284">
        <f t="shared" si="184"/>
        <v>566.55999999999995</v>
      </c>
    </row>
    <row r="11811" spans="1:7" x14ac:dyDescent="0.25">
      <c r="A11811" s="261" t="s">
        <v>5889</v>
      </c>
      <c r="B11811">
        <v>7220</v>
      </c>
      <c r="C11811" t="s">
        <v>12010</v>
      </c>
      <c r="D11811" t="s">
        <v>5694</v>
      </c>
      <c r="E11811" s="285">
        <v>699.36</v>
      </c>
      <c r="F11811" s="284"/>
      <c r="G11811" s="284">
        <f t="shared" si="184"/>
        <v>699.36</v>
      </c>
    </row>
    <row r="11812" spans="1:7" x14ac:dyDescent="0.25">
      <c r="A11812" s="261" t="s">
        <v>5889</v>
      </c>
      <c r="B11812">
        <v>34447</v>
      </c>
      <c r="C11812" t="s">
        <v>12011</v>
      </c>
      <c r="D11812" t="s">
        <v>5694</v>
      </c>
      <c r="E11812" s="285">
        <v>781.99</v>
      </c>
      <c r="F11812" s="284"/>
      <c r="G11812" s="284">
        <f t="shared" si="184"/>
        <v>781.99</v>
      </c>
    </row>
    <row r="11813" spans="1:7" x14ac:dyDescent="0.25">
      <c r="A11813" s="261" t="s">
        <v>5889</v>
      </c>
      <c r="B11813">
        <v>7233</v>
      </c>
      <c r="C11813" t="s">
        <v>12012</v>
      </c>
      <c r="D11813" t="s">
        <v>5694</v>
      </c>
      <c r="E11813" s="285">
        <v>897.06</v>
      </c>
      <c r="F11813" s="284"/>
      <c r="G11813" s="284">
        <f t="shared" si="184"/>
        <v>897.06</v>
      </c>
    </row>
    <row r="11814" spans="1:7" x14ac:dyDescent="0.25">
      <c r="A11814" s="261" t="s">
        <v>5889</v>
      </c>
      <c r="B11814">
        <v>40740</v>
      </c>
      <c r="C11814" t="s">
        <v>12013</v>
      </c>
      <c r="D11814" t="s">
        <v>5701</v>
      </c>
      <c r="E11814" s="285">
        <v>132.31</v>
      </c>
      <c r="F11814" s="284"/>
      <c r="G11814" s="284">
        <f t="shared" si="184"/>
        <v>132.31</v>
      </c>
    </row>
    <row r="11815" spans="1:7" x14ac:dyDescent="0.25">
      <c r="A11815" s="261" t="s">
        <v>5889</v>
      </c>
      <c r="B11815">
        <v>25007</v>
      </c>
      <c r="C11815" t="s">
        <v>12014</v>
      </c>
      <c r="D11815" t="s">
        <v>5701</v>
      </c>
      <c r="E11815" s="285">
        <v>37.86</v>
      </c>
      <c r="F11815" s="284"/>
      <c r="G11815" s="284">
        <f t="shared" si="184"/>
        <v>37.86</v>
      </c>
    </row>
    <row r="11816" spans="1:7" x14ac:dyDescent="0.25">
      <c r="A11816" s="261" t="s">
        <v>5889</v>
      </c>
      <c r="B11816">
        <v>43071</v>
      </c>
      <c r="C11816" t="s">
        <v>12015</v>
      </c>
      <c r="D11816" t="s">
        <v>5701</v>
      </c>
      <c r="E11816" s="285">
        <v>148.97999999999999</v>
      </c>
      <c r="F11816" s="284"/>
      <c r="G11816" s="284">
        <f t="shared" si="184"/>
        <v>148.97999999999999</v>
      </c>
    </row>
    <row r="11817" spans="1:7" x14ac:dyDescent="0.25">
      <c r="A11817" s="261" t="s">
        <v>5889</v>
      </c>
      <c r="B11817">
        <v>39520</v>
      </c>
      <c r="C11817" t="s">
        <v>12016</v>
      </c>
      <c r="D11817" t="s">
        <v>5701</v>
      </c>
      <c r="E11817" s="285">
        <v>121.54</v>
      </c>
      <c r="F11817" s="284"/>
      <c r="G11817" s="284">
        <f t="shared" si="184"/>
        <v>121.54</v>
      </c>
    </row>
    <row r="11818" spans="1:7" x14ac:dyDescent="0.25">
      <c r="A11818" s="261" t="s">
        <v>5889</v>
      </c>
      <c r="B11818">
        <v>39521</v>
      </c>
      <c r="C11818" t="s">
        <v>12017</v>
      </c>
      <c r="D11818" t="s">
        <v>5701</v>
      </c>
      <c r="E11818" s="285">
        <v>125.51</v>
      </c>
      <c r="F11818" s="284"/>
      <c r="G11818" s="284">
        <f t="shared" si="184"/>
        <v>125.51</v>
      </c>
    </row>
    <row r="11819" spans="1:7" x14ac:dyDescent="0.25">
      <c r="A11819" s="261" t="s">
        <v>5889</v>
      </c>
      <c r="B11819">
        <v>39522</v>
      </c>
      <c r="C11819" t="s">
        <v>12018</v>
      </c>
      <c r="D11819" t="s">
        <v>5701</v>
      </c>
      <c r="E11819" s="285">
        <v>129.61000000000001</v>
      </c>
      <c r="F11819" s="284"/>
      <c r="G11819" s="284">
        <f t="shared" si="184"/>
        <v>129.61000000000001</v>
      </c>
    </row>
    <row r="11820" spans="1:7" x14ac:dyDescent="0.25">
      <c r="A11820" s="261" t="s">
        <v>5889</v>
      </c>
      <c r="B11820">
        <v>7243</v>
      </c>
      <c r="C11820" t="s">
        <v>12019</v>
      </c>
      <c r="D11820" t="s">
        <v>5701</v>
      </c>
      <c r="E11820" s="285">
        <v>39.56</v>
      </c>
      <c r="F11820" s="284"/>
      <c r="G11820" s="284">
        <f t="shared" si="184"/>
        <v>39.56</v>
      </c>
    </row>
    <row r="11821" spans="1:7" x14ac:dyDescent="0.25">
      <c r="A11821" s="261" t="s">
        <v>5889</v>
      </c>
      <c r="B11821">
        <v>11067</v>
      </c>
      <c r="C11821" t="s">
        <v>12020</v>
      </c>
      <c r="D11821" t="s">
        <v>5694</v>
      </c>
      <c r="E11821" s="285">
        <v>327.2</v>
      </c>
      <c r="F11821" s="284"/>
      <c r="G11821" s="284">
        <f t="shared" si="184"/>
        <v>327.2</v>
      </c>
    </row>
    <row r="11822" spans="1:7" x14ac:dyDescent="0.25">
      <c r="A11822" s="261" t="s">
        <v>5889</v>
      </c>
      <c r="B11822">
        <v>11068</v>
      </c>
      <c r="C11822" t="s">
        <v>12021</v>
      </c>
      <c r="D11822" t="s">
        <v>5694</v>
      </c>
      <c r="E11822" s="285">
        <v>413.36</v>
      </c>
      <c r="F11822" s="284"/>
      <c r="G11822" s="284">
        <f t="shared" si="184"/>
        <v>413.36</v>
      </c>
    </row>
    <row r="11823" spans="1:7" x14ac:dyDescent="0.25">
      <c r="A11823" s="261" t="s">
        <v>5889</v>
      </c>
      <c r="B11823">
        <v>7246</v>
      </c>
      <c r="C11823" t="s">
        <v>12022</v>
      </c>
      <c r="D11823" t="s">
        <v>5694</v>
      </c>
      <c r="E11823" s="285">
        <v>39.340000000000003</v>
      </c>
      <c r="F11823" s="284"/>
      <c r="G11823" s="284">
        <f t="shared" si="184"/>
        <v>39.340000000000003</v>
      </c>
    </row>
    <row r="11824" spans="1:7" x14ac:dyDescent="0.25">
      <c r="A11824" s="261" t="s">
        <v>5889</v>
      </c>
      <c r="B11824">
        <v>41097</v>
      </c>
      <c r="C11824" t="s">
        <v>12023</v>
      </c>
      <c r="D11824" t="s">
        <v>5700</v>
      </c>
      <c r="E11824" s="285">
        <v>3089.81</v>
      </c>
      <c r="F11824" s="284"/>
      <c r="G11824" s="284">
        <f t="shared" si="184"/>
        <v>3089.81</v>
      </c>
    </row>
    <row r="11825" spans="1:7" x14ac:dyDescent="0.25">
      <c r="A11825" s="261" t="s">
        <v>5889</v>
      </c>
      <c r="B11825">
        <v>12869</v>
      </c>
      <c r="C11825" t="s">
        <v>12024</v>
      </c>
      <c r="D11825" t="s">
        <v>5699</v>
      </c>
      <c r="E11825" s="285">
        <v>17.61</v>
      </c>
      <c r="F11825" s="284"/>
      <c r="G11825" s="284">
        <f t="shared" si="184"/>
        <v>17.61</v>
      </c>
    </row>
    <row r="11826" spans="1:7" x14ac:dyDescent="0.25">
      <c r="A11826" s="261" t="s">
        <v>5889</v>
      </c>
      <c r="B11826">
        <v>1574</v>
      </c>
      <c r="C11826" t="s">
        <v>12025</v>
      </c>
      <c r="D11826" t="s">
        <v>5694</v>
      </c>
      <c r="E11826" s="285">
        <v>1.94</v>
      </c>
      <c r="F11826" s="284"/>
      <c r="G11826" s="284">
        <f t="shared" si="184"/>
        <v>1.94</v>
      </c>
    </row>
    <row r="11827" spans="1:7" x14ac:dyDescent="0.25">
      <c r="A11827" s="261" t="s">
        <v>5889</v>
      </c>
      <c r="B11827">
        <v>1581</v>
      </c>
      <c r="C11827" t="s">
        <v>12026</v>
      </c>
      <c r="D11827" t="s">
        <v>5694</v>
      </c>
      <c r="E11827" s="285">
        <v>13.44</v>
      </c>
      <c r="F11827" s="284"/>
      <c r="G11827" s="284">
        <f t="shared" si="184"/>
        <v>13.44</v>
      </c>
    </row>
    <row r="11828" spans="1:7" x14ac:dyDescent="0.25">
      <c r="A11828" s="261" t="s">
        <v>5889</v>
      </c>
      <c r="B11828">
        <v>1575</v>
      </c>
      <c r="C11828" t="s">
        <v>12027</v>
      </c>
      <c r="D11828" t="s">
        <v>5694</v>
      </c>
      <c r="E11828" s="285">
        <v>2.2999999999999998</v>
      </c>
      <c r="F11828" s="284"/>
      <c r="G11828" s="284">
        <f t="shared" si="184"/>
        <v>2.2999999999999998</v>
      </c>
    </row>
    <row r="11829" spans="1:7" x14ac:dyDescent="0.25">
      <c r="A11829" s="261" t="s">
        <v>5889</v>
      </c>
      <c r="B11829">
        <v>1570</v>
      </c>
      <c r="C11829" t="s">
        <v>12028</v>
      </c>
      <c r="D11829" t="s">
        <v>5694</v>
      </c>
      <c r="E11829" s="285">
        <v>1.1499999999999999</v>
      </c>
      <c r="F11829" s="284"/>
      <c r="G11829" s="284">
        <f t="shared" si="184"/>
        <v>1.1499999999999999</v>
      </c>
    </row>
    <row r="11830" spans="1:7" x14ac:dyDescent="0.25">
      <c r="A11830" s="261" t="s">
        <v>5889</v>
      </c>
      <c r="B11830">
        <v>1576</v>
      </c>
      <c r="C11830" t="s">
        <v>12029</v>
      </c>
      <c r="D11830" t="s">
        <v>5694</v>
      </c>
      <c r="E11830" s="285">
        <v>3.18</v>
      </c>
      <c r="F11830" s="284"/>
      <c r="G11830" s="284">
        <f t="shared" si="184"/>
        <v>3.18</v>
      </c>
    </row>
    <row r="11831" spans="1:7" x14ac:dyDescent="0.25">
      <c r="A11831" s="261" t="s">
        <v>5889</v>
      </c>
      <c r="B11831">
        <v>1577</v>
      </c>
      <c r="C11831" t="s">
        <v>12030</v>
      </c>
      <c r="D11831" t="s">
        <v>5694</v>
      </c>
      <c r="E11831" s="285">
        <v>3.59</v>
      </c>
      <c r="F11831" s="284"/>
      <c r="G11831" s="284">
        <f t="shared" si="184"/>
        <v>3.59</v>
      </c>
    </row>
    <row r="11832" spans="1:7" x14ac:dyDescent="0.25">
      <c r="A11832" s="261" t="s">
        <v>5889</v>
      </c>
      <c r="B11832">
        <v>1571</v>
      </c>
      <c r="C11832" t="s">
        <v>12031</v>
      </c>
      <c r="D11832" t="s">
        <v>5694</v>
      </c>
      <c r="E11832" s="285">
        <v>1.5</v>
      </c>
      <c r="F11832" s="284"/>
      <c r="G11832" s="284">
        <f t="shared" si="184"/>
        <v>1.5</v>
      </c>
    </row>
    <row r="11833" spans="1:7" x14ac:dyDescent="0.25">
      <c r="A11833" s="261" t="s">
        <v>5889</v>
      </c>
      <c r="B11833">
        <v>1578</v>
      </c>
      <c r="C11833" t="s">
        <v>12032</v>
      </c>
      <c r="D11833" t="s">
        <v>5694</v>
      </c>
      <c r="E11833" s="285">
        <v>6.22</v>
      </c>
      <c r="F11833" s="284"/>
      <c r="G11833" s="284">
        <f t="shared" si="184"/>
        <v>6.22</v>
      </c>
    </row>
    <row r="11834" spans="1:7" x14ac:dyDescent="0.25">
      <c r="A11834" s="261" t="s">
        <v>5889</v>
      </c>
      <c r="B11834">
        <v>1573</v>
      </c>
      <c r="C11834" t="s">
        <v>12033</v>
      </c>
      <c r="D11834" t="s">
        <v>5694</v>
      </c>
      <c r="E11834" s="285">
        <v>1.79</v>
      </c>
      <c r="F11834" s="284"/>
      <c r="G11834" s="284">
        <f t="shared" si="184"/>
        <v>1.79</v>
      </c>
    </row>
    <row r="11835" spans="1:7" x14ac:dyDescent="0.25">
      <c r="A11835" s="261" t="s">
        <v>5889</v>
      </c>
      <c r="B11835">
        <v>1579</v>
      </c>
      <c r="C11835" t="s">
        <v>12034</v>
      </c>
      <c r="D11835" t="s">
        <v>5694</v>
      </c>
      <c r="E11835" s="285">
        <v>7.76</v>
      </c>
      <c r="F11835" s="284"/>
      <c r="G11835" s="284">
        <f t="shared" si="184"/>
        <v>7.76</v>
      </c>
    </row>
    <row r="11836" spans="1:7" x14ac:dyDescent="0.25">
      <c r="A11836" s="261" t="s">
        <v>5889</v>
      </c>
      <c r="B11836">
        <v>1580</v>
      </c>
      <c r="C11836" t="s">
        <v>12035</v>
      </c>
      <c r="D11836" t="s">
        <v>5694</v>
      </c>
      <c r="E11836" s="285">
        <v>9.5500000000000007</v>
      </c>
      <c r="F11836" s="284"/>
      <c r="G11836" s="284">
        <f t="shared" si="184"/>
        <v>9.5500000000000007</v>
      </c>
    </row>
    <row r="11837" spans="1:7" x14ac:dyDescent="0.25">
      <c r="A11837" s="261" t="s">
        <v>5889</v>
      </c>
      <c r="B11837">
        <v>39321</v>
      </c>
      <c r="C11837" t="s">
        <v>12036</v>
      </c>
      <c r="D11837" t="s">
        <v>5694</v>
      </c>
      <c r="E11837" s="285">
        <v>23.17</v>
      </c>
      <c r="F11837" s="284"/>
      <c r="G11837" s="284">
        <f t="shared" si="184"/>
        <v>23.17</v>
      </c>
    </row>
    <row r="11838" spans="1:7" x14ac:dyDescent="0.25">
      <c r="A11838" s="261" t="s">
        <v>5889</v>
      </c>
      <c r="B11838">
        <v>39319</v>
      </c>
      <c r="C11838" t="s">
        <v>12037</v>
      </c>
      <c r="D11838" t="s">
        <v>5694</v>
      </c>
      <c r="E11838" s="285">
        <v>9.64</v>
      </c>
      <c r="F11838" s="284"/>
      <c r="G11838" s="284">
        <f t="shared" si="184"/>
        <v>9.64</v>
      </c>
    </row>
    <row r="11839" spans="1:7" x14ac:dyDescent="0.25">
      <c r="A11839" s="261" t="s">
        <v>5889</v>
      </c>
      <c r="B11839">
        <v>39320</v>
      </c>
      <c r="C11839" t="s">
        <v>12038</v>
      </c>
      <c r="D11839" t="s">
        <v>5694</v>
      </c>
      <c r="E11839" s="285">
        <v>18.54</v>
      </c>
      <c r="F11839" s="284"/>
      <c r="G11839" s="284">
        <f t="shared" si="184"/>
        <v>18.54</v>
      </c>
    </row>
    <row r="11840" spans="1:7" x14ac:dyDescent="0.25">
      <c r="A11840" s="261" t="s">
        <v>5889</v>
      </c>
      <c r="B11840">
        <v>1591</v>
      </c>
      <c r="C11840" t="s">
        <v>12039</v>
      </c>
      <c r="D11840" t="s">
        <v>5694</v>
      </c>
      <c r="E11840" s="285">
        <v>29.63</v>
      </c>
      <c r="F11840" s="284"/>
      <c r="G11840" s="284">
        <f t="shared" si="184"/>
        <v>29.63</v>
      </c>
    </row>
    <row r="11841" spans="1:7" x14ac:dyDescent="0.25">
      <c r="A11841" s="261" t="s">
        <v>5889</v>
      </c>
      <c r="B11841">
        <v>1547</v>
      </c>
      <c r="C11841" t="s">
        <v>12040</v>
      </c>
      <c r="D11841" t="s">
        <v>5694</v>
      </c>
      <c r="E11841" s="285">
        <v>155.27000000000001</v>
      </c>
      <c r="F11841" s="284"/>
      <c r="G11841" s="284">
        <f t="shared" si="184"/>
        <v>155.27000000000001</v>
      </c>
    </row>
    <row r="11842" spans="1:7" x14ac:dyDescent="0.25">
      <c r="A11842" s="261" t="s">
        <v>5889</v>
      </c>
      <c r="B11842">
        <v>38196</v>
      </c>
      <c r="C11842" t="s">
        <v>12041</v>
      </c>
      <c r="D11842" t="s">
        <v>5694</v>
      </c>
      <c r="E11842" s="285">
        <v>30.24</v>
      </c>
      <c r="F11842" s="284"/>
      <c r="G11842" s="284">
        <f t="shared" si="184"/>
        <v>30.24</v>
      </c>
    </row>
    <row r="11843" spans="1:7" x14ac:dyDescent="0.25">
      <c r="A11843" s="261" t="s">
        <v>5889</v>
      </c>
      <c r="B11843">
        <v>1543</v>
      </c>
      <c r="C11843" t="s">
        <v>12042</v>
      </c>
      <c r="D11843" t="s">
        <v>5694</v>
      </c>
      <c r="E11843" s="285">
        <v>32.14</v>
      </c>
      <c r="F11843" s="284"/>
      <c r="G11843" s="284">
        <f t="shared" ref="G11843:G11906" si="185">E11843-F11843</f>
        <v>32.14</v>
      </c>
    </row>
    <row r="11844" spans="1:7" x14ac:dyDescent="0.25">
      <c r="A11844" s="261" t="s">
        <v>5889</v>
      </c>
      <c r="B11844">
        <v>1585</v>
      </c>
      <c r="C11844" t="s">
        <v>12043</v>
      </c>
      <c r="D11844" t="s">
        <v>5694</v>
      </c>
      <c r="E11844" s="285">
        <v>6.22</v>
      </c>
      <c r="F11844" s="284"/>
      <c r="G11844" s="284">
        <f t="shared" si="185"/>
        <v>6.22</v>
      </c>
    </row>
    <row r="11845" spans="1:7" x14ac:dyDescent="0.25">
      <c r="A11845" s="261" t="s">
        <v>5889</v>
      </c>
      <c r="B11845">
        <v>1593</v>
      </c>
      <c r="C11845" t="s">
        <v>12044</v>
      </c>
      <c r="D11845" t="s">
        <v>5694</v>
      </c>
      <c r="E11845" s="285">
        <v>33.049999999999997</v>
      </c>
      <c r="F11845" s="284"/>
      <c r="G11845" s="284">
        <f t="shared" si="185"/>
        <v>33.049999999999997</v>
      </c>
    </row>
    <row r="11846" spans="1:7" x14ac:dyDescent="0.25">
      <c r="A11846" s="261" t="s">
        <v>5889</v>
      </c>
      <c r="B11846">
        <v>11838</v>
      </c>
      <c r="C11846" t="s">
        <v>12045</v>
      </c>
      <c r="D11846" t="s">
        <v>5694</v>
      </c>
      <c r="E11846" s="285">
        <v>43.61</v>
      </c>
      <c r="F11846" s="284"/>
      <c r="G11846" s="284">
        <f t="shared" si="185"/>
        <v>43.61</v>
      </c>
    </row>
    <row r="11847" spans="1:7" x14ac:dyDescent="0.25">
      <c r="A11847" s="261" t="s">
        <v>5889</v>
      </c>
      <c r="B11847">
        <v>1594</v>
      </c>
      <c r="C11847" t="s">
        <v>12046</v>
      </c>
      <c r="D11847" t="s">
        <v>5694</v>
      </c>
      <c r="E11847" s="285">
        <v>44.09</v>
      </c>
      <c r="F11847" s="284"/>
      <c r="G11847" s="284">
        <f t="shared" si="185"/>
        <v>44.09</v>
      </c>
    </row>
    <row r="11848" spans="1:7" x14ac:dyDescent="0.25">
      <c r="A11848" s="261" t="s">
        <v>5889</v>
      </c>
      <c r="B11848">
        <v>1586</v>
      </c>
      <c r="C11848" t="s">
        <v>12047</v>
      </c>
      <c r="D11848" t="s">
        <v>5694</v>
      </c>
      <c r="E11848" s="285">
        <v>7.87</v>
      </c>
      <c r="F11848" s="284"/>
      <c r="G11848" s="284">
        <f t="shared" si="185"/>
        <v>7.87</v>
      </c>
    </row>
    <row r="11849" spans="1:7" x14ac:dyDescent="0.25">
      <c r="A11849" s="261" t="s">
        <v>5889</v>
      </c>
      <c r="B11849">
        <v>11839</v>
      </c>
      <c r="C11849" t="s">
        <v>12048</v>
      </c>
      <c r="D11849" t="s">
        <v>5694</v>
      </c>
      <c r="E11849" s="285">
        <v>63.45</v>
      </c>
      <c r="F11849" s="284"/>
      <c r="G11849" s="284">
        <f t="shared" si="185"/>
        <v>63.45</v>
      </c>
    </row>
    <row r="11850" spans="1:7" x14ac:dyDescent="0.25">
      <c r="A11850" s="261" t="s">
        <v>5889</v>
      </c>
      <c r="B11850">
        <v>1587</v>
      </c>
      <c r="C11850" t="s">
        <v>12049</v>
      </c>
      <c r="D11850" t="s">
        <v>5694</v>
      </c>
      <c r="E11850" s="285">
        <v>8.02</v>
      </c>
      <c r="F11850" s="284"/>
      <c r="G11850" s="284">
        <f t="shared" si="185"/>
        <v>8.02</v>
      </c>
    </row>
    <row r="11851" spans="1:7" x14ac:dyDescent="0.25">
      <c r="A11851" s="261" t="s">
        <v>5889</v>
      </c>
      <c r="B11851">
        <v>1545</v>
      </c>
      <c r="C11851" t="s">
        <v>12050</v>
      </c>
      <c r="D11851" t="s">
        <v>5694</v>
      </c>
      <c r="E11851" s="285">
        <v>76.14</v>
      </c>
      <c r="F11851" s="284"/>
      <c r="G11851" s="284">
        <f t="shared" si="185"/>
        <v>76.14</v>
      </c>
    </row>
    <row r="11852" spans="1:7" x14ac:dyDescent="0.25">
      <c r="A11852" s="261" t="s">
        <v>5889</v>
      </c>
      <c r="B11852">
        <v>1588</v>
      </c>
      <c r="C11852" t="s">
        <v>12051</v>
      </c>
      <c r="D11852" t="s">
        <v>5694</v>
      </c>
      <c r="E11852" s="285">
        <v>11</v>
      </c>
      <c r="F11852" s="284"/>
      <c r="G11852" s="284">
        <f t="shared" si="185"/>
        <v>11</v>
      </c>
    </row>
    <row r="11853" spans="1:7" x14ac:dyDescent="0.25">
      <c r="A11853" s="261" t="s">
        <v>5889</v>
      </c>
      <c r="B11853">
        <v>1535</v>
      </c>
      <c r="C11853" t="s">
        <v>12052</v>
      </c>
      <c r="D11853" t="s">
        <v>5694</v>
      </c>
      <c r="E11853" s="285">
        <v>6.34</v>
      </c>
      <c r="F11853" s="284"/>
      <c r="G11853" s="284">
        <f t="shared" si="185"/>
        <v>6.34</v>
      </c>
    </row>
    <row r="11854" spans="1:7" x14ac:dyDescent="0.25">
      <c r="A11854" s="261" t="s">
        <v>5889</v>
      </c>
      <c r="B11854">
        <v>1589</v>
      </c>
      <c r="C11854" t="s">
        <v>12053</v>
      </c>
      <c r="D11854" t="s">
        <v>5694</v>
      </c>
      <c r="E11854" s="285">
        <v>11.35</v>
      </c>
      <c r="F11854" s="284"/>
      <c r="G11854" s="284">
        <f t="shared" si="185"/>
        <v>11.35</v>
      </c>
    </row>
    <row r="11855" spans="1:7" x14ac:dyDescent="0.25">
      <c r="A11855" s="261" t="s">
        <v>5889</v>
      </c>
      <c r="B11855">
        <v>1546</v>
      </c>
      <c r="C11855" t="s">
        <v>12054</v>
      </c>
      <c r="D11855" t="s">
        <v>5694</v>
      </c>
      <c r="E11855" s="285">
        <v>128.49</v>
      </c>
      <c r="F11855" s="284"/>
      <c r="G11855" s="284">
        <f t="shared" si="185"/>
        <v>128.49</v>
      </c>
    </row>
    <row r="11856" spans="1:7" x14ac:dyDescent="0.25">
      <c r="A11856" s="261" t="s">
        <v>5889</v>
      </c>
      <c r="B11856">
        <v>1590</v>
      </c>
      <c r="C11856" t="s">
        <v>12055</v>
      </c>
      <c r="D11856" t="s">
        <v>5694</v>
      </c>
      <c r="E11856" s="285">
        <v>19.98</v>
      </c>
      <c r="F11856" s="284"/>
      <c r="G11856" s="284">
        <f t="shared" si="185"/>
        <v>19.98</v>
      </c>
    </row>
    <row r="11857" spans="1:7" x14ac:dyDescent="0.25">
      <c r="A11857" s="261" t="s">
        <v>5889</v>
      </c>
      <c r="B11857">
        <v>1542</v>
      </c>
      <c r="C11857" t="s">
        <v>12056</v>
      </c>
      <c r="D11857" t="s">
        <v>5694</v>
      </c>
      <c r="E11857" s="285">
        <v>26.47</v>
      </c>
      <c r="F11857" s="284"/>
      <c r="G11857" s="284">
        <f t="shared" si="185"/>
        <v>26.47</v>
      </c>
    </row>
    <row r="11858" spans="1:7" x14ac:dyDescent="0.25">
      <c r="A11858" s="261" t="s">
        <v>5889</v>
      </c>
      <c r="B11858">
        <v>38415</v>
      </c>
      <c r="C11858" t="s">
        <v>12057</v>
      </c>
      <c r="D11858" t="s">
        <v>5694</v>
      </c>
      <c r="E11858" s="285">
        <v>1052.22</v>
      </c>
      <c r="F11858" s="284"/>
      <c r="G11858" s="284">
        <f t="shared" si="185"/>
        <v>1052.22</v>
      </c>
    </row>
    <row r="11859" spans="1:7" x14ac:dyDescent="0.25">
      <c r="A11859" s="261" t="s">
        <v>5889</v>
      </c>
      <c r="B11859">
        <v>38414</v>
      </c>
      <c r="C11859" t="s">
        <v>12058</v>
      </c>
      <c r="D11859" t="s">
        <v>5694</v>
      </c>
      <c r="E11859" s="285">
        <v>1476.8</v>
      </c>
      <c r="F11859" s="284"/>
      <c r="G11859" s="284">
        <f t="shared" si="185"/>
        <v>1476.8</v>
      </c>
    </row>
    <row r="11860" spans="1:7" x14ac:dyDescent="0.25">
      <c r="A11860" s="261" t="s">
        <v>5889</v>
      </c>
      <c r="B11860">
        <v>38128</v>
      </c>
      <c r="C11860" t="s">
        <v>12059</v>
      </c>
      <c r="D11860" t="s">
        <v>5696</v>
      </c>
      <c r="E11860" s="285">
        <v>0.78</v>
      </c>
      <c r="F11860" s="284"/>
      <c r="G11860" s="284">
        <f t="shared" si="185"/>
        <v>0.78</v>
      </c>
    </row>
    <row r="11861" spans="1:7" x14ac:dyDescent="0.25">
      <c r="A11861" s="261" t="s">
        <v>5889</v>
      </c>
      <c r="B11861">
        <v>7253</v>
      </c>
      <c r="C11861" t="s">
        <v>12060</v>
      </c>
      <c r="D11861" t="s">
        <v>5698</v>
      </c>
      <c r="E11861" s="285">
        <v>167.14</v>
      </c>
      <c r="F11861" s="284"/>
      <c r="G11861" s="284">
        <f t="shared" si="185"/>
        <v>167.14</v>
      </c>
    </row>
    <row r="11862" spans="1:7" x14ac:dyDescent="0.25">
      <c r="A11862" s="261" t="s">
        <v>5889</v>
      </c>
      <c r="B11862">
        <v>4806</v>
      </c>
      <c r="C11862" t="s">
        <v>12061</v>
      </c>
      <c r="D11862" t="s">
        <v>5695</v>
      </c>
      <c r="E11862" s="285">
        <v>19.079999999999998</v>
      </c>
      <c r="F11862" s="284"/>
      <c r="G11862" s="284">
        <f t="shared" si="185"/>
        <v>19.079999999999998</v>
      </c>
    </row>
    <row r="11863" spans="1:7" x14ac:dyDescent="0.25">
      <c r="A11863" s="261" t="s">
        <v>5889</v>
      </c>
      <c r="B11863">
        <v>34401</v>
      </c>
      <c r="C11863" t="s">
        <v>12062</v>
      </c>
      <c r="D11863" t="s">
        <v>5694</v>
      </c>
      <c r="E11863" s="285">
        <v>1.91</v>
      </c>
      <c r="F11863" s="284"/>
      <c r="G11863" s="284">
        <f t="shared" si="185"/>
        <v>1.91</v>
      </c>
    </row>
    <row r="11864" spans="1:7" x14ac:dyDescent="0.25">
      <c r="A11864" s="261" t="s">
        <v>5889</v>
      </c>
      <c r="B11864">
        <v>7260</v>
      </c>
      <c r="C11864" t="s">
        <v>12063</v>
      </c>
      <c r="D11864" t="s">
        <v>5694</v>
      </c>
      <c r="E11864" s="285">
        <v>1.69</v>
      </c>
      <c r="F11864" s="284"/>
      <c r="G11864" s="284">
        <f t="shared" si="185"/>
        <v>1.69</v>
      </c>
    </row>
    <row r="11865" spans="1:7" x14ac:dyDescent="0.25">
      <c r="A11865" s="261" t="s">
        <v>5889</v>
      </c>
      <c r="B11865">
        <v>7256</v>
      </c>
      <c r="C11865" t="s">
        <v>12064</v>
      </c>
      <c r="D11865" t="s">
        <v>5694</v>
      </c>
      <c r="E11865" s="285">
        <v>1.68</v>
      </c>
      <c r="F11865" s="284"/>
      <c r="G11865" s="284">
        <f t="shared" si="185"/>
        <v>1.68</v>
      </c>
    </row>
    <row r="11866" spans="1:7" x14ac:dyDescent="0.25">
      <c r="A11866" s="261" t="s">
        <v>5889</v>
      </c>
      <c r="B11866">
        <v>7258</v>
      </c>
      <c r="C11866" t="s">
        <v>12065</v>
      </c>
      <c r="D11866" t="s">
        <v>5694</v>
      </c>
      <c r="E11866" s="285">
        <v>0.68</v>
      </c>
      <c r="F11866" s="284"/>
      <c r="G11866" s="284">
        <f t="shared" si="185"/>
        <v>0.68</v>
      </c>
    </row>
    <row r="11867" spans="1:7" x14ac:dyDescent="0.25">
      <c r="A11867" s="261" t="s">
        <v>5889</v>
      </c>
      <c r="B11867">
        <v>34400</v>
      </c>
      <c r="C11867" t="s">
        <v>12066</v>
      </c>
      <c r="D11867" t="s">
        <v>5694</v>
      </c>
      <c r="E11867" s="285">
        <v>2.94</v>
      </c>
      <c r="F11867" s="284"/>
      <c r="G11867" s="284">
        <f t="shared" si="185"/>
        <v>2.94</v>
      </c>
    </row>
    <row r="11868" spans="1:7" x14ac:dyDescent="0.25">
      <c r="A11868" s="261" t="s">
        <v>5889</v>
      </c>
      <c r="B11868">
        <v>10617</v>
      </c>
      <c r="C11868" t="s">
        <v>12067</v>
      </c>
      <c r="D11868" t="s">
        <v>5694</v>
      </c>
      <c r="E11868" s="285">
        <v>5.62</v>
      </c>
      <c r="F11868" s="284"/>
      <c r="G11868" s="284">
        <f t="shared" si="185"/>
        <v>5.62</v>
      </c>
    </row>
    <row r="11869" spans="1:7" x14ac:dyDescent="0.25">
      <c r="A11869" s="261" t="s">
        <v>5889</v>
      </c>
      <c r="B11869">
        <v>44261</v>
      </c>
      <c r="C11869" t="s">
        <v>12068</v>
      </c>
      <c r="D11869" t="s">
        <v>5694</v>
      </c>
      <c r="E11869" s="285">
        <v>153.97999999999999</v>
      </c>
      <c r="F11869" s="284"/>
      <c r="G11869" s="284">
        <f t="shared" si="185"/>
        <v>153.97999999999999</v>
      </c>
    </row>
    <row r="11870" spans="1:7" x14ac:dyDescent="0.25">
      <c r="A11870" s="261" t="s">
        <v>5889</v>
      </c>
      <c r="B11870">
        <v>7274</v>
      </c>
      <c r="C11870" t="s">
        <v>12069</v>
      </c>
      <c r="D11870" t="s">
        <v>5694</v>
      </c>
      <c r="E11870" s="285">
        <v>74.540000000000006</v>
      </c>
      <c r="F11870" s="284"/>
      <c r="G11870" s="284">
        <f t="shared" si="185"/>
        <v>74.540000000000006</v>
      </c>
    </row>
    <row r="11871" spans="1:7" x14ac:dyDescent="0.25">
      <c r="A11871" s="261" t="s">
        <v>5889</v>
      </c>
      <c r="B11871">
        <v>44326</v>
      </c>
      <c r="C11871" t="s">
        <v>12070</v>
      </c>
      <c r="D11871" t="s">
        <v>5694</v>
      </c>
      <c r="E11871" s="285">
        <v>1610.03</v>
      </c>
      <c r="F11871" s="284"/>
      <c r="G11871" s="284">
        <f t="shared" si="185"/>
        <v>1610.03</v>
      </c>
    </row>
    <row r="11872" spans="1:7" x14ac:dyDescent="0.25">
      <c r="A11872" s="261" t="s">
        <v>5889</v>
      </c>
      <c r="B11872">
        <v>154</v>
      </c>
      <c r="C11872" t="s">
        <v>12071</v>
      </c>
      <c r="D11872" t="s">
        <v>5697</v>
      </c>
      <c r="E11872" s="285">
        <v>76.25</v>
      </c>
      <c r="F11872" s="284"/>
      <c r="G11872" s="284">
        <f t="shared" si="185"/>
        <v>76.25</v>
      </c>
    </row>
    <row r="11873" spans="1:7" x14ac:dyDescent="0.25">
      <c r="A11873" s="261" t="s">
        <v>5889</v>
      </c>
      <c r="B11873">
        <v>38121</v>
      </c>
      <c r="C11873" t="s">
        <v>12072</v>
      </c>
      <c r="D11873" t="s">
        <v>5697</v>
      </c>
      <c r="E11873" s="285">
        <v>15.14</v>
      </c>
      <c r="F11873" s="284"/>
      <c r="G11873" s="284">
        <f t="shared" si="185"/>
        <v>15.14</v>
      </c>
    </row>
    <row r="11874" spans="1:7" x14ac:dyDescent="0.25">
      <c r="A11874" s="261" t="s">
        <v>5889</v>
      </c>
      <c r="B11874">
        <v>43776</v>
      </c>
      <c r="C11874" t="s">
        <v>12073</v>
      </c>
      <c r="D11874" t="s">
        <v>5697</v>
      </c>
      <c r="E11874" s="285">
        <v>27.32</v>
      </c>
      <c r="F11874" s="284"/>
      <c r="G11874" s="284">
        <f t="shared" si="185"/>
        <v>27.32</v>
      </c>
    </row>
    <row r="11875" spans="1:7" x14ac:dyDescent="0.25">
      <c r="A11875" s="261" t="s">
        <v>5889</v>
      </c>
      <c r="B11875">
        <v>7343</v>
      </c>
      <c r="C11875" t="s">
        <v>12074</v>
      </c>
      <c r="D11875" t="s">
        <v>5697</v>
      </c>
      <c r="E11875" s="285">
        <v>13.39</v>
      </c>
      <c r="F11875" s="284"/>
      <c r="G11875" s="284">
        <f t="shared" si="185"/>
        <v>13.39</v>
      </c>
    </row>
    <row r="11876" spans="1:7" x14ac:dyDescent="0.25">
      <c r="A11876" s="261" t="s">
        <v>5889</v>
      </c>
      <c r="B11876">
        <v>7348</v>
      </c>
      <c r="C11876" t="s">
        <v>12075</v>
      </c>
      <c r="D11876" t="s">
        <v>5697</v>
      </c>
      <c r="E11876" s="285">
        <v>22.87</v>
      </c>
      <c r="F11876" s="284"/>
      <c r="G11876" s="284">
        <f t="shared" si="185"/>
        <v>22.87</v>
      </c>
    </row>
    <row r="11877" spans="1:7" x14ac:dyDescent="0.25">
      <c r="A11877" s="261" t="s">
        <v>5889</v>
      </c>
      <c r="B11877">
        <v>7313</v>
      </c>
      <c r="C11877" t="s">
        <v>12076</v>
      </c>
      <c r="D11877" t="s">
        <v>5697</v>
      </c>
      <c r="E11877" s="285">
        <v>24.64</v>
      </c>
      <c r="F11877" s="284"/>
      <c r="G11877" s="284">
        <f t="shared" si="185"/>
        <v>24.64</v>
      </c>
    </row>
    <row r="11878" spans="1:7" x14ac:dyDescent="0.25">
      <c r="A11878" s="261" t="s">
        <v>5889</v>
      </c>
      <c r="B11878">
        <v>7319</v>
      </c>
      <c r="C11878" t="s">
        <v>12077</v>
      </c>
      <c r="D11878" t="s">
        <v>5697</v>
      </c>
      <c r="E11878" s="285">
        <v>14.1</v>
      </c>
      <c r="F11878" s="284"/>
      <c r="G11878" s="284">
        <f t="shared" si="185"/>
        <v>14.1</v>
      </c>
    </row>
    <row r="11879" spans="1:7" x14ac:dyDescent="0.25">
      <c r="A11879" s="261" t="s">
        <v>5889</v>
      </c>
      <c r="B11879">
        <v>7314</v>
      </c>
      <c r="C11879" t="s">
        <v>12078</v>
      </c>
      <c r="D11879" t="s">
        <v>5697</v>
      </c>
      <c r="E11879" s="285">
        <v>59.96</v>
      </c>
      <c r="F11879" s="284"/>
      <c r="G11879" s="284">
        <f t="shared" si="185"/>
        <v>59.96</v>
      </c>
    </row>
    <row r="11880" spans="1:7" x14ac:dyDescent="0.25">
      <c r="A11880" s="261" t="s">
        <v>5889</v>
      </c>
      <c r="B11880">
        <v>7304</v>
      </c>
      <c r="C11880" t="s">
        <v>12079</v>
      </c>
      <c r="D11880" t="s">
        <v>5697</v>
      </c>
      <c r="E11880" s="285">
        <v>80.95</v>
      </c>
      <c r="F11880" s="284"/>
      <c r="G11880" s="284">
        <f t="shared" si="185"/>
        <v>80.95</v>
      </c>
    </row>
    <row r="11881" spans="1:7" x14ac:dyDescent="0.25">
      <c r="A11881" s="261" t="s">
        <v>5889</v>
      </c>
      <c r="B11881">
        <v>43649</v>
      </c>
      <c r="C11881" t="s">
        <v>12080</v>
      </c>
      <c r="D11881" t="s">
        <v>5697</v>
      </c>
      <c r="E11881" s="285">
        <v>41.87</v>
      </c>
      <c r="F11881" s="284"/>
      <c r="G11881" s="284">
        <f t="shared" si="185"/>
        <v>41.87</v>
      </c>
    </row>
    <row r="11882" spans="1:7" x14ac:dyDescent="0.25">
      <c r="A11882" s="261" t="s">
        <v>5889</v>
      </c>
      <c r="B11882">
        <v>43650</v>
      </c>
      <c r="C11882" t="s">
        <v>12081</v>
      </c>
      <c r="D11882" t="s">
        <v>5697</v>
      </c>
      <c r="E11882" s="285">
        <v>39.56</v>
      </c>
      <c r="F11882" s="284"/>
      <c r="G11882" s="284">
        <f t="shared" si="185"/>
        <v>39.56</v>
      </c>
    </row>
    <row r="11883" spans="1:7" x14ac:dyDescent="0.25">
      <c r="A11883" s="261" t="s">
        <v>5889</v>
      </c>
      <c r="B11883">
        <v>7311</v>
      </c>
      <c r="C11883" t="s">
        <v>12082</v>
      </c>
      <c r="D11883" t="s">
        <v>5697</v>
      </c>
      <c r="E11883" s="285">
        <v>40.53</v>
      </c>
      <c r="F11883" s="284"/>
      <c r="G11883" s="284">
        <f t="shared" si="185"/>
        <v>40.53</v>
      </c>
    </row>
    <row r="11884" spans="1:7" x14ac:dyDescent="0.25">
      <c r="A11884" s="261" t="s">
        <v>5889</v>
      </c>
      <c r="B11884">
        <v>7292</v>
      </c>
      <c r="C11884" t="s">
        <v>12083</v>
      </c>
      <c r="D11884" t="s">
        <v>5697</v>
      </c>
      <c r="E11884" s="285">
        <v>39.24</v>
      </c>
      <c r="F11884" s="284"/>
      <c r="G11884" s="284">
        <f t="shared" si="185"/>
        <v>39.24</v>
      </c>
    </row>
    <row r="11885" spans="1:7" x14ac:dyDescent="0.25">
      <c r="A11885" s="261" t="s">
        <v>5889</v>
      </c>
      <c r="B11885">
        <v>7293</v>
      </c>
      <c r="C11885" t="s">
        <v>12084</v>
      </c>
      <c r="D11885" t="s">
        <v>5697</v>
      </c>
      <c r="E11885" s="285">
        <v>43.41</v>
      </c>
      <c r="F11885" s="284"/>
      <c r="G11885" s="284">
        <f t="shared" si="185"/>
        <v>43.41</v>
      </c>
    </row>
    <row r="11886" spans="1:7" x14ac:dyDescent="0.25">
      <c r="A11886" s="261" t="s">
        <v>5889</v>
      </c>
      <c r="B11886">
        <v>7306</v>
      </c>
      <c r="C11886" t="s">
        <v>12085</v>
      </c>
      <c r="D11886" t="s">
        <v>5697</v>
      </c>
      <c r="E11886" s="285">
        <v>47.91</v>
      </c>
      <c r="F11886" s="284"/>
      <c r="G11886" s="284">
        <f t="shared" si="185"/>
        <v>47.91</v>
      </c>
    </row>
    <row r="11887" spans="1:7" x14ac:dyDescent="0.25">
      <c r="A11887" s="261" t="s">
        <v>5889</v>
      </c>
      <c r="B11887">
        <v>7288</v>
      </c>
      <c r="C11887" t="s">
        <v>12086</v>
      </c>
      <c r="D11887" t="s">
        <v>5697</v>
      </c>
      <c r="E11887" s="285">
        <v>39.78</v>
      </c>
      <c r="F11887" s="284"/>
      <c r="G11887" s="284">
        <f t="shared" si="185"/>
        <v>39.78</v>
      </c>
    </row>
    <row r="11888" spans="1:7" x14ac:dyDescent="0.25">
      <c r="A11888" s="261" t="s">
        <v>5889</v>
      </c>
      <c r="B11888">
        <v>43625</v>
      </c>
      <c r="C11888" t="s">
        <v>12087</v>
      </c>
      <c r="D11888" t="s">
        <v>5697</v>
      </c>
      <c r="E11888" s="285">
        <v>32.119999999999997</v>
      </c>
      <c r="F11888" s="284"/>
      <c r="G11888" s="284">
        <f t="shared" si="185"/>
        <v>32.119999999999997</v>
      </c>
    </row>
    <row r="11889" spans="1:7" x14ac:dyDescent="0.25">
      <c r="A11889" s="261" t="s">
        <v>5889</v>
      </c>
      <c r="B11889">
        <v>43647</v>
      </c>
      <c r="C11889" t="s">
        <v>12088</v>
      </c>
      <c r="D11889" t="s">
        <v>5697</v>
      </c>
      <c r="E11889" s="285">
        <v>29.17</v>
      </c>
      <c r="F11889" s="284"/>
      <c r="G11889" s="284">
        <f t="shared" si="185"/>
        <v>29.17</v>
      </c>
    </row>
    <row r="11890" spans="1:7" x14ac:dyDescent="0.25">
      <c r="A11890" s="261" t="s">
        <v>5889</v>
      </c>
      <c r="B11890">
        <v>43648</v>
      </c>
      <c r="C11890" t="s">
        <v>12089</v>
      </c>
      <c r="D11890" t="s">
        <v>5697</v>
      </c>
      <c r="E11890" s="285">
        <v>28.15</v>
      </c>
      <c r="F11890" s="284"/>
      <c r="G11890" s="284">
        <f t="shared" si="185"/>
        <v>28.15</v>
      </c>
    </row>
    <row r="11891" spans="1:7" x14ac:dyDescent="0.25">
      <c r="A11891" s="261" t="s">
        <v>5889</v>
      </c>
      <c r="B11891">
        <v>35693</v>
      </c>
      <c r="C11891" t="s">
        <v>12090</v>
      </c>
      <c r="D11891" t="s">
        <v>5697</v>
      </c>
      <c r="E11891" s="285">
        <v>14.22</v>
      </c>
      <c r="F11891" s="284"/>
      <c r="G11891" s="284">
        <f t="shared" si="185"/>
        <v>14.22</v>
      </c>
    </row>
    <row r="11892" spans="1:7" x14ac:dyDescent="0.25">
      <c r="A11892" s="261" t="s">
        <v>5889</v>
      </c>
      <c r="B11892">
        <v>7356</v>
      </c>
      <c r="C11892" t="s">
        <v>12091</v>
      </c>
      <c r="D11892" t="s">
        <v>5697</v>
      </c>
      <c r="E11892" s="285">
        <v>34.1</v>
      </c>
      <c r="F11892" s="284"/>
      <c r="G11892" s="284">
        <f t="shared" si="185"/>
        <v>34.1</v>
      </c>
    </row>
    <row r="11893" spans="1:7" x14ac:dyDescent="0.25">
      <c r="A11893" s="261" t="s">
        <v>5889</v>
      </c>
      <c r="B11893">
        <v>35692</v>
      </c>
      <c r="C11893" t="s">
        <v>12092</v>
      </c>
      <c r="D11893" t="s">
        <v>5697</v>
      </c>
      <c r="E11893" s="285">
        <v>22.32</v>
      </c>
      <c r="F11893" s="284"/>
      <c r="G11893" s="284">
        <f t="shared" si="185"/>
        <v>22.32</v>
      </c>
    </row>
    <row r="11894" spans="1:7" x14ac:dyDescent="0.25">
      <c r="A11894" s="261" t="s">
        <v>5889</v>
      </c>
      <c r="B11894">
        <v>43624</v>
      </c>
      <c r="C11894" t="s">
        <v>12093</v>
      </c>
      <c r="D11894" t="s">
        <v>5697</v>
      </c>
      <c r="E11894" s="285">
        <v>41.56</v>
      </c>
      <c r="F11894" s="284"/>
      <c r="G11894" s="284">
        <f t="shared" si="185"/>
        <v>41.56</v>
      </c>
    </row>
    <row r="11895" spans="1:7" x14ac:dyDescent="0.25">
      <c r="A11895" s="261" t="s">
        <v>5889</v>
      </c>
      <c r="B11895">
        <v>7342</v>
      </c>
      <c r="C11895" t="s">
        <v>12094</v>
      </c>
      <c r="D11895" t="s">
        <v>5696</v>
      </c>
      <c r="E11895" s="285">
        <v>2.7</v>
      </c>
      <c r="F11895" s="284"/>
      <c r="G11895" s="284">
        <f t="shared" si="185"/>
        <v>2.7</v>
      </c>
    </row>
    <row r="11896" spans="1:7" x14ac:dyDescent="0.25">
      <c r="A11896" s="261" t="s">
        <v>5889</v>
      </c>
      <c r="B11896">
        <v>7350</v>
      </c>
      <c r="C11896" t="s">
        <v>12095</v>
      </c>
      <c r="D11896" t="s">
        <v>5697</v>
      </c>
      <c r="E11896" s="285">
        <v>49.22</v>
      </c>
      <c r="F11896" s="284"/>
      <c r="G11896" s="284">
        <f t="shared" si="185"/>
        <v>49.22</v>
      </c>
    </row>
    <row r="11897" spans="1:7" x14ac:dyDescent="0.25">
      <c r="A11897" s="261" t="s">
        <v>5889</v>
      </c>
      <c r="B11897">
        <v>39574</v>
      </c>
      <c r="C11897" t="s">
        <v>12096</v>
      </c>
      <c r="D11897" t="s">
        <v>5694</v>
      </c>
      <c r="E11897" s="285">
        <v>5.23</v>
      </c>
      <c r="F11897" s="284"/>
      <c r="G11897" s="284">
        <f t="shared" si="185"/>
        <v>5.23</v>
      </c>
    </row>
    <row r="11898" spans="1:7" x14ac:dyDescent="0.25">
      <c r="A11898" s="261" t="s">
        <v>5889</v>
      </c>
      <c r="B11898">
        <v>11060</v>
      </c>
      <c r="C11898" t="s">
        <v>12097</v>
      </c>
      <c r="D11898" t="s">
        <v>5694</v>
      </c>
      <c r="E11898" s="285">
        <v>43.44</v>
      </c>
      <c r="F11898" s="284"/>
      <c r="G11898" s="284">
        <f t="shared" si="185"/>
        <v>43.44</v>
      </c>
    </row>
    <row r="11899" spans="1:7" x14ac:dyDescent="0.25">
      <c r="A11899" s="261" t="s">
        <v>5889</v>
      </c>
      <c r="B11899">
        <v>37401</v>
      </c>
      <c r="C11899" t="s">
        <v>12098</v>
      </c>
      <c r="D11899" t="s">
        <v>5694</v>
      </c>
      <c r="E11899" s="285">
        <v>51.95</v>
      </c>
      <c r="F11899" s="284"/>
      <c r="G11899" s="284">
        <f t="shared" si="185"/>
        <v>51.95</v>
      </c>
    </row>
    <row r="11900" spans="1:7" x14ac:dyDescent="0.25">
      <c r="A11900" s="261" t="s">
        <v>5889</v>
      </c>
      <c r="B11900">
        <v>7525</v>
      </c>
      <c r="C11900" t="s">
        <v>12099</v>
      </c>
      <c r="D11900" t="s">
        <v>5694</v>
      </c>
      <c r="E11900" s="285">
        <v>52.44</v>
      </c>
      <c r="F11900" s="284"/>
      <c r="G11900" s="284">
        <f t="shared" si="185"/>
        <v>52.44</v>
      </c>
    </row>
    <row r="11901" spans="1:7" x14ac:dyDescent="0.25">
      <c r="A11901" s="261" t="s">
        <v>5889</v>
      </c>
      <c r="B11901">
        <v>7524</v>
      </c>
      <c r="C11901" t="s">
        <v>12100</v>
      </c>
      <c r="D11901" t="s">
        <v>5694</v>
      </c>
      <c r="E11901" s="285">
        <v>49.41</v>
      </c>
      <c r="F11901" s="284"/>
      <c r="G11901" s="284">
        <f t="shared" si="185"/>
        <v>49.41</v>
      </c>
    </row>
    <row r="11902" spans="1:7" x14ac:dyDescent="0.25">
      <c r="A11902" s="261" t="s">
        <v>5889</v>
      </c>
      <c r="B11902">
        <v>38105</v>
      </c>
      <c r="C11902" t="s">
        <v>12101</v>
      </c>
      <c r="D11902" t="s">
        <v>5694</v>
      </c>
      <c r="E11902" s="285">
        <v>12.69</v>
      </c>
      <c r="F11902" s="284"/>
      <c r="G11902" s="284">
        <f t="shared" si="185"/>
        <v>12.69</v>
      </c>
    </row>
    <row r="11903" spans="1:7" x14ac:dyDescent="0.25">
      <c r="A11903" s="261" t="s">
        <v>5889</v>
      </c>
      <c r="B11903">
        <v>38084</v>
      </c>
      <c r="C11903" t="s">
        <v>12102</v>
      </c>
      <c r="D11903" t="s">
        <v>5694</v>
      </c>
      <c r="E11903" s="285">
        <v>18.03</v>
      </c>
      <c r="F11903" s="284"/>
      <c r="G11903" s="284">
        <f t="shared" si="185"/>
        <v>18.03</v>
      </c>
    </row>
    <row r="11904" spans="1:7" x14ac:dyDescent="0.25">
      <c r="A11904" s="261" t="s">
        <v>5889</v>
      </c>
      <c r="B11904">
        <v>38103</v>
      </c>
      <c r="C11904" t="s">
        <v>12103</v>
      </c>
      <c r="D11904" t="s">
        <v>5694</v>
      </c>
      <c r="E11904" s="285">
        <v>19.059999999999999</v>
      </c>
      <c r="F11904" s="284"/>
      <c r="G11904" s="284">
        <f t="shared" si="185"/>
        <v>19.059999999999999</v>
      </c>
    </row>
    <row r="11905" spans="1:7" x14ac:dyDescent="0.25">
      <c r="A11905" s="261" t="s">
        <v>5889</v>
      </c>
      <c r="B11905">
        <v>38082</v>
      </c>
      <c r="C11905" t="s">
        <v>12104</v>
      </c>
      <c r="D11905" t="s">
        <v>5694</v>
      </c>
      <c r="E11905" s="285">
        <v>23.47</v>
      </c>
      <c r="F11905" s="284"/>
      <c r="G11905" s="284">
        <f t="shared" si="185"/>
        <v>23.47</v>
      </c>
    </row>
    <row r="11906" spans="1:7" x14ac:dyDescent="0.25">
      <c r="A11906" s="261" t="s">
        <v>5889</v>
      </c>
      <c r="B11906">
        <v>38104</v>
      </c>
      <c r="C11906" t="s">
        <v>12105</v>
      </c>
      <c r="D11906" t="s">
        <v>5694</v>
      </c>
      <c r="E11906" s="285">
        <v>37.31</v>
      </c>
      <c r="F11906" s="284"/>
      <c r="G11906" s="284">
        <f t="shared" si="185"/>
        <v>37.31</v>
      </c>
    </row>
    <row r="11907" spans="1:7" x14ac:dyDescent="0.25">
      <c r="A11907" s="261" t="s">
        <v>5889</v>
      </c>
      <c r="B11907">
        <v>38083</v>
      </c>
      <c r="C11907" t="s">
        <v>12106</v>
      </c>
      <c r="D11907" t="s">
        <v>5694</v>
      </c>
      <c r="E11907" s="285">
        <v>41.43</v>
      </c>
      <c r="F11907" s="284"/>
      <c r="G11907" s="284">
        <f t="shared" ref="G11907:G11970" si="186">E11907-F11907</f>
        <v>41.43</v>
      </c>
    </row>
    <row r="11908" spans="1:7" x14ac:dyDescent="0.25">
      <c r="A11908" s="261" t="s">
        <v>5889</v>
      </c>
      <c r="B11908">
        <v>38101</v>
      </c>
      <c r="C11908" t="s">
        <v>12107</v>
      </c>
      <c r="D11908" t="s">
        <v>5694</v>
      </c>
      <c r="E11908" s="285">
        <v>9.06</v>
      </c>
      <c r="F11908" s="284"/>
      <c r="G11908" s="284">
        <f t="shared" si="186"/>
        <v>9.06</v>
      </c>
    </row>
    <row r="11909" spans="1:7" x14ac:dyDescent="0.25">
      <c r="A11909" s="261" t="s">
        <v>5889</v>
      </c>
      <c r="B11909">
        <v>7528</v>
      </c>
      <c r="C11909" t="s">
        <v>12108</v>
      </c>
      <c r="D11909" t="s">
        <v>5694</v>
      </c>
      <c r="E11909" s="285">
        <v>10.65</v>
      </c>
      <c r="F11909" s="284"/>
      <c r="G11909" s="284">
        <f t="shared" si="186"/>
        <v>10.65</v>
      </c>
    </row>
    <row r="11910" spans="1:7" x14ac:dyDescent="0.25">
      <c r="A11910" s="261" t="s">
        <v>5889</v>
      </c>
      <c r="B11910">
        <v>12147</v>
      </c>
      <c r="C11910" t="s">
        <v>12109</v>
      </c>
      <c r="D11910" t="s">
        <v>5694</v>
      </c>
      <c r="E11910" s="285">
        <v>16.239999999999998</v>
      </c>
      <c r="F11910" s="284"/>
      <c r="G11910" s="284">
        <f t="shared" si="186"/>
        <v>16.239999999999998</v>
      </c>
    </row>
    <row r="11911" spans="1:7" x14ac:dyDescent="0.25">
      <c r="A11911" s="261" t="s">
        <v>5889</v>
      </c>
      <c r="B11911">
        <v>38075</v>
      </c>
      <c r="C11911" t="s">
        <v>12110</v>
      </c>
      <c r="D11911" t="s">
        <v>5694</v>
      </c>
      <c r="E11911" s="285">
        <v>18.45</v>
      </c>
      <c r="F11911" s="284"/>
      <c r="G11911" s="284">
        <f t="shared" si="186"/>
        <v>18.45</v>
      </c>
    </row>
    <row r="11912" spans="1:7" x14ac:dyDescent="0.25">
      <c r="A11912" s="261" t="s">
        <v>5889</v>
      </c>
      <c r="B11912">
        <v>38102</v>
      </c>
      <c r="C11912" t="s">
        <v>12111</v>
      </c>
      <c r="D11912" t="s">
        <v>5694</v>
      </c>
      <c r="E11912" s="285">
        <v>11.59</v>
      </c>
      <c r="F11912" s="284"/>
      <c r="G11912" s="284">
        <f t="shared" si="186"/>
        <v>11.59</v>
      </c>
    </row>
    <row r="11913" spans="1:7" x14ac:dyDescent="0.25">
      <c r="A11913" s="261" t="s">
        <v>5889</v>
      </c>
      <c r="B11913">
        <v>38076</v>
      </c>
      <c r="C11913" t="s">
        <v>12112</v>
      </c>
      <c r="D11913" t="s">
        <v>5694</v>
      </c>
      <c r="E11913" s="285">
        <v>20.68</v>
      </c>
      <c r="F11913" s="284"/>
      <c r="G11913" s="284">
        <f t="shared" si="186"/>
        <v>20.68</v>
      </c>
    </row>
    <row r="11914" spans="1:7" x14ac:dyDescent="0.25">
      <c r="A11914" s="261" t="s">
        <v>5889</v>
      </c>
      <c r="B11914">
        <v>7592</v>
      </c>
      <c r="C11914" t="s">
        <v>12113</v>
      </c>
      <c r="D11914" t="s">
        <v>5699</v>
      </c>
      <c r="E11914" s="285">
        <v>28.42</v>
      </c>
      <c r="F11914" s="284"/>
      <c r="G11914" s="284">
        <f t="shared" si="186"/>
        <v>28.42</v>
      </c>
    </row>
    <row r="11915" spans="1:7" x14ac:dyDescent="0.25">
      <c r="A11915" s="261" t="s">
        <v>5889</v>
      </c>
      <c r="B11915">
        <v>40820</v>
      </c>
      <c r="C11915" t="s">
        <v>12114</v>
      </c>
      <c r="D11915" t="s">
        <v>5700</v>
      </c>
      <c r="E11915" s="285">
        <v>4984.54</v>
      </c>
      <c r="F11915" s="284"/>
      <c r="G11915" s="284">
        <f t="shared" si="186"/>
        <v>4984.54</v>
      </c>
    </row>
    <row r="11916" spans="1:7" x14ac:dyDescent="0.25">
      <c r="A11916" s="261" t="s">
        <v>5889</v>
      </c>
      <c r="B11916">
        <v>11826</v>
      </c>
      <c r="C11916" t="s">
        <v>12115</v>
      </c>
      <c r="D11916" t="s">
        <v>5694</v>
      </c>
      <c r="E11916" s="285">
        <v>141.18</v>
      </c>
      <c r="F11916" s="284"/>
      <c r="G11916" s="284">
        <f t="shared" si="186"/>
        <v>141.18</v>
      </c>
    </row>
    <row r="11917" spans="1:7" x14ac:dyDescent="0.25">
      <c r="A11917" s="261" t="s">
        <v>5889</v>
      </c>
      <c r="B11917">
        <v>7606</v>
      </c>
      <c r="C11917" t="s">
        <v>12116</v>
      </c>
      <c r="D11917" t="s">
        <v>5694</v>
      </c>
      <c r="E11917" s="285">
        <v>169.78</v>
      </c>
      <c r="F11917" s="284"/>
      <c r="G11917" s="284">
        <f t="shared" si="186"/>
        <v>169.78</v>
      </c>
    </row>
    <row r="11918" spans="1:7" x14ac:dyDescent="0.25">
      <c r="A11918" s="261" t="s">
        <v>5889</v>
      </c>
      <c r="B11918">
        <v>11763</v>
      </c>
      <c r="C11918" t="s">
        <v>12117</v>
      </c>
      <c r="D11918" t="s">
        <v>5694</v>
      </c>
      <c r="E11918" s="285">
        <v>370.75</v>
      </c>
      <c r="F11918" s="284"/>
      <c r="G11918" s="284">
        <f t="shared" si="186"/>
        <v>370.75</v>
      </c>
    </row>
    <row r="11919" spans="1:7" x14ac:dyDescent="0.25">
      <c r="A11919" s="261" t="s">
        <v>5889</v>
      </c>
      <c r="B11919">
        <v>11764</v>
      </c>
      <c r="C11919" t="s">
        <v>12118</v>
      </c>
      <c r="D11919" t="s">
        <v>5694</v>
      </c>
      <c r="E11919" s="285">
        <v>304.18</v>
      </c>
      <c r="F11919" s="284"/>
      <c r="G11919" s="284">
        <f t="shared" si="186"/>
        <v>304.18</v>
      </c>
    </row>
    <row r="11920" spans="1:7" x14ac:dyDescent="0.25">
      <c r="A11920" s="261" t="s">
        <v>5889</v>
      </c>
      <c r="B11920">
        <v>11829</v>
      </c>
      <c r="C11920" t="s">
        <v>12119</v>
      </c>
      <c r="D11920" t="s">
        <v>5694</v>
      </c>
      <c r="E11920" s="285">
        <v>73.52</v>
      </c>
      <c r="F11920" s="284"/>
      <c r="G11920" s="284">
        <f t="shared" si="186"/>
        <v>73.52</v>
      </c>
    </row>
    <row r="11921" spans="1:7" x14ac:dyDescent="0.25">
      <c r="A11921" s="261" t="s">
        <v>5889</v>
      </c>
      <c r="B11921">
        <v>11830</v>
      </c>
      <c r="C11921" t="s">
        <v>12120</v>
      </c>
      <c r="D11921" t="s">
        <v>5694</v>
      </c>
      <c r="E11921" s="285">
        <v>79.39</v>
      </c>
      <c r="F11921" s="284"/>
      <c r="G11921" s="284">
        <f t="shared" si="186"/>
        <v>79.39</v>
      </c>
    </row>
    <row r="11922" spans="1:7" x14ac:dyDescent="0.25">
      <c r="A11922" s="261" t="s">
        <v>5889</v>
      </c>
      <c r="B11922">
        <v>11825</v>
      </c>
      <c r="C11922" t="s">
        <v>12121</v>
      </c>
      <c r="D11922" t="s">
        <v>5694</v>
      </c>
      <c r="E11922" s="285">
        <v>178.6</v>
      </c>
      <c r="F11922" s="284"/>
      <c r="G11922" s="284">
        <f t="shared" si="186"/>
        <v>178.6</v>
      </c>
    </row>
    <row r="11923" spans="1:7" x14ac:dyDescent="0.25">
      <c r="A11923" s="261" t="s">
        <v>5889</v>
      </c>
      <c r="B11923">
        <v>11767</v>
      </c>
      <c r="C11923" t="s">
        <v>12122</v>
      </c>
      <c r="D11923" t="s">
        <v>5694</v>
      </c>
      <c r="E11923" s="285">
        <v>475.7</v>
      </c>
      <c r="F11923" s="284"/>
      <c r="G11923" s="284">
        <f t="shared" si="186"/>
        <v>475.7</v>
      </c>
    </row>
    <row r="11924" spans="1:7" x14ac:dyDescent="0.25">
      <c r="A11924" s="261" t="s">
        <v>5889</v>
      </c>
      <c r="B11924">
        <v>11766</v>
      </c>
      <c r="C11924" t="s">
        <v>12123</v>
      </c>
      <c r="D11924" t="s">
        <v>5694</v>
      </c>
      <c r="E11924" s="285">
        <v>110.89</v>
      </c>
      <c r="F11924" s="284"/>
      <c r="G11924" s="284">
        <f t="shared" si="186"/>
        <v>110.89</v>
      </c>
    </row>
    <row r="11925" spans="1:7" x14ac:dyDescent="0.25">
      <c r="A11925" s="261" t="s">
        <v>5889</v>
      </c>
      <c r="B11925">
        <v>11765</v>
      </c>
      <c r="C11925" t="s">
        <v>12124</v>
      </c>
      <c r="D11925" t="s">
        <v>5694</v>
      </c>
      <c r="E11925" s="285">
        <v>202.73</v>
      </c>
      <c r="F11925" s="284"/>
      <c r="G11925" s="284">
        <f t="shared" si="186"/>
        <v>202.73</v>
      </c>
    </row>
    <row r="11926" spans="1:7" x14ac:dyDescent="0.25">
      <c r="A11926" s="261" t="s">
        <v>5889</v>
      </c>
      <c r="B11926">
        <v>11824</v>
      </c>
      <c r="C11926" t="s">
        <v>12125</v>
      </c>
      <c r="D11926" t="s">
        <v>5694</v>
      </c>
      <c r="E11926" s="285">
        <v>130.43</v>
      </c>
      <c r="F11926" s="284"/>
      <c r="G11926" s="284">
        <f t="shared" si="186"/>
        <v>130.43</v>
      </c>
    </row>
    <row r="11927" spans="1:7" x14ac:dyDescent="0.25">
      <c r="A11927" s="261" t="s">
        <v>5889</v>
      </c>
      <c r="B11927">
        <v>44045</v>
      </c>
      <c r="C11927" t="s">
        <v>12126</v>
      </c>
      <c r="D11927" t="s">
        <v>5694</v>
      </c>
      <c r="E11927" s="285">
        <v>524.16999999999996</v>
      </c>
      <c r="F11927" s="284"/>
      <c r="G11927" s="284">
        <f t="shared" si="186"/>
        <v>524.16999999999996</v>
      </c>
    </row>
    <row r="11928" spans="1:7" x14ac:dyDescent="0.25">
      <c r="A11928" s="261" t="s">
        <v>5889</v>
      </c>
      <c r="B11928">
        <v>39702</v>
      </c>
      <c r="C11928" t="s">
        <v>12127</v>
      </c>
      <c r="D11928" t="s">
        <v>5694</v>
      </c>
      <c r="E11928" s="285">
        <v>3481.18</v>
      </c>
      <c r="F11928" s="284"/>
      <c r="G11928" s="284">
        <f t="shared" si="186"/>
        <v>3481.18</v>
      </c>
    </row>
    <row r="11929" spans="1:7" x14ac:dyDescent="0.25">
      <c r="A11929" s="261" t="s">
        <v>5889</v>
      </c>
      <c r="B11929">
        <v>13415</v>
      </c>
      <c r="C11929" t="s">
        <v>12128</v>
      </c>
      <c r="D11929" t="s">
        <v>5694</v>
      </c>
      <c r="E11929" s="285">
        <v>114.29</v>
      </c>
      <c r="F11929" s="284"/>
      <c r="G11929" s="284">
        <f t="shared" si="186"/>
        <v>114.29</v>
      </c>
    </row>
    <row r="11930" spans="1:7" x14ac:dyDescent="0.25">
      <c r="A11930" s="261" t="s">
        <v>5889</v>
      </c>
      <c r="B11930">
        <v>7602</v>
      </c>
      <c r="C11930" t="s">
        <v>12129</v>
      </c>
      <c r="D11930" t="s">
        <v>5694</v>
      </c>
      <c r="E11930" s="285">
        <v>72.930000000000007</v>
      </c>
      <c r="F11930" s="284"/>
      <c r="G11930" s="284">
        <f t="shared" si="186"/>
        <v>72.930000000000007</v>
      </c>
    </row>
    <row r="11931" spans="1:7" x14ac:dyDescent="0.25">
      <c r="A11931" s="261" t="s">
        <v>5889</v>
      </c>
      <c r="B11931">
        <v>7603</v>
      </c>
      <c r="C11931" t="s">
        <v>12130</v>
      </c>
      <c r="D11931" t="s">
        <v>5694</v>
      </c>
      <c r="E11931" s="285">
        <v>61.87</v>
      </c>
      <c r="F11931" s="284"/>
      <c r="G11931" s="284">
        <f t="shared" si="186"/>
        <v>61.87</v>
      </c>
    </row>
    <row r="11932" spans="1:7" x14ac:dyDescent="0.25">
      <c r="A11932" s="261" t="s">
        <v>5889</v>
      </c>
      <c r="B11932">
        <v>11777</v>
      </c>
      <c r="C11932" t="s">
        <v>12131</v>
      </c>
      <c r="D11932" t="s">
        <v>5694</v>
      </c>
      <c r="E11932" s="285">
        <v>168.48</v>
      </c>
      <c r="F11932" s="284"/>
      <c r="G11932" s="284">
        <f t="shared" si="186"/>
        <v>168.48</v>
      </c>
    </row>
    <row r="11933" spans="1:7" x14ac:dyDescent="0.25">
      <c r="A11933" s="261" t="s">
        <v>5889</v>
      </c>
      <c r="B11933">
        <v>13417</v>
      </c>
      <c r="C11933" t="s">
        <v>12132</v>
      </c>
      <c r="D11933" t="s">
        <v>5694</v>
      </c>
      <c r="E11933" s="285">
        <v>148.85</v>
      </c>
      <c r="F11933" s="284"/>
      <c r="G11933" s="284">
        <f t="shared" si="186"/>
        <v>148.85</v>
      </c>
    </row>
    <row r="11934" spans="1:7" x14ac:dyDescent="0.25">
      <c r="A11934" s="261" t="s">
        <v>5889</v>
      </c>
      <c r="B11934">
        <v>36791</v>
      </c>
      <c r="C11934" t="s">
        <v>12133</v>
      </c>
      <c r="D11934" t="s">
        <v>5694</v>
      </c>
      <c r="E11934" s="285">
        <v>223.41</v>
      </c>
      <c r="F11934" s="284"/>
      <c r="G11934" s="284">
        <f t="shared" si="186"/>
        <v>223.41</v>
      </c>
    </row>
    <row r="11935" spans="1:7" x14ac:dyDescent="0.25">
      <c r="A11935" s="261" t="s">
        <v>5889</v>
      </c>
      <c r="B11935">
        <v>36795</v>
      </c>
      <c r="C11935" t="s">
        <v>12134</v>
      </c>
      <c r="D11935" t="s">
        <v>5694</v>
      </c>
      <c r="E11935" s="285">
        <v>2824.67</v>
      </c>
      <c r="F11935" s="284"/>
      <c r="G11935" s="284">
        <f t="shared" si="186"/>
        <v>2824.67</v>
      </c>
    </row>
    <row r="11936" spans="1:7" x14ac:dyDescent="0.25">
      <c r="A11936" s="261" t="s">
        <v>5889</v>
      </c>
      <c r="B11936">
        <v>36796</v>
      </c>
      <c r="C11936" t="s">
        <v>12135</v>
      </c>
      <c r="D11936" t="s">
        <v>5694</v>
      </c>
      <c r="E11936" s="285">
        <v>234.73</v>
      </c>
      <c r="F11936" s="284"/>
      <c r="G11936" s="284">
        <f t="shared" si="186"/>
        <v>234.73</v>
      </c>
    </row>
    <row r="11937" spans="1:7" x14ac:dyDescent="0.25">
      <c r="A11937" s="261" t="s">
        <v>5889</v>
      </c>
      <c r="B11937">
        <v>36792</v>
      </c>
      <c r="C11937" t="s">
        <v>12136</v>
      </c>
      <c r="D11937" t="s">
        <v>5694</v>
      </c>
      <c r="E11937" s="285">
        <v>297.33999999999997</v>
      </c>
      <c r="F11937" s="284"/>
      <c r="G11937" s="284">
        <f t="shared" si="186"/>
        <v>297.33999999999997</v>
      </c>
    </row>
    <row r="11938" spans="1:7" x14ac:dyDescent="0.25">
      <c r="A11938" s="261" t="s">
        <v>5889</v>
      </c>
      <c r="B11938">
        <v>11773</v>
      </c>
      <c r="C11938" t="s">
        <v>12137</v>
      </c>
      <c r="D11938" t="s">
        <v>5694</v>
      </c>
      <c r="E11938" s="285">
        <v>197.93</v>
      </c>
      <c r="F11938" s="284"/>
      <c r="G11938" s="284">
        <f t="shared" si="186"/>
        <v>197.93</v>
      </c>
    </row>
    <row r="11939" spans="1:7" x14ac:dyDescent="0.25">
      <c r="A11939" s="261" t="s">
        <v>5889</v>
      </c>
      <c r="B11939">
        <v>11762</v>
      </c>
      <c r="C11939" t="s">
        <v>12138</v>
      </c>
      <c r="D11939" t="s">
        <v>5694</v>
      </c>
      <c r="E11939" s="285">
        <v>93.88</v>
      </c>
      <c r="F11939" s="284"/>
      <c r="G11939" s="284">
        <f t="shared" si="186"/>
        <v>93.88</v>
      </c>
    </row>
    <row r="11940" spans="1:7" x14ac:dyDescent="0.25">
      <c r="A11940" s="261" t="s">
        <v>5889</v>
      </c>
      <c r="B11940">
        <v>7604</v>
      </c>
      <c r="C11940" t="s">
        <v>12139</v>
      </c>
      <c r="D11940" t="s">
        <v>5694</v>
      </c>
      <c r="E11940" s="285">
        <v>79.489999999999995</v>
      </c>
      <c r="F11940" s="284"/>
      <c r="G11940" s="284">
        <f t="shared" si="186"/>
        <v>79.489999999999995</v>
      </c>
    </row>
    <row r="11941" spans="1:7" x14ac:dyDescent="0.25">
      <c r="A11941" s="261" t="s">
        <v>5889</v>
      </c>
      <c r="B11941">
        <v>13984</v>
      </c>
      <c r="C11941" t="s">
        <v>12140</v>
      </c>
      <c r="D11941" t="s">
        <v>5694</v>
      </c>
      <c r="E11941" s="285">
        <v>115.53</v>
      </c>
      <c r="F11941" s="284"/>
      <c r="G11941" s="284">
        <f t="shared" si="186"/>
        <v>115.53</v>
      </c>
    </row>
    <row r="11942" spans="1:7" x14ac:dyDescent="0.25">
      <c r="A11942" s="261" t="s">
        <v>5889</v>
      </c>
      <c r="B11942">
        <v>11772</v>
      </c>
      <c r="C11942" t="s">
        <v>12141</v>
      </c>
      <c r="D11942" t="s">
        <v>5694</v>
      </c>
      <c r="E11942" s="285">
        <v>198.55</v>
      </c>
      <c r="F11942" s="284"/>
      <c r="G11942" s="284">
        <f t="shared" si="186"/>
        <v>198.55</v>
      </c>
    </row>
    <row r="11943" spans="1:7" x14ac:dyDescent="0.25">
      <c r="A11943" s="261" t="s">
        <v>5889</v>
      </c>
      <c r="B11943">
        <v>13983</v>
      </c>
      <c r="C11943" t="s">
        <v>12142</v>
      </c>
      <c r="D11943" t="s">
        <v>5694</v>
      </c>
      <c r="E11943" s="285">
        <v>150.37</v>
      </c>
      <c r="F11943" s="284"/>
      <c r="G11943" s="284">
        <f t="shared" si="186"/>
        <v>150.37</v>
      </c>
    </row>
    <row r="11944" spans="1:7" x14ac:dyDescent="0.25">
      <c r="A11944" s="261" t="s">
        <v>5889</v>
      </c>
      <c r="B11944">
        <v>13416</v>
      </c>
      <c r="C11944" t="s">
        <v>12143</v>
      </c>
      <c r="D11944" t="s">
        <v>5694</v>
      </c>
      <c r="E11944" s="285">
        <v>133.56</v>
      </c>
      <c r="F11944" s="284"/>
      <c r="G11944" s="284">
        <f t="shared" si="186"/>
        <v>133.56</v>
      </c>
    </row>
    <row r="11945" spans="1:7" x14ac:dyDescent="0.25">
      <c r="A11945" s="261" t="s">
        <v>5889</v>
      </c>
      <c r="B11945">
        <v>40329</v>
      </c>
      <c r="C11945" t="s">
        <v>12144</v>
      </c>
      <c r="D11945" t="s">
        <v>5694</v>
      </c>
      <c r="E11945" s="285">
        <v>46.07</v>
      </c>
      <c r="F11945" s="284"/>
      <c r="G11945" s="284">
        <f t="shared" si="186"/>
        <v>46.07</v>
      </c>
    </row>
    <row r="11946" spans="1:7" x14ac:dyDescent="0.25">
      <c r="A11946" s="261" t="s">
        <v>5889</v>
      </c>
      <c r="B11946">
        <v>11823</v>
      </c>
      <c r="C11946" t="s">
        <v>12145</v>
      </c>
      <c r="D11946" t="s">
        <v>5694</v>
      </c>
      <c r="E11946" s="285">
        <v>19.41</v>
      </c>
      <c r="F11946" s="284"/>
      <c r="G11946" s="284">
        <f t="shared" si="186"/>
        <v>19.41</v>
      </c>
    </row>
    <row r="11947" spans="1:7" x14ac:dyDescent="0.25">
      <c r="A11947" s="261" t="s">
        <v>5889</v>
      </c>
      <c r="B11947">
        <v>11822</v>
      </c>
      <c r="C11947" t="s">
        <v>12146</v>
      </c>
      <c r="D11947" t="s">
        <v>5694</v>
      </c>
      <c r="E11947" s="285">
        <v>34.97</v>
      </c>
      <c r="F11947" s="284"/>
      <c r="G11947" s="284">
        <f t="shared" si="186"/>
        <v>34.97</v>
      </c>
    </row>
    <row r="11948" spans="1:7" x14ac:dyDescent="0.25">
      <c r="A11948" s="261" t="s">
        <v>5889</v>
      </c>
      <c r="B11948">
        <v>11831</v>
      </c>
      <c r="C11948" t="s">
        <v>12147</v>
      </c>
      <c r="D11948" t="s">
        <v>5694</v>
      </c>
      <c r="E11948" s="285">
        <v>21.04</v>
      </c>
      <c r="F11948" s="284"/>
      <c r="G11948" s="284">
        <f t="shared" si="186"/>
        <v>21.04</v>
      </c>
    </row>
    <row r="11949" spans="1:7" x14ac:dyDescent="0.25">
      <c r="A11949" s="261" t="s">
        <v>5889</v>
      </c>
      <c r="B11949">
        <v>7613</v>
      </c>
      <c r="C11949" t="s">
        <v>12148</v>
      </c>
      <c r="D11949" t="s">
        <v>5694</v>
      </c>
      <c r="E11949" s="285">
        <v>111909.31</v>
      </c>
      <c r="F11949" s="284"/>
      <c r="G11949" s="284">
        <f t="shared" si="186"/>
        <v>111909.31</v>
      </c>
    </row>
    <row r="11950" spans="1:7" x14ac:dyDescent="0.25">
      <c r="A11950" s="261" t="s">
        <v>5889</v>
      </c>
      <c r="B11950">
        <v>7619</v>
      </c>
      <c r="C11950" t="s">
        <v>12149</v>
      </c>
      <c r="D11950" t="s">
        <v>5694</v>
      </c>
      <c r="E11950" s="285">
        <v>17298.78</v>
      </c>
      <c r="F11950" s="284"/>
      <c r="G11950" s="284">
        <f t="shared" si="186"/>
        <v>17298.78</v>
      </c>
    </row>
    <row r="11951" spans="1:7" x14ac:dyDescent="0.25">
      <c r="A11951" s="261" t="s">
        <v>5889</v>
      </c>
      <c r="B11951">
        <v>12076</v>
      </c>
      <c r="C11951" t="s">
        <v>12150</v>
      </c>
      <c r="D11951" t="s">
        <v>5694</v>
      </c>
      <c r="E11951" s="285">
        <v>7935.22</v>
      </c>
      <c r="F11951" s="284"/>
      <c r="G11951" s="284">
        <f t="shared" si="186"/>
        <v>7935.22</v>
      </c>
    </row>
    <row r="11952" spans="1:7" x14ac:dyDescent="0.25">
      <c r="A11952" s="261" t="s">
        <v>5889</v>
      </c>
      <c r="B11952">
        <v>7614</v>
      </c>
      <c r="C11952" t="s">
        <v>12151</v>
      </c>
      <c r="D11952" t="s">
        <v>5694</v>
      </c>
      <c r="E11952" s="285">
        <v>21817.89</v>
      </c>
      <c r="F11952" s="284"/>
      <c r="G11952" s="284">
        <f t="shared" si="186"/>
        <v>21817.89</v>
      </c>
    </row>
    <row r="11953" spans="1:7" x14ac:dyDescent="0.25">
      <c r="A11953" s="261" t="s">
        <v>5889</v>
      </c>
      <c r="B11953">
        <v>7618</v>
      </c>
      <c r="C11953" t="s">
        <v>12152</v>
      </c>
      <c r="D11953" t="s">
        <v>5694</v>
      </c>
      <c r="E11953" s="285">
        <v>141505.42000000001</v>
      </c>
      <c r="F11953" s="284"/>
      <c r="G11953" s="284">
        <f t="shared" si="186"/>
        <v>141505.42000000001</v>
      </c>
    </row>
    <row r="11954" spans="1:7" x14ac:dyDescent="0.25">
      <c r="A11954" s="261" t="s">
        <v>5889</v>
      </c>
      <c r="B11954">
        <v>7620</v>
      </c>
      <c r="C11954" t="s">
        <v>12153</v>
      </c>
      <c r="D11954" t="s">
        <v>5694</v>
      </c>
      <c r="E11954" s="285">
        <v>30607.279999999999</v>
      </c>
      <c r="F11954" s="284"/>
      <c r="G11954" s="284">
        <f t="shared" si="186"/>
        <v>30607.279999999999</v>
      </c>
    </row>
    <row r="11955" spans="1:7" x14ac:dyDescent="0.25">
      <c r="A11955" s="261" t="s">
        <v>5889</v>
      </c>
      <c r="B11955">
        <v>7610</v>
      </c>
      <c r="C11955" t="s">
        <v>12154</v>
      </c>
      <c r="D11955" t="s">
        <v>5694</v>
      </c>
      <c r="E11955" s="285">
        <v>9692.2999999999993</v>
      </c>
      <c r="F11955" s="284"/>
      <c r="G11955" s="284">
        <f t="shared" si="186"/>
        <v>9692.2999999999993</v>
      </c>
    </row>
    <row r="11956" spans="1:7" x14ac:dyDescent="0.25">
      <c r="A11956" s="261" t="s">
        <v>5889</v>
      </c>
      <c r="B11956">
        <v>7615</v>
      </c>
      <c r="C11956" t="s">
        <v>12155</v>
      </c>
      <c r="D11956" t="s">
        <v>5694</v>
      </c>
      <c r="E11956" s="285">
        <v>35708.5</v>
      </c>
      <c r="F11956" s="284"/>
      <c r="G11956" s="284">
        <f t="shared" si="186"/>
        <v>35708.5</v>
      </c>
    </row>
    <row r="11957" spans="1:7" x14ac:dyDescent="0.25">
      <c r="A11957" s="261" t="s">
        <v>5889</v>
      </c>
      <c r="B11957">
        <v>7617</v>
      </c>
      <c r="C11957" t="s">
        <v>12156</v>
      </c>
      <c r="D11957" t="s">
        <v>5694</v>
      </c>
      <c r="E11957" s="285">
        <v>10825.91</v>
      </c>
      <c r="F11957" s="284"/>
      <c r="G11957" s="284">
        <f t="shared" si="186"/>
        <v>10825.91</v>
      </c>
    </row>
    <row r="11958" spans="1:7" x14ac:dyDescent="0.25">
      <c r="A11958" s="261" t="s">
        <v>5889</v>
      </c>
      <c r="B11958">
        <v>7616</v>
      </c>
      <c r="C11958" t="s">
        <v>12157</v>
      </c>
      <c r="D11958" t="s">
        <v>5694</v>
      </c>
      <c r="E11958" s="285">
        <v>58270.6</v>
      </c>
      <c r="F11958" s="284"/>
      <c r="G11958" s="284">
        <f t="shared" si="186"/>
        <v>58270.6</v>
      </c>
    </row>
    <row r="11959" spans="1:7" x14ac:dyDescent="0.25">
      <c r="A11959" s="261" t="s">
        <v>5889</v>
      </c>
      <c r="B11959">
        <v>7611</v>
      </c>
      <c r="C11959" t="s">
        <v>12158</v>
      </c>
      <c r="D11959" t="s">
        <v>5694</v>
      </c>
      <c r="E11959" s="285">
        <v>14000</v>
      </c>
      <c r="F11959" s="284"/>
      <c r="G11959" s="284">
        <f t="shared" si="186"/>
        <v>14000</v>
      </c>
    </row>
    <row r="11960" spans="1:7" x14ac:dyDescent="0.25">
      <c r="A11960" s="261" t="s">
        <v>5889</v>
      </c>
      <c r="B11960">
        <v>7612</v>
      </c>
      <c r="C11960" t="s">
        <v>12159</v>
      </c>
      <c r="D11960" t="s">
        <v>5694</v>
      </c>
      <c r="E11960" s="285">
        <v>79928.09</v>
      </c>
      <c r="F11960" s="284"/>
      <c r="G11960" s="284">
        <f t="shared" si="186"/>
        <v>79928.09</v>
      </c>
    </row>
    <row r="11961" spans="1:7" x14ac:dyDescent="0.25">
      <c r="A11961" s="261" t="s">
        <v>5889</v>
      </c>
      <c r="B11961">
        <v>37371</v>
      </c>
      <c r="C11961" t="s">
        <v>12160</v>
      </c>
      <c r="D11961" t="s">
        <v>5699</v>
      </c>
      <c r="E11961" s="285">
        <v>1.01</v>
      </c>
      <c r="F11961" s="284"/>
      <c r="G11961" s="284">
        <f t="shared" si="186"/>
        <v>1.01</v>
      </c>
    </row>
    <row r="11962" spans="1:7" x14ac:dyDescent="0.25">
      <c r="A11962" s="261" t="s">
        <v>5889</v>
      </c>
      <c r="B11962">
        <v>40861</v>
      </c>
      <c r="C11962" t="s">
        <v>12161</v>
      </c>
      <c r="D11962" t="s">
        <v>5700</v>
      </c>
      <c r="E11962" s="285">
        <v>191.16</v>
      </c>
      <c r="F11962" s="284"/>
      <c r="G11962" s="284">
        <f t="shared" si="186"/>
        <v>191.16</v>
      </c>
    </row>
    <row r="11963" spans="1:7" x14ac:dyDescent="0.25">
      <c r="A11963" s="261" t="s">
        <v>5889</v>
      </c>
      <c r="B11963">
        <v>36510</v>
      </c>
      <c r="C11963" t="s">
        <v>12162</v>
      </c>
      <c r="D11963" t="s">
        <v>5694</v>
      </c>
      <c r="E11963" s="285">
        <v>1097247.6599999999</v>
      </c>
      <c r="F11963" s="284"/>
      <c r="G11963" s="284">
        <f t="shared" si="186"/>
        <v>1097247.6599999999</v>
      </c>
    </row>
    <row r="11964" spans="1:7" x14ac:dyDescent="0.25">
      <c r="A11964" s="261" t="s">
        <v>5889</v>
      </c>
      <c r="B11964">
        <v>25020</v>
      </c>
      <c r="C11964" t="s">
        <v>12163</v>
      </c>
      <c r="D11964" t="s">
        <v>5694</v>
      </c>
      <c r="E11964" s="285">
        <v>4520274.3099999996</v>
      </c>
      <c r="F11964" s="284"/>
      <c r="G11964" s="284">
        <f t="shared" si="186"/>
        <v>4520274.3099999996</v>
      </c>
    </row>
    <row r="11965" spans="1:7" x14ac:dyDescent="0.25">
      <c r="A11965" s="261" t="s">
        <v>5889</v>
      </c>
      <c r="B11965">
        <v>7622</v>
      </c>
      <c r="C11965" t="s">
        <v>12164</v>
      </c>
      <c r="D11965" t="s">
        <v>5694</v>
      </c>
      <c r="E11965" s="285">
        <v>1064490.6000000001</v>
      </c>
      <c r="F11965" s="284"/>
      <c r="G11965" s="284">
        <f t="shared" si="186"/>
        <v>1064490.6000000001</v>
      </c>
    </row>
    <row r="11966" spans="1:7" x14ac:dyDescent="0.25">
      <c r="A11966" s="261" t="s">
        <v>5889</v>
      </c>
      <c r="B11966">
        <v>7624</v>
      </c>
      <c r="C11966" t="s">
        <v>12165</v>
      </c>
      <c r="D11966" t="s">
        <v>5694</v>
      </c>
      <c r="E11966" s="285">
        <v>1380000</v>
      </c>
      <c r="F11966" s="284"/>
      <c r="G11966" s="284">
        <f t="shared" si="186"/>
        <v>1380000</v>
      </c>
    </row>
    <row r="11967" spans="1:7" x14ac:dyDescent="0.25">
      <c r="A11967" s="261" t="s">
        <v>5889</v>
      </c>
      <c r="B11967">
        <v>7625</v>
      </c>
      <c r="C11967" t="s">
        <v>12166</v>
      </c>
      <c r="D11967" t="s">
        <v>5694</v>
      </c>
      <c r="E11967" s="285">
        <v>1371559.5</v>
      </c>
      <c r="F11967" s="284"/>
      <c r="G11967" s="284">
        <f t="shared" si="186"/>
        <v>1371559.5</v>
      </c>
    </row>
    <row r="11968" spans="1:7" x14ac:dyDescent="0.25">
      <c r="A11968" s="261" t="s">
        <v>5889</v>
      </c>
      <c r="B11968">
        <v>7623</v>
      </c>
      <c r="C11968" t="s">
        <v>12167</v>
      </c>
      <c r="D11968" t="s">
        <v>5694</v>
      </c>
      <c r="E11968" s="285">
        <v>4520274.3099999996</v>
      </c>
      <c r="F11968" s="284"/>
      <c r="G11968" s="284">
        <f t="shared" si="186"/>
        <v>4520274.3099999996</v>
      </c>
    </row>
    <row r="11969" spans="1:7" x14ac:dyDescent="0.25">
      <c r="A11969" s="261" t="s">
        <v>5889</v>
      </c>
      <c r="B11969">
        <v>36508</v>
      </c>
      <c r="C11969" t="s">
        <v>12168</v>
      </c>
      <c r="D11969" t="s">
        <v>5694</v>
      </c>
      <c r="E11969" s="285">
        <v>2032946.72</v>
      </c>
      <c r="F11969" s="284"/>
      <c r="G11969" s="284">
        <f t="shared" si="186"/>
        <v>2032946.72</v>
      </c>
    </row>
    <row r="11970" spans="1:7" x14ac:dyDescent="0.25">
      <c r="A11970" s="261" t="s">
        <v>5889</v>
      </c>
      <c r="B11970">
        <v>36509</v>
      </c>
      <c r="C11970" t="s">
        <v>12169</v>
      </c>
      <c r="D11970" t="s">
        <v>5694</v>
      </c>
      <c r="E11970" s="285">
        <v>1114128.3700000001</v>
      </c>
      <c r="F11970" s="284"/>
      <c r="G11970" s="284">
        <f t="shared" si="186"/>
        <v>1114128.3700000001</v>
      </c>
    </row>
    <row r="11971" spans="1:7" x14ac:dyDescent="0.25">
      <c r="A11971" s="261" t="s">
        <v>5889</v>
      </c>
      <c r="B11971">
        <v>13238</v>
      </c>
      <c r="C11971" t="s">
        <v>12170</v>
      </c>
      <c r="D11971" t="s">
        <v>5694</v>
      </c>
      <c r="E11971" s="285">
        <v>347383.15</v>
      </c>
      <c r="F11971" s="284"/>
      <c r="G11971" s="284">
        <f t="shared" ref="G11971:G12034" si="187">E11971-F11971</f>
        <v>347383.15</v>
      </c>
    </row>
    <row r="11972" spans="1:7" x14ac:dyDescent="0.25">
      <c r="A11972" s="261" t="s">
        <v>5889</v>
      </c>
      <c r="B11972">
        <v>36511</v>
      </c>
      <c r="C11972" t="s">
        <v>12171</v>
      </c>
      <c r="D11972" t="s">
        <v>5694</v>
      </c>
      <c r="E11972" s="285">
        <v>402523.34</v>
      </c>
      <c r="F11972" s="284"/>
      <c r="G11972" s="284">
        <f t="shared" si="187"/>
        <v>402523.34</v>
      </c>
    </row>
    <row r="11973" spans="1:7" x14ac:dyDescent="0.25">
      <c r="A11973" s="261" t="s">
        <v>5889</v>
      </c>
      <c r="B11973">
        <v>36515</v>
      </c>
      <c r="C11973" t="s">
        <v>12172</v>
      </c>
      <c r="D11973" t="s">
        <v>5694</v>
      </c>
      <c r="E11973" s="285">
        <v>118551.38</v>
      </c>
      <c r="F11973" s="284"/>
      <c r="G11973" s="284">
        <f t="shared" si="187"/>
        <v>118551.38</v>
      </c>
    </row>
    <row r="11974" spans="1:7" x14ac:dyDescent="0.25">
      <c r="A11974" s="261" t="s">
        <v>5889</v>
      </c>
      <c r="B11974">
        <v>10598</v>
      </c>
      <c r="C11974" t="s">
        <v>12173</v>
      </c>
      <c r="D11974" t="s">
        <v>5694</v>
      </c>
      <c r="E11974" s="285">
        <v>192248.99</v>
      </c>
      <c r="F11974" s="284"/>
      <c r="G11974" s="284">
        <f t="shared" si="187"/>
        <v>192248.99</v>
      </c>
    </row>
    <row r="11975" spans="1:7" x14ac:dyDescent="0.25">
      <c r="A11975" s="261" t="s">
        <v>5889</v>
      </c>
      <c r="B11975">
        <v>7640</v>
      </c>
      <c r="C11975" t="s">
        <v>12174</v>
      </c>
      <c r="D11975" t="s">
        <v>5694</v>
      </c>
      <c r="E11975" s="285">
        <v>295000</v>
      </c>
      <c r="F11975" s="284"/>
      <c r="G11975" s="284">
        <f t="shared" si="187"/>
        <v>295000</v>
      </c>
    </row>
    <row r="11976" spans="1:7" x14ac:dyDescent="0.25">
      <c r="A11976" s="261" t="s">
        <v>5889</v>
      </c>
      <c r="B11976">
        <v>36513</v>
      </c>
      <c r="C11976" t="s">
        <v>12175</v>
      </c>
      <c r="D11976" t="s">
        <v>5694</v>
      </c>
      <c r="E11976" s="285">
        <v>284178.71999999997</v>
      </c>
      <c r="F11976" s="284"/>
      <c r="G11976" s="284">
        <f t="shared" si="187"/>
        <v>284178.71999999997</v>
      </c>
    </row>
    <row r="11977" spans="1:7" x14ac:dyDescent="0.25">
      <c r="A11977" s="261" t="s">
        <v>5889</v>
      </c>
      <c r="B11977">
        <v>36514</v>
      </c>
      <c r="C11977" t="s">
        <v>12176</v>
      </c>
      <c r="D11977" t="s">
        <v>5694</v>
      </c>
      <c r="E11977" s="285">
        <v>317056.05</v>
      </c>
      <c r="F11977" s="284"/>
      <c r="G11977" s="284">
        <f t="shared" si="187"/>
        <v>317056.05</v>
      </c>
    </row>
    <row r="11978" spans="1:7" x14ac:dyDescent="0.25">
      <c r="A11978" s="261" t="s">
        <v>5889</v>
      </c>
      <c r="B11978">
        <v>11572</v>
      </c>
      <c r="C11978" t="s">
        <v>12177</v>
      </c>
      <c r="D11978" t="s">
        <v>5694</v>
      </c>
      <c r="E11978" s="285">
        <v>33.76</v>
      </c>
      <c r="F11978" s="284"/>
      <c r="G11978" s="284">
        <f t="shared" si="187"/>
        <v>33.76</v>
      </c>
    </row>
    <row r="11979" spans="1:7" x14ac:dyDescent="0.25">
      <c r="A11979" s="261" t="s">
        <v>5889</v>
      </c>
      <c r="B11979">
        <v>36149</v>
      </c>
      <c r="C11979" t="s">
        <v>12178</v>
      </c>
      <c r="D11979" t="s">
        <v>5694</v>
      </c>
      <c r="E11979" s="285">
        <v>202.8</v>
      </c>
      <c r="F11979" s="284"/>
      <c r="G11979" s="284">
        <f t="shared" si="187"/>
        <v>202.8</v>
      </c>
    </row>
    <row r="11980" spans="1:7" x14ac:dyDescent="0.25">
      <c r="A11980" s="261" t="s">
        <v>5889</v>
      </c>
      <c r="B11980">
        <v>42407</v>
      </c>
      <c r="C11980" t="s">
        <v>12179</v>
      </c>
      <c r="D11980" t="s">
        <v>5695</v>
      </c>
      <c r="E11980" s="285">
        <v>6.01</v>
      </c>
      <c r="F11980" s="284"/>
      <c r="G11980" s="284">
        <f t="shared" si="187"/>
        <v>6.01</v>
      </c>
    </row>
    <row r="11981" spans="1:7" x14ac:dyDescent="0.25">
      <c r="A11981" s="261" t="s">
        <v>5889</v>
      </c>
      <c r="B11981">
        <v>11581</v>
      </c>
      <c r="C11981" t="s">
        <v>12180</v>
      </c>
      <c r="D11981" t="s">
        <v>5695</v>
      </c>
      <c r="E11981" s="285">
        <v>22.28</v>
      </c>
      <c r="F11981" s="284"/>
      <c r="G11981" s="284">
        <f t="shared" si="187"/>
        <v>22.28</v>
      </c>
    </row>
    <row r="11982" spans="1:7" x14ac:dyDescent="0.25">
      <c r="A11982" s="261" t="s">
        <v>5889</v>
      </c>
      <c r="B11982">
        <v>43605</v>
      </c>
      <c r="C11982" t="s">
        <v>12181</v>
      </c>
      <c r="D11982" t="s">
        <v>5695</v>
      </c>
      <c r="E11982" s="285">
        <v>45.59</v>
      </c>
      <c r="F11982" s="284"/>
      <c r="G11982" s="284">
        <f t="shared" si="187"/>
        <v>45.59</v>
      </c>
    </row>
    <row r="11983" spans="1:7" x14ac:dyDescent="0.25">
      <c r="A11983" s="261" t="s">
        <v>5889</v>
      </c>
      <c r="B11983">
        <v>11580</v>
      </c>
      <c r="C11983" t="s">
        <v>12182</v>
      </c>
      <c r="D11983" t="s">
        <v>5695</v>
      </c>
      <c r="E11983" s="285">
        <v>8.94</v>
      </c>
      <c r="F11983" s="284"/>
      <c r="G11983" s="284">
        <f t="shared" si="187"/>
        <v>8.94</v>
      </c>
    </row>
    <row r="11984" spans="1:7" x14ac:dyDescent="0.25">
      <c r="A11984" s="261" t="s">
        <v>5889</v>
      </c>
      <c r="B11984">
        <v>10743</v>
      </c>
      <c r="C11984" t="s">
        <v>12183</v>
      </c>
      <c r="D11984" t="s">
        <v>5694</v>
      </c>
      <c r="E11984" s="285">
        <v>531.46</v>
      </c>
      <c r="F11984" s="284"/>
      <c r="G11984" s="284">
        <f t="shared" si="187"/>
        <v>531.46</v>
      </c>
    </row>
    <row r="11985" spans="1:7" x14ac:dyDescent="0.25">
      <c r="A11985" s="261" t="s">
        <v>5889</v>
      </c>
      <c r="B11985">
        <v>39848</v>
      </c>
      <c r="C11985" t="s">
        <v>12184</v>
      </c>
      <c r="D11985" t="s">
        <v>5695</v>
      </c>
      <c r="E11985" s="285">
        <v>1.79</v>
      </c>
      <c r="F11985" s="284"/>
      <c r="G11985" s="284">
        <f t="shared" si="187"/>
        <v>1.79</v>
      </c>
    </row>
    <row r="11986" spans="1:7" x14ac:dyDescent="0.25">
      <c r="A11986" s="261" t="s">
        <v>5889</v>
      </c>
      <c r="B11986">
        <v>20999</v>
      </c>
      <c r="C11986" t="s">
        <v>12185</v>
      </c>
      <c r="D11986" t="s">
        <v>5695</v>
      </c>
      <c r="E11986" s="285">
        <v>11.55</v>
      </c>
      <c r="F11986" s="284"/>
      <c r="G11986" s="284">
        <f t="shared" si="187"/>
        <v>11.55</v>
      </c>
    </row>
    <row r="11987" spans="1:7" x14ac:dyDescent="0.25">
      <c r="A11987" s="261" t="s">
        <v>5889</v>
      </c>
      <c r="B11987">
        <v>21001</v>
      </c>
      <c r="C11987" t="s">
        <v>12186</v>
      </c>
      <c r="D11987" t="s">
        <v>5695</v>
      </c>
      <c r="E11987" s="285">
        <v>21.56</v>
      </c>
      <c r="F11987" s="284"/>
      <c r="G11987" s="284">
        <f t="shared" si="187"/>
        <v>21.56</v>
      </c>
    </row>
    <row r="11988" spans="1:7" x14ac:dyDescent="0.25">
      <c r="A11988" s="261" t="s">
        <v>5889</v>
      </c>
      <c r="B11988">
        <v>21003</v>
      </c>
      <c r="C11988" t="s">
        <v>12187</v>
      </c>
      <c r="D11988" t="s">
        <v>5695</v>
      </c>
      <c r="E11988" s="285">
        <v>35.43</v>
      </c>
      <c r="F11988" s="284"/>
      <c r="G11988" s="284">
        <f t="shared" si="187"/>
        <v>35.43</v>
      </c>
    </row>
    <row r="11989" spans="1:7" x14ac:dyDescent="0.25">
      <c r="A11989" s="261" t="s">
        <v>5889</v>
      </c>
      <c r="B11989">
        <v>21006</v>
      </c>
      <c r="C11989" t="s">
        <v>12188</v>
      </c>
      <c r="D11989" t="s">
        <v>5695</v>
      </c>
      <c r="E11989" s="285">
        <v>75.19</v>
      </c>
      <c r="F11989" s="284"/>
      <c r="G11989" s="284">
        <f t="shared" si="187"/>
        <v>75.19</v>
      </c>
    </row>
    <row r="11990" spans="1:7" x14ac:dyDescent="0.25">
      <c r="A11990" s="261" t="s">
        <v>5889</v>
      </c>
      <c r="B11990">
        <v>21019</v>
      </c>
      <c r="C11990" t="s">
        <v>12189</v>
      </c>
      <c r="D11990" t="s">
        <v>5695</v>
      </c>
      <c r="E11990" s="285">
        <v>26.13</v>
      </c>
      <c r="F11990" s="284"/>
      <c r="G11990" s="284">
        <f t="shared" si="187"/>
        <v>26.13</v>
      </c>
    </row>
    <row r="11991" spans="1:7" x14ac:dyDescent="0.25">
      <c r="A11991" s="261" t="s">
        <v>5889</v>
      </c>
      <c r="B11991">
        <v>21021</v>
      </c>
      <c r="C11991" t="s">
        <v>12190</v>
      </c>
      <c r="D11991" t="s">
        <v>5695</v>
      </c>
      <c r="E11991" s="285">
        <v>41.31</v>
      </c>
      <c r="F11991" s="284"/>
      <c r="G11991" s="284">
        <f t="shared" si="187"/>
        <v>41.31</v>
      </c>
    </row>
    <row r="11992" spans="1:7" x14ac:dyDescent="0.25">
      <c r="A11992" s="261" t="s">
        <v>5889</v>
      </c>
      <c r="B11992">
        <v>21024</v>
      </c>
      <c r="C11992" t="s">
        <v>12191</v>
      </c>
      <c r="D11992" t="s">
        <v>5695</v>
      </c>
      <c r="E11992" s="285">
        <v>88.52</v>
      </c>
      <c r="F11992" s="284"/>
      <c r="G11992" s="284">
        <f t="shared" si="187"/>
        <v>88.52</v>
      </c>
    </row>
    <row r="11993" spans="1:7" x14ac:dyDescent="0.25">
      <c r="A11993" s="261" t="s">
        <v>5889</v>
      </c>
      <c r="B11993">
        <v>40624</v>
      </c>
      <c r="C11993" t="s">
        <v>12192</v>
      </c>
      <c r="D11993" t="s">
        <v>5695</v>
      </c>
      <c r="E11993" s="285">
        <v>68.099999999999994</v>
      </c>
      <c r="F11993" s="284"/>
      <c r="G11993" s="284">
        <f t="shared" si="187"/>
        <v>68.099999999999994</v>
      </c>
    </row>
    <row r="11994" spans="1:7" x14ac:dyDescent="0.25">
      <c r="A11994" s="261" t="s">
        <v>5889</v>
      </c>
      <c r="B11994">
        <v>42575</v>
      </c>
      <c r="C11994" t="s">
        <v>12193</v>
      </c>
      <c r="D11994" t="s">
        <v>5695</v>
      </c>
      <c r="E11994" s="285">
        <v>62.49</v>
      </c>
      <c r="F11994" s="284"/>
      <c r="G11994" s="284">
        <f t="shared" si="187"/>
        <v>62.49</v>
      </c>
    </row>
    <row r="11995" spans="1:7" x14ac:dyDescent="0.25">
      <c r="A11995" s="261" t="s">
        <v>5889</v>
      </c>
      <c r="B11995">
        <v>13127</v>
      </c>
      <c r="C11995" t="s">
        <v>12194</v>
      </c>
      <c r="D11995" t="s">
        <v>5695</v>
      </c>
      <c r="E11995" s="285">
        <v>30.37</v>
      </c>
      <c r="F11995" s="284"/>
      <c r="G11995" s="284">
        <f t="shared" si="187"/>
        <v>30.37</v>
      </c>
    </row>
    <row r="11996" spans="1:7" x14ac:dyDescent="0.25">
      <c r="A11996" s="261" t="s">
        <v>5889</v>
      </c>
      <c r="B11996">
        <v>13137</v>
      </c>
      <c r="C11996" t="s">
        <v>12195</v>
      </c>
      <c r="D11996" t="s">
        <v>5695</v>
      </c>
      <c r="E11996" s="285">
        <v>40.31</v>
      </c>
      <c r="F11996" s="284"/>
      <c r="G11996" s="284">
        <f t="shared" si="187"/>
        <v>40.31</v>
      </c>
    </row>
    <row r="11997" spans="1:7" x14ac:dyDescent="0.25">
      <c r="A11997" s="261" t="s">
        <v>5889</v>
      </c>
      <c r="B11997">
        <v>42574</v>
      </c>
      <c r="C11997" t="s">
        <v>12196</v>
      </c>
      <c r="D11997" t="s">
        <v>5695</v>
      </c>
      <c r="E11997" s="285">
        <v>46.63</v>
      </c>
      <c r="F11997" s="284"/>
      <c r="G11997" s="284">
        <f t="shared" si="187"/>
        <v>46.63</v>
      </c>
    </row>
    <row r="11998" spans="1:7" x14ac:dyDescent="0.25">
      <c r="A11998" s="261" t="s">
        <v>5889</v>
      </c>
      <c r="B11998">
        <v>20989</v>
      </c>
      <c r="C11998" t="s">
        <v>12197</v>
      </c>
      <c r="D11998" t="s">
        <v>5695</v>
      </c>
      <c r="E11998" s="285">
        <v>1444.11</v>
      </c>
      <c r="F11998" s="284"/>
      <c r="G11998" s="284">
        <f t="shared" si="187"/>
        <v>1444.11</v>
      </c>
    </row>
    <row r="11999" spans="1:7" x14ac:dyDescent="0.25">
      <c r="A11999" s="261" t="s">
        <v>5889</v>
      </c>
      <c r="B11999">
        <v>21147</v>
      </c>
      <c r="C11999" t="s">
        <v>12198</v>
      </c>
      <c r="D11999" t="s">
        <v>5695</v>
      </c>
      <c r="E11999" s="285">
        <v>135.4</v>
      </c>
      <c r="F11999" s="284"/>
      <c r="G11999" s="284">
        <f t="shared" si="187"/>
        <v>135.4</v>
      </c>
    </row>
    <row r="12000" spans="1:7" x14ac:dyDescent="0.25">
      <c r="A12000" s="261" t="s">
        <v>5889</v>
      </c>
      <c r="B12000">
        <v>21148</v>
      </c>
      <c r="C12000" t="s">
        <v>12199</v>
      </c>
      <c r="D12000" t="s">
        <v>5695</v>
      </c>
      <c r="E12000" s="285">
        <v>83.57</v>
      </c>
      <c r="F12000" s="284"/>
      <c r="G12000" s="284">
        <f t="shared" si="187"/>
        <v>83.57</v>
      </c>
    </row>
    <row r="12001" spans="1:7" x14ac:dyDescent="0.25">
      <c r="A12001" s="261" t="s">
        <v>5889</v>
      </c>
      <c r="B12001">
        <v>20984</v>
      </c>
      <c r="C12001" t="s">
        <v>12200</v>
      </c>
      <c r="D12001" t="s">
        <v>5695</v>
      </c>
      <c r="E12001" s="285">
        <v>2770.96</v>
      </c>
      <c r="F12001" s="284"/>
      <c r="G12001" s="284">
        <f t="shared" si="187"/>
        <v>2770.96</v>
      </c>
    </row>
    <row r="12002" spans="1:7" x14ac:dyDescent="0.25">
      <c r="A12002" s="261" t="s">
        <v>5889</v>
      </c>
      <c r="B12002">
        <v>13042</v>
      </c>
      <c r="C12002" t="s">
        <v>12201</v>
      </c>
      <c r="D12002" t="s">
        <v>5695</v>
      </c>
      <c r="E12002" s="285">
        <v>1535.52</v>
      </c>
      <c r="F12002" s="284"/>
      <c r="G12002" s="284">
        <f t="shared" si="187"/>
        <v>1535.52</v>
      </c>
    </row>
    <row r="12003" spans="1:7" x14ac:dyDescent="0.25">
      <c r="A12003" s="261" t="s">
        <v>5889</v>
      </c>
      <c r="B12003">
        <v>21150</v>
      </c>
      <c r="C12003" t="s">
        <v>12202</v>
      </c>
      <c r="D12003" t="s">
        <v>5695</v>
      </c>
      <c r="E12003" s="285">
        <v>41.44</v>
      </c>
      <c r="F12003" s="284"/>
      <c r="G12003" s="284">
        <f t="shared" si="187"/>
        <v>41.44</v>
      </c>
    </row>
    <row r="12004" spans="1:7" x14ac:dyDescent="0.25">
      <c r="A12004" s="261" t="s">
        <v>5889</v>
      </c>
      <c r="B12004">
        <v>13141</v>
      </c>
      <c r="C12004" t="s">
        <v>12203</v>
      </c>
      <c r="D12004" t="s">
        <v>5695</v>
      </c>
      <c r="E12004" s="285">
        <v>52.21</v>
      </c>
      <c r="F12004" s="284"/>
      <c r="G12004" s="284">
        <f t="shared" si="187"/>
        <v>52.21</v>
      </c>
    </row>
    <row r="12005" spans="1:7" x14ac:dyDescent="0.25">
      <c r="A12005" s="261" t="s">
        <v>5889</v>
      </c>
      <c r="B12005">
        <v>42576</v>
      </c>
      <c r="C12005" t="s">
        <v>12204</v>
      </c>
      <c r="D12005" t="s">
        <v>5695</v>
      </c>
      <c r="E12005" s="285">
        <v>170.47</v>
      </c>
      <c r="F12005" s="284"/>
      <c r="G12005" s="284">
        <f t="shared" si="187"/>
        <v>170.47</v>
      </c>
    </row>
    <row r="12006" spans="1:7" x14ac:dyDescent="0.25">
      <c r="A12006" s="261" t="s">
        <v>5889</v>
      </c>
      <c r="B12006">
        <v>21151</v>
      </c>
      <c r="C12006" t="s">
        <v>12205</v>
      </c>
      <c r="D12006" t="s">
        <v>5695</v>
      </c>
      <c r="E12006" s="285">
        <v>248.03</v>
      </c>
      <c r="F12006" s="284"/>
      <c r="G12006" s="284">
        <f t="shared" si="187"/>
        <v>248.03</v>
      </c>
    </row>
    <row r="12007" spans="1:7" x14ac:dyDescent="0.25">
      <c r="A12007" s="261" t="s">
        <v>5889</v>
      </c>
      <c r="B12007">
        <v>13142</v>
      </c>
      <c r="C12007" t="s">
        <v>12206</v>
      </c>
      <c r="D12007" t="s">
        <v>5695</v>
      </c>
      <c r="E12007" s="285">
        <v>354.58</v>
      </c>
      <c r="F12007" s="284"/>
      <c r="G12007" s="284">
        <f t="shared" si="187"/>
        <v>354.58</v>
      </c>
    </row>
    <row r="12008" spans="1:7" x14ac:dyDescent="0.25">
      <c r="A12008" s="261" t="s">
        <v>5889</v>
      </c>
      <c r="B12008">
        <v>42577</v>
      </c>
      <c r="C12008" t="s">
        <v>12207</v>
      </c>
      <c r="D12008" t="s">
        <v>5695</v>
      </c>
      <c r="E12008" s="285">
        <v>389.07</v>
      </c>
      <c r="F12008" s="284"/>
      <c r="G12008" s="284">
        <f t="shared" si="187"/>
        <v>389.07</v>
      </c>
    </row>
    <row r="12009" spans="1:7" x14ac:dyDescent="0.25">
      <c r="A12009" s="261" t="s">
        <v>5889</v>
      </c>
      <c r="B12009">
        <v>20994</v>
      </c>
      <c r="C12009" t="s">
        <v>12208</v>
      </c>
      <c r="D12009" t="s">
        <v>5695</v>
      </c>
      <c r="E12009" s="285">
        <v>668.55</v>
      </c>
      <c r="F12009" s="284"/>
      <c r="G12009" s="284">
        <f t="shared" si="187"/>
        <v>668.55</v>
      </c>
    </row>
    <row r="12010" spans="1:7" x14ac:dyDescent="0.25">
      <c r="A12010" s="261" t="s">
        <v>5889</v>
      </c>
      <c r="B12010">
        <v>7672</v>
      </c>
      <c r="C12010" t="s">
        <v>12209</v>
      </c>
      <c r="D12010" t="s">
        <v>5695</v>
      </c>
      <c r="E12010" s="285">
        <v>437.97</v>
      </c>
      <c r="F12010" s="284"/>
      <c r="G12010" s="284">
        <f t="shared" si="187"/>
        <v>437.97</v>
      </c>
    </row>
    <row r="12011" spans="1:7" x14ac:dyDescent="0.25">
      <c r="A12011" s="261" t="s">
        <v>5889</v>
      </c>
      <c r="B12011">
        <v>20995</v>
      </c>
      <c r="C12011" t="s">
        <v>12210</v>
      </c>
      <c r="D12011" t="s">
        <v>5695</v>
      </c>
      <c r="E12011" s="285">
        <v>878.6</v>
      </c>
      <c r="F12011" s="284"/>
      <c r="G12011" s="284">
        <f t="shared" si="187"/>
        <v>878.6</v>
      </c>
    </row>
    <row r="12012" spans="1:7" x14ac:dyDescent="0.25">
      <c r="A12012" s="261" t="s">
        <v>5889</v>
      </c>
      <c r="B12012">
        <v>7690</v>
      </c>
      <c r="C12012" t="s">
        <v>12211</v>
      </c>
      <c r="D12012" t="s">
        <v>5695</v>
      </c>
      <c r="E12012" s="285">
        <v>508.15</v>
      </c>
      <c r="F12012" s="284"/>
      <c r="G12012" s="284">
        <f t="shared" si="187"/>
        <v>508.15</v>
      </c>
    </row>
    <row r="12013" spans="1:7" x14ac:dyDescent="0.25">
      <c r="A12013" s="261" t="s">
        <v>5889</v>
      </c>
      <c r="B12013">
        <v>20980</v>
      </c>
      <c r="C12013" t="s">
        <v>12212</v>
      </c>
      <c r="D12013" t="s">
        <v>5695</v>
      </c>
      <c r="E12013" s="285">
        <v>554.34</v>
      </c>
      <c r="F12013" s="284"/>
      <c r="G12013" s="284">
        <f t="shared" si="187"/>
        <v>554.34</v>
      </c>
    </row>
    <row r="12014" spans="1:7" x14ac:dyDescent="0.25">
      <c r="A12014" s="261" t="s">
        <v>5889</v>
      </c>
      <c r="B12014">
        <v>7661</v>
      </c>
      <c r="C12014" t="s">
        <v>12213</v>
      </c>
      <c r="D12014" t="s">
        <v>5695</v>
      </c>
      <c r="E12014" s="285">
        <v>659.44</v>
      </c>
      <c r="F12014" s="284"/>
      <c r="G12014" s="284">
        <f t="shared" si="187"/>
        <v>659.44</v>
      </c>
    </row>
    <row r="12015" spans="1:7" x14ac:dyDescent="0.25">
      <c r="A12015" s="261" t="s">
        <v>5889</v>
      </c>
      <c r="B12015">
        <v>21016</v>
      </c>
      <c r="C12015" t="s">
        <v>12214</v>
      </c>
      <c r="D12015" t="s">
        <v>5695</v>
      </c>
      <c r="E12015" s="285">
        <v>152.87</v>
      </c>
      <c r="F12015" s="284"/>
      <c r="G12015" s="284">
        <f t="shared" si="187"/>
        <v>152.87</v>
      </c>
    </row>
    <row r="12016" spans="1:7" x14ac:dyDescent="0.25">
      <c r="A12016" s="261" t="s">
        <v>5889</v>
      </c>
      <c r="B12016">
        <v>21008</v>
      </c>
      <c r="C12016" t="s">
        <v>12215</v>
      </c>
      <c r="D12016" t="s">
        <v>5695</v>
      </c>
      <c r="E12016" s="285">
        <v>17.86</v>
      </c>
      <c r="F12016" s="284"/>
      <c r="G12016" s="284">
        <f t="shared" si="187"/>
        <v>17.86</v>
      </c>
    </row>
    <row r="12017" spans="1:7" x14ac:dyDescent="0.25">
      <c r="A12017" s="261" t="s">
        <v>5889</v>
      </c>
      <c r="B12017">
        <v>21009</v>
      </c>
      <c r="C12017" t="s">
        <v>12216</v>
      </c>
      <c r="D12017" t="s">
        <v>5695</v>
      </c>
      <c r="E12017" s="285">
        <v>23.25</v>
      </c>
      <c r="F12017" s="284"/>
      <c r="G12017" s="284">
        <f t="shared" si="187"/>
        <v>23.25</v>
      </c>
    </row>
    <row r="12018" spans="1:7" x14ac:dyDescent="0.25">
      <c r="A12018" s="261" t="s">
        <v>5889</v>
      </c>
      <c r="B12018">
        <v>21010</v>
      </c>
      <c r="C12018" t="s">
        <v>12217</v>
      </c>
      <c r="D12018" t="s">
        <v>5695</v>
      </c>
      <c r="E12018" s="285">
        <v>31.22</v>
      </c>
      <c r="F12018" s="284"/>
      <c r="G12018" s="284">
        <f t="shared" si="187"/>
        <v>31.22</v>
      </c>
    </row>
    <row r="12019" spans="1:7" x14ac:dyDescent="0.25">
      <c r="A12019" s="261" t="s">
        <v>5889</v>
      </c>
      <c r="B12019">
        <v>21011</v>
      </c>
      <c r="C12019" t="s">
        <v>12218</v>
      </c>
      <c r="D12019" t="s">
        <v>5695</v>
      </c>
      <c r="E12019" s="285">
        <v>45.5</v>
      </c>
      <c r="F12019" s="284"/>
      <c r="G12019" s="284">
        <f t="shared" si="187"/>
        <v>45.5</v>
      </c>
    </row>
    <row r="12020" spans="1:7" x14ac:dyDescent="0.25">
      <c r="A12020" s="261" t="s">
        <v>5889</v>
      </c>
      <c r="B12020">
        <v>21012</v>
      </c>
      <c r="C12020" t="s">
        <v>12219</v>
      </c>
      <c r="D12020" t="s">
        <v>5695</v>
      </c>
      <c r="E12020" s="285">
        <v>50.28</v>
      </c>
      <c r="F12020" s="284"/>
      <c r="G12020" s="284">
        <f t="shared" si="187"/>
        <v>50.28</v>
      </c>
    </row>
    <row r="12021" spans="1:7" x14ac:dyDescent="0.25">
      <c r="A12021" s="261" t="s">
        <v>5889</v>
      </c>
      <c r="B12021">
        <v>21013</v>
      </c>
      <c r="C12021" t="s">
        <v>12220</v>
      </c>
      <c r="D12021" t="s">
        <v>5695</v>
      </c>
      <c r="E12021" s="285">
        <v>65.62</v>
      </c>
      <c r="F12021" s="284"/>
      <c r="G12021" s="284">
        <f t="shared" si="187"/>
        <v>65.62</v>
      </c>
    </row>
    <row r="12022" spans="1:7" x14ac:dyDescent="0.25">
      <c r="A12022" s="261" t="s">
        <v>5889</v>
      </c>
      <c r="B12022">
        <v>21014</v>
      </c>
      <c r="C12022" t="s">
        <v>12221</v>
      </c>
      <c r="D12022" t="s">
        <v>5695</v>
      </c>
      <c r="E12022" s="285">
        <v>91.81</v>
      </c>
      <c r="F12022" s="284"/>
      <c r="G12022" s="284">
        <f t="shared" si="187"/>
        <v>91.81</v>
      </c>
    </row>
    <row r="12023" spans="1:7" x14ac:dyDescent="0.25">
      <c r="A12023" s="261" t="s">
        <v>5889</v>
      </c>
      <c r="B12023">
        <v>21015</v>
      </c>
      <c r="C12023" t="s">
        <v>12222</v>
      </c>
      <c r="D12023" t="s">
        <v>5695</v>
      </c>
      <c r="E12023" s="285">
        <v>105.48</v>
      </c>
      <c r="F12023" s="284"/>
      <c r="G12023" s="284">
        <f t="shared" si="187"/>
        <v>105.48</v>
      </c>
    </row>
    <row r="12024" spans="1:7" x14ac:dyDescent="0.25">
      <c r="A12024" s="261" t="s">
        <v>5889</v>
      </c>
      <c r="B12024">
        <v>7697</v>
      </c>
      <c r="C12024" t="s">
        <v>12223</v>
      </c>
      <c r="D12024" t="s">
        <v>5695</v>
      </c>
      <c r="E12024" s="285">
        <v>50.33</v>
      </c>
      <c r="F12024" s="284"/>
      <c r="G12024" s="284">
        <f t="shared" si="187"/>
        <v>50.33</v>
      </c>
    </row>
    <row r="12025" spans="1:7" x14ac:dyDescent="0.25">
      <c r="A12025" s="261" t="s">
        <v>5889</v>
      </c>
      <c r="B12025">
        <v>7698</v>
      </c>
      <c r="C12025" t="s">
        <v>12224</v>
      </c>
      <c r="D12025" t="s">
        <v>5695</v>
      </c>
      <c r="E12025" s="285">
        <v>43.33</v>
      </c>
      <c r="F12025" s="284"/>
      <c r="G12025" s="284">
        <f t="shared" si="187"/>
        <v>43.33</v>
      </c>
    </row>
    <row r="12026" spans="1:7" x14ac:dyDescent="0.25">
      <c r="A12026" s="261" t="s">
        <v>5889</v>
      </c>
      <c r="B12026">
        <v>7691</v>
      </c>
      <c r="C12026" t="s">
        <v>12225</v>
      </c>
      <c r="D12026" t="s">
        <v>5695</v>
      </c>
      <c r="E12026" s="285">
        <v>18.309999999999999</v>
      </c>
      <c r="F12026" s="284"/>
      <c r="G12026" s="284">
        <f t="shared" si="187"/>
        <v>18.309999999999999</v>
      </c>
    </row>
    <row r="12027" spans="1:7" x14ac:dyDescent="0.25">
      <c r="A12027" s="261" t="s">
        <v>5889</v>
      </c>
      <c r="B12027">
        <v>40626</v>
      </c>
      <c r="C12027" t="s">
        <v>12226</v>
      </c>
      <c r="D12027" t="s">
        <v>5695</v>
      </c>
      <c r="E12027" s="285">
        <v>34.36</v>
      </c>
      <c r="F12027" s="284"/>
      <c r="G12027" s="284">
        <f t="shared" si="187"/>
        <v>34.36</v>
      </c>
    </row>
    <row r="12028" spans="1:7" x14ac:dyDescent="0.25">
      <c r="A12028" s="261" t="s">
        <v>5889</v>
      </c>
      <c r="B12028">
        <v>7701</v>
      </c>
      <c r="C12028" t="s">
        <v>12227</v>
      </c>
      <c r="D12028" t="s">
        <v>5695</v>
      </c>
      <c r="E12028" s="285">
        <v>90.07</v>
      </c>
      <c r="F12028" s="284"/>
      <c r="G12028" s="284">
        <f t="shared" si="187"/>
        <v>90.07</v>
      </c>
    </row>
    <row r="12029" spans="1:7" x14ac:dyDescent="0.25">
      <c r="A12029" s="261" t="s">
        <v>5889</v>
      </c>
      <c r="B12029">
        <v>7696</v>
      </c>
      <c r="C12029" t="s">
        <v>12228</v>
      </c>
      <c r="D12029" t="s">
        <v>5695</v>
      </c>
      <c r="E12029" s="285">
        <v>72.58</v>
      </c>
      <c r="F12029" s="284"/>
      <c r="G12029" s="284">
        <f t="shared" si="187"/>
        <v>72.58</v>
      </c>
    </row>
    <row r="12030" spans="1:7" x14ac:dyDescent="0.25">
      <c r="A12030" s="261" t="s">
        <v>5889</v>
      </c>
      <c r="B12030">
        <v>7700</v>
      </c>
      <c r="C12030" t="s">
        <v>12229</v>
      </c>
      <c r="D12030" t="s">
        <v>5695</v>
      </c>
      <c r="E12030" s="285">
        <v>23.15</v>
      </c>
      <c r="F12030" s="284"/>
      <c r="G12030" s="284">
        <f t="shared" si="187"/>
        <v>23.15</v>
      </c>
    </row>
    <row r="12031" spans="1:7" x14ac:dyDescent="0.25">
      <c r="A12031" s="261" t="s">
        <v>5889</v>
      </c>
      <c r="B12031">
        <v>7694</v>
      </c>
      <c r="C12031" t="s">
        <v>12230</v>
      </c>
      <c r="D12031" t="s">
        <v>5695</v>
      </c>
      <c r="E12031" s="285">
        <v>121.21</v>
      </c>
      <c r="F12031" s="284"/>
      <c r="G12031" s="284">
        <f t="shared" si="187"/>
        <v>121.21</v>
      </c>
    </row>
    <row r="12032" spans="1:7" x14ac:dyDescent="0.25">
      <c r="A12032" s="261" t="s">
        <v>5889</v>
      </c>
      <c r="B12032">
        <v>7693</v>
      </c>
      <c r="C12032" t="s">
        <v>12231</v>
      </c>
      <c r="D12032" t="s">
        <v>5695</v>
      </c>
      <c r="E12032" s="285">
        <v>166.93</v>
      </c>
      <c r="F12032" s="284"/>
      <c r="G12032" s="284">
        <f t="shared" si="187"/>
        <v>166.93</v>
      </c>
    </row>
    <row r="12033" spans="1:7" x14ac:dyDescent="0.25">
      <c r="A12033" s="261" t="s">
        <v>5889</v>
      </c>
      <c r="B12033">
        <v>7692</v>
      </c>
      <c r="C12033" t="s">
        <v>12232</v>
      </c>
      <c r="D12033" t="s">
        <v>5695</v>
      </c>
      <c r="E12033" s="285">
        <v>249.93</v>
      </c>
      <c r="F12033" s="284"/>
      <c r="G12033" s="284">
        <f t="shared" si="187"/>
        <v>249.93</v>
      </c>
    </row>
    <row r="12034" spans="1:7" x14ac:dyDescent="0.25">
      <c r="A12034" s="261" t="s">
        <v>5889</v>
      </c>
      <c r="B12034">
        <v>7695</v>
      </c>
      <c r="C12034" t="s">
        <v>12233</v>
      </c>
      <c r="D12034" t="s">
        <v>5695</v>
      </c>
      <c r="E12034" s="285">
        <v>271.05</v>
      </c>
      <c r="F12034" s="284"/>
      <c r="G12034" s="284">
        <f t="shared" si="187"/>
        <v>271.05</v>
      </c>
    </row>
    <row r="12035" spans="1:7" x14ac:dyDescent="0.25">
      <c r="A12035" s="261" t="s">
        <v>5889</v>
      </c>
      <c r="B12035">
        <v>13356</v>
      </c>
      <c r="C12035" t="s">
        <v>12234</v>
      </c>
      <c r="D12035" t="s">
        <v>5695</v>
      </c>
      <c r="E12035" s="285">
        <v>19.649999999999999</v>
      </c>
      <c r="F12035" s="284"/>
      <c r="G12035" s="284">
        <f t="shared" ref="G12035:G12098" si="188">E12035-F12035</f>
        <v>19.649999999999999</v>
      </c>
    </row>
    <row r="12036" spans="1:7" x14ac:dyDescent="0.25">
      <c r="A12036" s="261" t="s">
        <v>5889</v>
      </c>
      <c r="B12036">
        <v>36365</v>
      </c>
      <c r="C12036" t="s">
        <v>12235</v>
      </c>
      <c r="D12036" t="s">
        <v>5695</v>
      </c>
      <c r="E12036" s="285">
        <v>42.42</v>
      </c>
      <c r="F12036" s="284"/>
      <c r="G12036" s="284">
        <f t="shared" si="188"/>
        <v>42.42</v>
      </c>
    </row>
    <row r="12037" spans="1:7" x14ac:dyDescent="0.25">
      <c r="A12037" s="261" t="s">
        <v>5889</v>
      </c>
      <c r="B12037">
        <v>41930</v>
      </c>
      <c r="C12037" t="s">
        <v>12236</v>
      </c>
      <c r="D12037" t="s">
        <v>5695</v>
      </c>
      <c r="E12037" s="285">
        <v>141.28</v>
      </c>
      <c r="F12037" s="284"/>
      <c r="G12037" s="284">
        <f t="shared" si="188"/>
        <v>141.28</v>
      </c>
    </row>
    <row r="12038" spans="1:7" x14ac:dyDescent="0.25">
      <c r="A12038" s="261" t="s">
        <v>5889</v>
      </c>
      <c r="B12038">
        <v>41931</v>
      </c>
      <c r="C12038" t="s">
        <v>12237</v>
      </c>
      <c r="D12038" t="s">
        <v>5695</v>
      </c>
      <c r="E12038" s="285">
        <v>221.28</v>
      </c>
      <c r="F12038" s="284"/>
      <c r="G12038" s="284">
        <f t="shared" si="188"/>
        <v>221.28</v>
      </c>
    </row>
    <row r="12039" spans="1:7" x14ac:dyDescent="0.25">
      <c r="A12039" s="261" t="s">
        <v>5889</v>
      </c>
      <c r="B12039">
        <v>41932</v>
      </c>
      <c r="C12039" t="s">
        <v>12238</v>
      </c>
      <c r="D12039" t="s">
        <v>5695</v>
      </c>
      <c r="E12039" s="285">
        <v>340.59</v>
      </c>
      <c r="F12039" s="284"/>
      <c r="G12039" s="284">
        <f t="shared" si="188"/>
        <v>340.59</v>
      </c>
    </row>
    <row r="12040" spans="1:7" x14ac:dyDescent="0.25">
      <c r="A12040" s="261" t="s">
        <v>5889</v>
      </c>
      <c r="B12040">
        <v>41933</v>
      </c>
      <c r="C12040" t="s">
        <v>12239</v>
      </c>
      <c r="D12040" t="s">
        <v>5695</v>
      </c>
      <c r="E12040" s="285">
        <v>481.33</v>
      </c>
      <c r="F12040" s="284"/>
      <c r="G12040" s="284">
        <f t="shared" si="188"/>
        <v>481.33</v>
      </c>
    </row>
    <row r="12041" spans="1:7" x14ac:dyDescent="0.25">
      <c r="A12041" s="261" t="s">
        <v>5889</v>
      </c>
      <c r="B12041">
        <v>41934</v>
      </c>
      <c r="C12041" t="s">
        <v>12240</v>
      </c>
      <c r="D12041" t="s">
        <v>5695</v>
      </c>
      <c r="E12041" s="285">
        <v>560.55999999999995</v>
      </c>
      <c r="F12041" s="284"/>
      <c r="G12041" s="284">
        <f t="shared" si="188"/>
        <v>560.55999999999995</v>
      </c>
    </row>
    <row r="12042" spans="1:7" x14ac:dyDescent="0.25">
      <c r="A12042" s="261" t="s">
        <v>5889</v>
      </c>
      <c r="B12042">
        <v>41936</v>
      </c>
      <c r="C12042" t="s">
        <v>12241</v>
      </c>
      <c r="D12042" t="s">
        <v>5695</v>
      </c>
      <c r="E12042" s="285">
        <v>83.19</v>
      </c>
      <c r="F12042" s="284"/>
      <c r="G12042" s="284">
        <f t="shared" si="188"/>
        <v>83.19</v>
      </c>
    </row>
    <row r="12043" spans="1:7" x14ac:dyDescent="0.25">
      <c r="A12043" s="261" t="s">
        <v>5889</v>
      </c>
      <c r="B12043">
        <v>44812</v>
      </c>
      <c r="C12043" t="s">
        <v>12242</v>
      </c>
      <c r="D12043" t="s">
        <v>5695</v>
      </c>
      <c r="E12043" s="285">
        <v>627.51</v>
      </c>
      <c r="F12043" s="284"/>
      <c r="G12043" s="284">
        <f t="shared" si="188"/>
        <v>627.51</v>
      </c>
    </row>
    <row r="12044" spans="1:7" x14ac:dyDescent="0.25">
      <c r="A12044" s="261" t="s">
        <v>5889</v>
      </c>
      <c r="B12044">
        <v>41785</v>
      </c>
      <c r="C12044" t="s">
        <v>12243</v>
      </c>
      <c r="D12044" t="s">
        <v>5695</v>
      </c>
      <c r="E12044" s="285">
        <v>2325.4899999999998</v>
      </c>
      <c r="F12044" s="284"/>
      <c r="G12044" s="284">
        <f t="shared" si="188"/>
        <v>2325.4899999999998</v>
      </c>
    </row>
    <row r="12045" spans="1:7" x14ac:dyDescent="0.25">
      <c r="A12045" s="261" t="s">
        <v>5889</v>
      </c>
      <c r="B12045">
        <v>41781</v>
      </c>
      <c r="C12045" t="s">
        <v>12244</v>
      </c>
      <c r="D12045" t="s">
        <v>5695</v>
      </c>
      <c r="E12045" s="285">
        <v>419.9</v>
      </c>
      <c r="F12045" s="284"/>
      <c r="G12045" s="284">
        <f t="shared" si="188"/>
        <v>419.9</v>
      </c>
    </row>
    <row r="12046" spans="1:7" x14ac:dyDescent="0.25">
      <c r="A12046" s="261" t="s">
        <v>5889</v>
      </c>
      <c r="B12046">
        <v>41783</v>
      </c>
      <c r="C12046" t="s">
        <v>12245</v>
      </c>
      <c r="D12046" t="s">
        <v>5695</v>
      </c>
      <c r="E12046" s="285">
        <v>1509.59</v>
      </c>
      <c r="F12046" s="284"/>
      <c r="G12046" s="284">
        <f t="shared" si="188"/>
        <v>1509.59</v>
      </c>
    </row>
    <row r="12047" spans="1:7" x14ac:dyDescent="0.25">
      <c r="A12047" s="261" t="s">
        <v>5889</v>
      </c>
      <c r="B12047">
        <v>41786</v>
      </c>
      <c r="C12047" t="s">
        <v>12246</v>
      </c>
      <c r="D12047" t="s">
        <v>5695</v>
      </c>
      <c r="E12047" s="285">
        <v>3213.97</v>
      </c>
      <c r="F12047" s="284"/>
      <c r="G12047" s="284">
        <f t="shared" si="188"/>
        <v>3213.97</v>
      </c>
    </row>
    <row r="12048" spans="1:7" x14ac:dyDescent="0.25">
      <c r="A12048" s="261" t="s">
        <v>5889</v>
      </c>
      <c r="B12048">
        <v>41779</v>
      </c>
      <c r="C12048" t="s">
        <v>12247</v>
      </c>
      <c r="D12048" t="s">
        <v>5695</v>
      </c>
      <c r="E12048" s="285">
        <v>165.37</v>
      </c>
      <c r="F12048" s="284"/>
      <c r="G12048" s="284">
        <f t="shared" si="188"/>
        <v>165.37</v>
      </c>
    </row>
    <row r="12049" spans="1:7" x14ac:dyDescent="0.25">
      <c r="A12049" s="261" t="s">
        <v>5889</v>
      </c>
      <c r="B12049">
        <v>41780</v>
      </c>
      <c r="C12049" t="s">
        <v>12248</v>
      </c>
      <c r="D12049" t="s">
        <v>5695</v>
      </c>
      <c r="E12049" s="285">
        <v>259.08999999999997</v>
      </c>
      <c r="F12049" s="284"/>
      <c r="G12049" s="284">
        <f t="shared" si="188"/>
        <v>259.08999999999997</v>
      </c>
    </row>
    <row r="12050" spans="1:7" x14ac:dyDescent="0.25">
      <c r="A12050" s="261" t="s">
        <v>5889</v>
      </c>
      <c r="B12050">
        <v>41782</v>
      </c>
      <c r="C12050" t="s">
        <v>12249</v>
      </c>
      <c r="D12050" t="s">
        <v>5695</v>
      </c>
      <c r="E12050" s="285">
        <v>928.1</v>
      </c>
      <c r="F12050" s="284"/>
      <c r="G12050" s="284">
        <f t="shared" si="188"/>
        <v>928.1</v>
      </c>
    </row>
    <row r="12051" spans="1:7" x14ac:dyDescent="0.25">
      <c r="A12051" s="261" t="s">
        <v>5889</v>
      </c>
      <c r="B12051">
        <v>38130</v>
      </c>
      <c r="C12051" t="s">
        <v>12250</v>
      </c>
      <c r="D12051" t="s">
        <v>5695</v>
      </c>
      <c r="E12051" s="285">
        <v>42.11</v>
      </c>
      <c r="F12051" s="284"/>
      <c r="G12051" s="284">
        <f t="shared" si="188"/>
        <v>42.11</v>
      </c>
    </row>
    <row r="12052" spans="1:7" x14ac:dyDescent="0.25">
      <c r="A12052" s="261" t="s">
        <v>5889</v>
      </c>
      <c r="B12052">
        <v>44260</v>
      </c>
      <c r="C12052" t="s">
        <v>12251</v>
      </c>
      <c r="D12052" t="s">
        <v>5695</v>
      </c>
      <c r="E12052" s="285">
        <v>398.6</v>
      </c>
      <c r="F12052" s="284"/>
      <c r="G12052" s="284">
        <f t="shared" si="188"/>
        <v>398.6</v>
      </c>
    </row>
    <row r="12053" spans="1:7" x14ac:dyDescent="0.25">
      <c r="A12053" s="261" t="s">
        <v>5889</v>
      </c>
      <c r="B12053">
        <v>21123</v>
      </c>
      <c r="C12053" t="s">
        <v>12252</v>
      </c>
      <c r="D12053" t="s">
        <v>5695</v>
      </c>
      <c r="E12053" s="285">
        <v>11.72</v>
      </c>
      <c r="F12053" s="284"/>
      <c r="G12053" s="284">
        <f t="shared" si="188"/>
        <v>11.72</v>
      </c>
    </row>
    <row r="12054" spans="1:7" x14ac:dyDescent="0.25">
      <c r="A12054" s="261" t="s">
        <v>5889</v>
      </c>
      <c r="B12054">
        <v>21124</v>
      </c>
      <c r="C12054" t="s">
        <v>12253</v>
      </c>
      <c r="D12054" t="s">
        <v>5695</v>
      </c>
      <c r="E12054" s="285">
        <v>18.72</v>
      </c>
      <c r="F12054" s="284"/>
      <c r="G12054" s="284">
        <f t="shared" si="188"/>
        <v>18.72</v>
      </c>
    </row>
    <row r="12055" spans="1:7" x14ac:dyDescent="0.25">
      <c r="A12055" s="261" t="s">
        <v>5889</v>
      </c>
      <c r="B12055">
        <v>21125</v>
      </c>
      <c r="C12055" t="s">
        <v>12254</v>
      </c>
      <c r="D12055" t="s">
        <v>5695</v>
      </c>
      <c r="E12055" s="285">
        <v>32.25</v>
      </c>
      <c r="F12055" s="284"/>
      <c r="G12055" s="284">
        <f t="shared" si="188"/>
        <v>32.25</v>
      </c>
    </row>
    <row r="12056" spans="1:7" x14ac:dyDescent="0.25">
      <c r="A12056" s="261" t="s">
        <v>5889</v>
      </c>
      <c r="B12056">
        <v>38028</v>
      </c>
      <c r="C12056" t="s">
        <v>12255</v>
      </c>
      <c r="D12056" t="s">
        <v>5695</v>
      </c>
      <c r="E12056" s="285">
        <v>56.38</v>
      </c>
      <c r="F12056" s="284"/>
      <c r="G12056" s="284">
        <f t="shared" si="188"/>
        <v>56.38</v>
      </c>
    </row>
    <row r="12057" spans="1:7" x14ac:dyDescent="0.25">
      <c r="A12057" s="261" t="s">
        <v>5889</v>
      </c>
      <c r="B12057">
        <v>38029</v>
      </c>
      <c r="C12057" t="s">
        <v>12256</v>
      </c>
      <c r="D12057" t="s">
        <v>5695</v>
      </c>
      <c r="E12057" s="285">
        <v>82.52</v>
      </c>
      <c r="F12057" s="284"/>
      <c r="G12057" s="284">
        <f t="shared" si="188"/>
        <v>82.52</v>
      </c>
    </row>
    <row r="12058" spans="1:7" x14ac:dyDescent="0.25">
      <c r="A12058" s="261" t="s">
        <v>5889</v>
      </c>
      <c r="B12058">
        <v>38030</v>
      </c>
      <c r="C12058" t="s">
        <v>12257</v>
      </c>
      <c r="D12058" t="s">
        <v>5695</v>
      </c>
      <c r="E12058" s="285">
        <v>133.44</v>
      </c>
      <c r="F12058" s="284"/>
      <c r="G12058" s="284">
        <f t="shared" si="188"/>
        <v>133.44</v>
      </c>
    </row>
    <row r="12059" spans="1:7" x14ac:dyDescent="0.25">
      <c r="A12059" s="261" t="s">
        <v>5889</v>
      </c>
      <c r="B12059">
        <v>38031</v>
      </c>
      <c r="C12059" t="s">
        <v>12258</v>
      </c>
      <c r="D12059" t="s">
        <v>5695</v>
      </c>
      <c r="E12059" s="285">
        <v>209.44</v>
      </c>
      <c r="F12059" s="284"/>
      <c r="G12059" s="284">
        <f t="shared" si="188"/>
        <v>209.44</v>
      </c>
    </row>
    <row r="12060" spans="1:7" x14ac:dyDescent="0.25">
      <c r="A12060" s="261" t="s">
        <v>5889</v>
      </c>
      <c r="B12060">
        <v>39735</v>
      </c>
      <c r="C12060" t="s">
        <v>12259</v>
      </c>
      <c r="D12060" t="s">
        <v>5695</v>
      </c>
      <c r="E12060" s="285">
        <v>54.77</v>
      </c>
      <c r="F12060" s="284"/>
      <c r="G12060" s="284">
        <f t="shared" si="188"/>
        <v>54.77</v>
      </c>
    </row>
    <row r="12061" spans="1:7" x14ac:dyDescent="0.25">
      <c r="A12061" s="261" t="s">
        <v>5889</v>
      </c>
      <c r="B12061">
        <v>39734</v>
      </c>
      <c r="C12061" t="s">
        <v>12260</v>
      </c>
      <c r="D12061" t="s">
        <v>5695</v>
      </c>
      <c r="E12061" s="285">
        <v>64.97</v>
      </c>
      <c r="F12061" s="284"/>
      <c r="G12061" s="284">
        <f t="shared" si="188"/>
        <v>64.97</v>
      </c>
    </row>
    <row r="12062" spans="1:7" x14ac:dyDescent="0.25">
      <c r="A12062" s="261" t="s">
        <v>5889</v>
      </c>
      <c r="B12062">
        <v>39736</v>
      </c>
      <c r="C12062" t="s">
        <v>12261</v>
      </c>
      <c r="D12062" t="s">
        <v>5695</v>
      </c>
      <c r="E12062" s="285">
        <v>74.14</v>
      </c>
      <c r="F12062" s="284"/>
      <c r="G12062" s="284">
        <f t="shared" si="188"/>
        <v>74.14</v>
      </c>
    </row>
    <row r="12063" spans="1:7" x14ac:dyDescent="0.25">
      <c r="A12063" s="261" t="s">
        <v>5889</v>
      </c>
      <c r="B12063">
        <v>39737</v>
      </c>
      <c r="C12063" t="s">
        <v>12262</v>
      </c>
      <c r="D12063" t="s">
        <v>5695</v>
      </c>
      <c r="E12063" s="285">
        <v>9.9700000000000006</v>
      </c>
      <c r="F12063" s="284"/>
      <c r="G12063" s="284">
        <f t="shared" si="188"/>
        <v>9.9700000000000006</v>
      </c>
    </row>
    <row r="12064" spans="1:7" x14ac:dyDescent="0.25">
      <c r="A12064" s="261" t="s">
        <v>5889</v>
      </c>
      <c r="B12064">
        <v>39738</v>
      </c>
      <c r="C12064" t="s">
        <v>12263</v>
      </c>
      <c r="D12064" t="s">
        <v>5695</v>
      </c>
      <c r="E12064" s="285">
        <v>3.6</v>
      </c>
      <c r="F12064" s="284"/>
      <c r="G12064" s="284">
        <f t="shared" si="188"/>
        <v>3.6</v>
      </c>
    </row>
    <row r="12065" spans="1:7" x14ac:dyDescent="0.25">
      <c r="A12065" s="261" t="s">
        <v>5889</v>
      </c>
      <c r="B12065">
        <v>39739</v>
      </c>
      <c r="C12065" t="s">
        <v>12264</v>
      </c>
      <c r="D12065" t="s">
        <v>5695</v>
      </c>
      <c r="E12065" s="285">
        <v>51.27</v>
      </c>
      <c r="F12065" s="284"/>
      <c r="G12065" s="284">
        <f t="shared" si="188"/>
        <v>51.27</v>
      </c>
    </row>
    <row r="12066" spans="1:7" x14ac:dyDescent="0.25">
      <c r="A12066" s="261" t="s">
        <v>5889</v>
      </c>
      <c r="B12066">
        <v>39733</v>
      </c>
      <c r="C12066" t="s">
        <v>12265</v>
      </c>
      <c r="D12066" t="s">
        <v>5695</v>
      </c>
      <c r="E12066" s="285">
        <v>88.73</v>
      </c>
      <c r="F12066" s="284"/>
      <c r="G12066" s="284">
        <f t="shared" si="188"/>
        <v>88.73</v>
      </c>
    </row>
    <row r="12067" spans="1:7" x14ac:dyDescent="0.25">
      <c r="A12067" s="261" t="s">
        <v>5889</v>
      </c>
      <c r="B12067">
        <v>39854</v>
      </c>
      <c r="C12067" t="s">
        <v>12266</v>
      </c>
      <c r="D12067" t="s">
        <v>5695</v>
      </c>
      <c r="E12067" s="285">
        <v>89.98</v>
      </c>
      <c r="F12067" s="284"/>
      <c r="G12067" s="284">
        <f t="shared" si="188"/>
        <v>89.98</v>
      </c>
    </row>
    <row r="12068" spans="1:7" x14ac:dyDescent="0.25">
      <c r="A12068" s="261" t="s">
        <v>5889</v>
      </c>
      <c r="B12068">
        <v>39740</v>
      </c>
      <c r="C12068" t="s">
        <v>12267</v>
      </c>
      <c r="D12068" t="s">
        <v>5695</v>
      </c>
      <c r="E12068" s="285">
        <v>49.23</v>
      </c>
      <c r="F12068" s="284"/>
      <c r="G12068" s="284">
        <f t="shared" si="188"/>
        <v>49.23</v>
      </c>
    </row>
    <row r="12069" spans="1:7" x14ac:dyDescent="0.25">
      <c r="A12069" s="261" t="s">
        <v>5889</v>
      </c>
      <c r="B12069">
        <v>39741</v>
      </c>
      <c r="C12069" t="s">
        <v>12268</v>
      </c>
      <c r="D12069" t="s">
        <v>5695</v>
      </c>
      <c r="E12069" s="285">
        <v>9.07</v>
      </c>
      <c r="F12069" s="284"/>
      <c r="G12069" s="284">
        <f t="shared" si="188"/>
        <v>9.07</v>
      </c>
    </row>
    <row r="12070" spans="1:7" x14ac:dyDescent="0.25">
      <c r="A12070" s="261" t="s">
        <v>5889</v>
      </c>
      <c r="B12070">
        <v>39853</v>
      </c>
      <c r="C12070" t="s">
        <v>12269</v>
      </c>
      <c r="D12070" t="s">
        <v>5695</v>
      </c>
      <c r="E12070" s="285">
        <v>11.91</v>
      </c>
      <c r="F12070" s="284"/>
      <c r="G12070" s="284">
        <f t="shared" si="188"/>
        <v>11.91</v>
      </c>
    </row>
    <row r="12071" spans="1:7" x14ac:dyDescent="0.25">
      <c r="A12071" s="261" t="s">
        <v>5889</v>
      </c>
      <c r="B12071">
        <v>39742</v>
      </c>
      <c r="C12071" t="s">
        <v>12270</v>
      </c>
      <c r="D12071" t="s">
        <v>5695</v>
      </c>
      <c r="E12071" s="285">
        <v>39.57</v>
      </c>
      <c r="F12071" s="284"/>
      <c r="G12071" s="284">
        <f t="shared" si="188"/>
        <v>39.57</v>
      </c>
    </row>
    <row r="12072" spans="1:7" x14ac:dyDescent="0.25">
      <c r="A12072" s="261" t="s">
        <v>5889</v>
      </c>
      <c r="B12072">
        <v>39749</v>
      </c>
      <c r="C12072" t="s">
        <v>12271</v>
      </c>
      <c r="D12072" t="s">
        <v>5695</v>
      </c>
      <c r="E12072" s="285">
        <v>92.35</v>
      </c>
      <c r="F12072" s="284"/>
      <c r="G12072" s="284">
        <f t="shared" si="188"/>
        <v>92.35</v>
      </c>
    </row>
    <row r="12073" spans="1:7" x14ac:dyDescent="0.25">
      <c r="A12073" s="261" t="s">
        <v>5889</v>
      </c>
      <c r="B12073">
        <v>39751</v>
      </c>
      <c r="C12073" t="s">
        <v>12272</v>
      </c>
      <c r="D12073" t="s">
        <v>5695</v>
      </c>
      <c r="E12073" s="285">
        <v>167.82</v>
      </c>
      <c r="F12073" s="284"/>
      <c r="G12073" s="284">
        <f t="shared" si="188"/>
        <v>167.82</v>
      </c>
    </row>
    <row r="12074" spans="1:7" x14ac:dyDescent="0.25">
      <c r="A12074" s="261" t="s">
        <v>5889</v>
      </c>
      <c r="B12074">
        <v>39750</v>
      </c>
      <c r="C12074" t="s">
        <v>12273</v>
      </c>
      <c r="D12074" t="s">
        <v>5695</v>
      </c>
      <c r="E12074" s="285">
        <v>139.49</v>
      </c>
      <c r="F12074" s="284"/>
      <c r="G12074" s="284">
        <f t="shared" si="188"/>
        <v>139.49</v>
      </c>
    </row>
    <row r="12075" spans="1:7" x14ac:dyDescent="0.25">
      <c r="A12075" s="261" t="s">
        <v>5889</v>
      </c>
      <c r="B12075">
        <v>39747</v>
      </c>
      <c r="C12075" t="s">
        <v>12274</v>
      </c>
      <c r="D12075" t="s">
        <v>5695</v>
      </c>
      <c r="E12075" s="285">
        <v>44.87</v>
      </c>
      <c r="F12075" s="284"/>
      <c r="G12075" s="284">
        <f t="shared" si="188"/>
        <v>44.87</v>
      </c>
    </row>
    <row r="12076" spans="1:7" x14ac:dyDescent="0.25">
      <c r="A12076" s="261" t="s">
        <v>5889</v>
      </c>
      <c r="B12076">
        <v>39753</v>
      </c>
      <c r="C12076" t="s">
        <v>12275</v>
      </c>
      <c r="D12076" t="s">
        <v>5695</v>
      </c>
      <c r="E12076" s="285">
        <v>308.92</v>
      </c>
      <c r="F12076" s="284"/>
      <c r="G12076" s="284">
        <f t="shared" si="188"/>
        <v>308.92</v>
      </c>
    </row>
    <row r="12077" spans="1:7" x14ac:dyDescent="0.25">
      <c r="A12077" s="261" t="s">
        <v>5889</v>
      </c>
      <c r="B12077">
        <v>39754</v>
      </c>
      <c r="C12077" t="s">
        <v>12276</v>
      </c>
      <c r="D12077" t="s">
        <v>5695</v>
      </c>
      <c r="E12077" s="285">
        <v>455.12</v>
      </c>
      <c r="F12077" s="284"/>
      <c r="G12077" s="284">
        <f t="shared" si="188"/>
        <v>455.12</v>
      </c>
    </row>
    <row r="12078" spans="1:7" x14ac:dyDescent="0.25">
      <c r="A12078" s="261" t="s">
        <v>5889</v>
      </c>
      <c r="B12078">
        <v>39748</v>
      </c>
      <c r="C12078" t="s">
        <v>12277</v>
      </c>
      <c r="D12078" t="s">
        <v>5695</v>
      </c>
      <c r="E12078" s="285">
        <v>72.599999999999994</v>
      </c>
      <c r="F12078" s="284"/>
      <c r="G12078" s="284">
        <f t="shared" si="188"/>
        <v>72.599999999999994</v>
      </c>
    </row>
    <row r="12079" spans="1:7" x14ac:dyDescent="0.25">
      <c r="A12079" s="261" t="s">
        <v>5889</v>
      </c>
      <c r="B12079">
        <v>39755</v>
      </c>
      <c r="C12079" t="s">
        <v>12278</v>
      </c>
      <c r="D12079" t="s">
        <v>5695</v>
      </c>
      <c r="E12079" s="285">
        <v>690.07</v>
      </c>
      <c r="F12079" s="284"/>
      <c r="G12079" s="284">
        <f t="shared" si="188"/>
        <v>690.07</v>
      </c>
    </row>
    <row r="12080" spans="1:7" x14ac:dyDescent="0.25">
      <c r="A12080" s="261" t="s">
        <v>5889</v>
      </c>
      <c r="B12080">
        <v>12742</v>
      </c>
      <c r="C12080" t="s">
        <v>12279</v>
      </c>
      <c r="D12080" t="s">
        <v>5695</v>
      </c>
      <c r="E12080" s="285">
        <v>546.41999999999996</v>
      </c>
      <c r="F12080" s="284"/>
      <c r="G12080" s="284">
        <f t="shared" si="188"/>
        <v>546.41999999999996</v>
      </c>
    </row>
    <row r="12081" spans="1:7" x14ac:dyDescent="0.25">
      <c r="A12081" s="261" t="s">
        <v>5889</v>
      </c>
      <c r="B12081">
        <v>12713</v>
      </c>
      <c r="C12081" t="s">
        <v>12280</v>
      </c>
      <c r="D12081" t="s">
        <v>5695</v>
      </c>
      <c r="E12081" s="285">
        <v>28.98</v>
      </c>
      <c r="F12081" s="284"/>
      <c r="G12081" s="284">
        <f t="shared" si="188"/>
        <v>28.98</v>
      </c>
    </row>
    <row r="12082" spans="1:7" x14ac:dyDescent="0.25">
      <c r="A12082" s="261" t="s">
        <v>5889</v>
      </c>
      <c r="B12082">
        <v>12743</v>
      </c>
      <c r="C12082" t="s">
        <v>12281</v>
      </c>
      <c r="D12082" t="s">
        <v>5695</v>
      </c>
      <c r="E12082" s="285">
        <v>49.85</v>
      </c>
      <c r="F12082" s="284"/>
      <c r="G12082" s="284">
        <f t="shared" si="188"/>
        <v>49.85</v>
      </c>
    </row>
    <row r="12083" spans="1:7" x14ac:dyDescent="0.25">
      <c r="A12083" s="261" t="s">
        <v>5889</v>
      </c>
      <c r="B12083">
        <v>12744</v>
      </c>
      <c r="C12083" t="s">
        <v>12282</v>
      </c>
      <c r="D12083" t="s">
        <v>5695</v>
      </c>
      <c r="E12083" s="285">
        <v>63.27</v>
      </c>
      <c r="F12083" s="284"/>
      <c r="G12083" s="284">
        <f t="shared" si="188"/>
        <v>63.27</v>
      </c>
    </row>
    <row r="12084" spans="1:7" x14ac:dyDescent="0.25">
      <c r="A12084" s="261" t="s">
        <v>5889</v>
      </c>
      <c r="B12084">
        <v>12745</v>
      </c>
      <c r="C12084" t="s">
        <v>12283</v>
      </c>
      <c r="D12084" t="s">
        <v>5695</v>
      </c>
      <c r="E12084" s="285">
        <v>91.88</v>
      </c>
      <c r="F12084" s="284"/>
      <c r="G12084" s="284">
        <f t="shared" si="188"/>
        <v>91.88</v>
      </c>
    </row>
    <row r="12085" spans="1:7" x14ac:dyDescent="0.25">
      <c r="A12085" s="261" t="s">
        <v>5889</v>
      </c>
      <c r="B12085">
        <v>12746</v>
      </c>
      <c r="C12085" t="s">
        <v>12284</v>
      </c>
      <c r="D12085" t="s">
        <v>5695</v>
      </c>
      <c r="E12085" s="285">
        <v>124.07</v>
      </c>
      <c r="F12085" s="284"/>
      <c r="G12085" s="284">
        <f t="shared" si="188"/>
        <v>124.07</v>
      </c>
    </row>
    <row r="12086" spans="1:7" x14ac:dyDescent="0.25">
      <c r="A12086" s="261" t="s">
        <v>5889</v>
      </c>
      <c r="B12086">
        <v>12747</v>
      </c>
      <c r="C12086" t="s">
        <v>12285</v>
      </c>
      <c r="D12086" t="s">
        <v>5695</v>
      </c>
      <c r="E12086" s="285">
        <v>179.93</v>
      </c>
      <c r="F12086" s="284"/>
      <c r="G12086" s="284">
        <f t="shared" si="188"/>
        <v>179.93</v>
      </c>
    </row>
    <row r="12087" spans="1:7" x14ac:dyDescent="0.25">
      <c r="A12087" s="261" t="s">
        <v>5889</v>
      </c>
      <c r="B12087">
        <v>12748</v>
      </c>
      <c r="C12087" t="s">
        <v>12286</v>
      </c>
      <c r="D12087" t="s">
        <v>5695</v>
      </c>
      <c r="E12087" s="285">
        <v>253.49</v>
      </c>
      <c r="F12087" s="284"/>
      <c r="G12087" s="284">
        <f t="shared" si="188"/>
        <v>253.49</v>
      </c>
    </row>
    <row r="12088" spans="1:7" x14ac:dyDescent="0.25">
      <c r="A12088" s="261" t="s">
        <v>5889</v>
      </c>
      <c r="B12088">
        <v>12749</v>
      </c>
      <c r="C12088" t="s">
        <v>12287</v>
      </c>
      <c r="D12088" t="s">
        <v>5695</v>
      </c>
      <c r="E12088" s="285">
        <v>370.56</v>
      </c>
      <c r="F12088" s="284"/>
      <c r="G12088" s="284">
        <f t="shared" si="188"/>
        <v>370.56</v>
      </c>
    </row>
    <row r="12089" spans="1:7" x14ac:dyDescent="0.25">
      <c r="A12089" s="261" t="s">
        <v>5889</v>
      </c>
      <c r="B12089">
        <v>39726</v>
      </c>
      <c r="C12089" t="s">
        <v>12288</v>
      </c>
      <c r="D12089" t="s">
        <v>5695</v>
      </c>
      <c r="E12089" s="285">
        <v>121.71</v>
      </c>
      <c r="F12089" s="284"/>
      <c r="G12089" s="284">
        <f t="shared" si="188"/>
        <v>121.71</v>
      </c>
    </row>
    <row r="12090" spans="1:7" x14ac:dyDescent="0.25">
      <c r="A12090" s="261" t="s">
        <v>5889</v>
      </c>
      <c r="B12090">
        <v>39728</v>
      </c>
      <c r="C12090" t="s">
        <v>12289</v>
      </c>
      <c r="D12090" t="s">
        <v>5695</v>
      </c>
      <c r="E12090" s="285">
        <v>213.92</v>
      </c>
      <c r="F12090" s="284"/>
      <c r="G12090" s="284">
        <f t="shared" si="188"/>
        <v>213.92</v>
      </c>
    </row>
    <row r="12091" spans="1:7" x14ac:dyDescent="0.25">
      <c r="A12091" s="261" t="s">
        <v>5889</v>
      </c>
      <c r="B12091">
        <v>39727</v>
      </c>
      <c r="C12091" t="s">
        <v>12290</v>
      </c>
      <c r="D12091" t="s">
        <v>5695</v>
      </c>
      <c r="E12091" s="285">
        <v>176.04</v>
      </c>
      <c r="F12091" s="284"/>
      <c r="G12091" s="284">
        <f t="shared" si="188"/>
        <v>176.04</v>
      </c>
    </row>
    <row r="12092" spans="1:7" x14ac:dyDescent="0.25">
      <c r="A12092" s="261" t="s">
        <v>5889</v>
      </c>
      <c r="B12092">
        <v>39724</v>
      </c>
      <c r="C12092" t="s">
        <v>12291</v>
      </c>
      <c r="D12092" t="s">
        <v>5695</v>
      </c>
      <c r="E12092" s="285">
        <v>53.9</v>
      </c>
      <c r="F12092" s="284"/>
      <c r="G12092" s="284">
        <f t="shared" si="188"/>
        <v>53.9</v>
      </c>
    </row>
    <row r="12093" spans="1:7" x14ac:dyDescent="0.25">
      <c r="A12093" s="261" t="s">
        <v>5889</v>
      </c>
      <c r="B12093">
        <v>39729</v>
      </c>
      <c r="C12093" t="s">
        <v>12292</v>
      </c>
      <c r="D12093" t="s">
        <v>5695</v>
      </c>
      <c r="E12093" s="285">
        <v>296.23</v>
      </c>
      <c r="F12093" s="284"/>
      <c r="G12093" s="284">
        <f t="shared" si="188"/>
        <v>296.23</v>
      </c>
    </row>
    <row r="12094" spans="1:7" x14ac:dyDescent="0.25">
      <c r="A12094" s="261" t="s">
        <v>5889</v>
      </c>
      <c r="B12094">
        <v>39730</v>
      </c>
      <c r="C12094" t="s">
        <v>12293</v>
      </c>
      <c r="D12094" t="s">
        <v>5695</v>
      </c>
      <c r="E12094" s="285">
        <v>384.35</v>
      </c>
      <c r="F12094" s="284"/>
      <c r="G12094" s="284">
        <f t="shared" si="188"/>
        <v>384.35</v>
      </c>
    </row>
    <row r="12095" spans="1:7" x14ac:dyDescent="0.25">
      <c r="A12095" s="261" t="s">
        <v>5889</v>
      </c>
      <c r="B12095">
        <v>39731</v>
      </c>
      <c r="C12095" t="s">
        <v>12294</v>
      </c>
      <c r="D12095" t="s">
        <v>5695</v>
      </c>
      <c r="E12095" s="285">
        <v>569.25</v>
      </c>
      <c r="F12095" s="284"/>
      <c r="G12095" s="284">
        <f t="shared" si="188"/>
        <v>569.25</v>
      </c>
    </row>
    <row r="12096" spans="1:7" x14ac:dyDescent="0.25">
      <c r="A12096" s="261" t="s">
        <v>5889</v>
      </c>
      <c r="B12096">
        <v>39725</v>
      </c>
      <c r="C12096" t="s">
        <v>12295</v>
      </c>
      <c r="D12096" t="s">
        <v>5695</v>
      </c>
      <c r="E12096" s="285">
        <v>87.85</v>
      </c>
      <c r="F12096" s="284"/>
      <c r="G12096" s="284">
        <f t="shared" si="188"/>
        <v>87.85</v>
      </c>
    </row>
    <row r="12097" spans="1:7" x14ac:dyDescent="0.25">
      <c r="A12097" s="261" t="s">
        <v>5889</v>
      </c>
      <c r="B12097">
        <v>39732</v>
      </c>
      <c r="C12097" t="s">
        <v>12296</v>
      </c>
      <c r="D12097" t="s">
        <v>5695</v>
      </c>
      <c r="E12097" s="285">
        <v>837.91</v>
      </c>
      <c r="F12097" s="284"/>
      <c r="G12097" s="284">
        <f t="shared" si="188"/>
        <v>837.91</v>
      </c>
    </row>
    <row r="12098" spans="1:7" x14ac:dyDescent="0.25">
      <c r="A12098" s="261" t="s">
        <v>5889</v>
      </c>
      <c r="B12098">
        <v>39660</v>
      </c>
      <c r="C12098" t="s">
        <v>12297</v>
      </c>
      <c r="D12098" t="s">
        <v>5695</v>
      </c>
      <c r="E12098" s="285">
        <v>38.18</v>
      </c>
      <c r="F12098" s="284"/>
      <c r="G12098" s="284">
        <f t="shared" si="188"/>
        <v>38.18</v>
      </c>
    </row>
    <row r="12099" spans="1:7" x14ac:dyDescent="0.25">
      <c r="A12099" s="261" t="s">
        <v>5889</v>
      </c>
      <c r="B12099">
        <v>39662</v>
      </c>
      <c r="C12099" t="s">
        <v>12298</v>
      </c>
      <c r="D12099" t="s">
        <v>5695</v>
      </c>
      <c r="E12099" s="285">
        <v>18.3</v>
      </c>
      <c r="F12099" s="284"/>
      <c r="G12099" s="284">
        <f t="shared" ref="G12099:G12162" si="189">E12099-F12099</f>
        <v>18.3</v>
      </c>
    </row>
    <row r="12100" spans="1:7" x14ac:dyDescent="0.25">
      <c r="A12100" s="261" t="s">
        <v>5889</v>
      </c>
      <c r="B12100">
        <v>39661</v>
      </c>
      <c r="C12100" t="s">
        <v>12299</v>
      </c>
      <c r="D12100" t="s">
        <v>5695</v>
      </c>
      <c r="E12100" s="285">
        <v>12.48</v>
      </c>
      <c r="F12100" s="284"/>
      <c r="G12100" s="284">
        <f t="shared" si="189"/>
        <v>12.48</v>
      </c>
    </row>
    <row r="12101" spans="1:7" x14ac:dyDescent="0.25">
      <c r="A12101" s="261" t="s">
        <v>5889</v>
      </c>
      <c r="B12101">
        <v>39666</v>
      </c>
      <c r="C12101" t="s">
        <v>12300</v>
      </c>
      <c r="D12101" t="s">
        <v>5695</v>
      </c>
      <c r="E12101" s="285">
        <v>57.44</v>
      </c>
      <c r="F12101" s="284"/>
      <c r="G12101" s="284">
        <f t="shared" si="189"/>
        <v>57.44</v>
      </c>
    </row>
    <row r="12102" spans="1:7" x14ac:dyDescent="0.25">
      <c r="A12102" s="261" t="s">
        <v>5889</v>
      </c>
      <c r="B12102">
        <v>39664</v>
      </c>
      <c r="C12102" t="s">
        <v>12301</v>
      </c>
      <c r="D12102" t="s">
        <v>5695</v>
      </c>
      <c r="E12102" s="285">
        <v>28.15</v>
      </c>
      <c r="F12102" s="284"/>
      <c r="G12102" s="284">
        <f t="shared" si="189"/>
        <v>28.15</v>
      </c>
    </row>
    <row r="12103" spans="1:7" x14ac:dyDescent="0.25">
      <c r="A12103" s="261" t="s">
        <v>5889</v>
      </c>
      <c r="B12103">
        <v>39663</v>
      </c>
      <c r="C12103" t="s">
        <v>12302</v>
      </c>
      <c r="D12103" t="s">
        <v>5695</v>
      </c>
      <c r="E12103" s="285">
        <v>22.5</v>
      </c>
      <c r="F12103" s="284"/>
      <c r="G12103" s="284">
        <f t="shared" si="189"/>
        <v>22.5</v>
      </c>
    </row>
    <row r="12104" spans="1:7" x14ac:dyDescent="0.25">
      <c r="A12104" s="261" t="s">
        <v>5889</v>
      </c>
      <c r="B12104">
        <v>39665</v>
      </c>
      <c r="C12104" t="s">
        <v>12303</v>
      </c>
      <c r="D12104" t="s">
        <v>5695</v>
      </c>
      <c r="E12104" s="285">
        <v>47.49</v>
      </c>
      <c r="F12104" s="284"/>
      <c r="G12104" s="284">
        <f t="shared" si="189"/>
        <v>47.49</v>
      </c>
    </row>
    <row r="12105" spans="1:7" x14ac:dyDescent="0.25">
      <c r="A12105" s="261" t="s">
        <v>5889</v>
      </c>
      <c r="B12105">
        <v>39752</v>
      </c>
      <c r="C12105" t="s">
        <v>12304</v>
      </c>
      <c r="D12105" t="s">
        <v>5695</v>
      </c>
      <c r="E12105" s="285">
        <v>238.79</v>
      </c>
      <c r="F12105" s="284"/>
      <c r="G12105" s="284">
        <f t="shared" si="189"/>
        <v>238.79</v>
      </c>
    </row>
    <row r="12106" spans="1:7" x14ac:dyDescent="0.25">
      <c r="A12106" s="261" t="s">
        <v>5889</v>
      </c>
      <c r="B12106">
        <v>7725</v>
      </c>
      <c r="C12106" t="s">
        <v>12305</v>
      </c>
      <c r="D12106" t="s">
        <v>5695</v>
      </c>
      <c r="E12106" s="285">
        <v>226</v>
      </c>
      <c r="F12106" s="284"/>
      <c r="G12106" s="284">
        <f t="shared" si="189"/>
        <v>226</v>
      </c>
    </row>
    <row r="12107" spans="1:7" x14ac:dyDescent="0.25">
      <c r="A12107" s="261" t="s">
        <v>5889</v>
      </c>
      <c r="B12107">
        <v>7753</v>
      </c>
      <c r="C12107" t="s">
        <v>12306</v>
      </c>
      <c r="D12107" t="s">
        <v>5695</v>
      </c>
      <c r="E12107" s="285">
        <v>440.6</v>
      </c>
      <c r="F12107" s="284"/>
      <c r="G12107" s="284">
        <f t="shared" si="189"/>
        <v>440.6</v>
      </c>
    </row>
    <row r="12108" spans="1:7" x14ac:dyDescent="0.25">
      <c r="A12108" s="261" t="s">
        <v>5889</v>
      </c>
      <c r="B12108">
        <v>13256</v>
      </c>
      <c r="C12108" t="s">
        <v>12307</v>
      </c>
      <c r="D12108" t="s">
        <v>5695</v>
      </c>
      <c r="E12108" s="285">
        <v>617.22</v>
      </c>
      <c r="F12108" s="284"/>
      <c r="G12108" s="284">
        <f t="shared" si="189"/>
        <v>617.22</v>
      </c>
    </row>
    <row r="12109" spans="1:7" x14ac:dyDescent="0.25">
      <c r="A12109" s="261" t="s">
        <v>5889</v>
      </c>
      <c r="B12109">
        <v>7757</v>
      </c>
      <c r="C12109" t="s">
        <v>12308</v>
      </c>
      <c r="D12109" t="s">
        <v>5695</v>
      </c>
      <c r="E12109" s="285">
        <v>658.05</v>
      </c>
      <c r="F12109" s="284"/>
      <c r="G12109" s="284">
        <f t="shared" si="189"/>
        <v>658.05</v>
      </c>
    </row>
    <row r="12110" spans="1:7" x14ac:dyDescent="0.25">
      <c r="A12110" s="261" t="s">
        <v>5889</v>
      </c>
      <c r="B12110">
        <v>7758</v>
      </c>
      <c r="C12110" t="s">
        <v>12309</v>
      </c>
      <c r="D12110" t="s">
        <v>5695</v>
      </c>
      <c r="E12110" s="285">
        <v>953.37</v>
      </c>
      <c r="F12110" s="284"/>
      <c r="G12110" s="284">
        <f t="shared" si="189"/>
        <v>953.37</v>
      </c>
    </row>
    <row r="12111" spans="1:7" x14ac:dyDescent="0.25">
      <c r="A12111" s="261" t="s">
        <v>5889</v>
      </c>
      <c r="B12111">
        <v>7759</v>
      </c>
      <c r="C12111" t="s">
        <v>12310</v>
      </c>
      <c r="D12111" t="s">
        <v>5695</v>
      </c>
      <c r="E12111" s="285">
        <v>2641.8</v>
      </c>
      <c r="F12111" s="284"/>
      <c r="G12111" s="284">
        <f t="shared" si="189"/>
        <v>2641.8</v>
      </c>
    </row>
    <row r="12112" spans="1:7" x14ac:dyDescent="0.25">
      <c r="A12112" s="261" t="s">
        <v>5889</v>
      </c>
      <c r="B12112">
        <v>40334</v>
      </c>
      <c r="C12112" t="s">
        <v>12311</v>
      </c>
      <c r="D12112" t="s">
        <v>5695</v>
      </c>
      <c r="E12112" s="285">
        <v>103.5</v>
      </c>
      <c r="F12112" s="284"/>
      <c r="G12112" s="284">
        <f t="shared" si="189"/>
        <v>103.5</v>
      </c>
    </row>
    <row r="12113" spans="1:7" x14ac:dyDescent="0.25">
      <c r="A12113" s="261" t="s">
        <v>5889</v>
      </c>
      <c r="B12113">
        <v>7745</v>
      </c>
      <c r="C12113" t="s">
        <v>12312</v>
      </c>
      <c r="D12113" t="s">
        <v>5695</v>
      </c>
      <c r="E12113" s="285">
        <v>116.79</v>
      </c>
      <c r="F12113" s="284"/>
      <c r="G12113" s="284">
        <f t="shared" si="189"/>
        <v>116.79</v>
      </c>
    </row>
    <row r="12114" spans="1:7" x14ac:dyDescent="0.25">
      <c r="A12114" s="261" t="s">
        <v>5889</v>
      </c>
      <c r="B12114">
        <v>7714</v>
      </c>
      <c r="C12114" t="s">
        <v>12313</v>
      </c>
      <c r="D12114" t="s">
        <v>5695</v>
      </c>
      <c r="E12114" s="285">
        <v>139.58000000000001</v>
      </c>
      <c r="F12114" s="284"/>
      <c r="G12114" s="284">
        <f t="shared" si="189"/>
        <v>139.58000000000001</v>
      </c>
    </row>
    <row r="12115" spans="1:7" x14ac:dyDescent="0.25">
      <c r="A12115" s="261" t="s">
        <v>5889</v>
      </c>
      <c r="B12115">
        <v>7742</v>
      </c>
      <c r="C12115" t="s">
        <v>12314</v>
      </c>
      <c r="D12115" t="s">
        <v>5695</v>
      </c>
      <c r="E12115" s="285">
        <v>308.04000000000002</v>
      </c>
      <c r="F12115" s="284"/>
      <c r="G12115" s="284">
        <f t="shared" si="189"/>
        <v>308.04000000000002</v>
      </c>
    </row>
    <row r="12116" spans="1:7" x14ac:dyDescent="0.25">
      <c r="A12116" s="261" t="s">
        <v>5889</v>
      </c>
      <c r="B12116">
        <v>7750</v>
      </c>
      <c r="C12116" t="s">
        <v>12315</v>
      </c>
      <c r="D12116" t="s">
        <v>5695</v>
      </c>
      <c r="E12116" s="285">
        <v>376.03</v>
      </c>
      <c r="F12116" s="284"/>
      <c r="G12116" s="284">
        <f t="shared" si="189"/>
        <v>376.03</v>
      </c>
    </row>
    <row r="12117" spans="1:7" x14ac:dyDescent="0.25">
      <c r="A12117" s="261" t="s">
        <v>5889</v>
      </c>
      <c r="B12117">
        <v>7756</v>
      </c>
      <c r="C12117" t="s">
        <v>12316</v>
      </c>
      <c r="D12117" t="s">
        <v>5695</v>
      </c>
      <c r="E12117" s="285">
        <v>432.05</v>
      </c>
      <c r="F12117" s="284"/>
      <c r="G12117" s="284">
        <f t="shared" si="189"/>
        <v>432.05</v>
      </c>
    </row>
    <row r="12118" spans="1:7" x14ac:dyDescent="0.25">
      <c r="A12118" s="261" t="s">
        <v>5889</v>
      </c>
      <c r="B12118">
        <v>7765</v>
      </c>
      <c r="C12118" t="s">
        <v>12317</v>
      </c>
      <c r="D12118" t="s">
        <v>5695</v>
      </c>
      <c r="E12118" s="285">
        <v>484.28</v>
      </c>
      <c r="F12118" s="284"/>
      <c r="G12118" s="284">
        <f t="shared" si="189"/>
        <v>484.28</v>
      </c>
    </row>
    <row r="12119" spans="1:7" x14ac:dyDescent="0.25">
      <c r="A12119" s="261" t="s">
        <v>5889</v>
      </c>
      <c r="B12119">
        <v>12569</v>
      </c>
      <c r="C12119" t="s">
        <v>12318</v>
      </c>
      <c r="D12119" t="s">
        <v>5695</v>
      </c>
      <c r="E12119" s="285">
        <v>668.5</v>
      </c>
      <c r="F12119" s="284"/>
      <c r="G12119" s="284">
        <f t="shared" si="189"/>
        <v>668.5</v>
      </c>
    </row>
    <row r="12120" spans="1:7" x14ac:dyDescent="0.25">
      <c r="A12120" s="261" t="s">
        <v>5889</v>
      </c>
      <c r="B12120">
        <v>7766</v>
      </c>
      <c r="C12120" t="s">
        <v>12319</v>
      </c>
      <c r="D12120" t="s">
        <v>5695</v>
      </c>
      <c r="E12120" s="285">
        <v>710.28</v>
      </c>
      <c r="F12120" s="284"/>
      <c r="G12120" s="284">
        <f t="shared" si="189"/>
        <v>710.28</v>
      </c>
    </row>
    <row r="12121" spans="1:7" x14ac:dyDescent="0.25">
      <c r="A12121" s="261" t="s">
        <v>5889</v>
      </c>
      <c r="B12121">
        <v>7767</v>
      </c>
      <c r="C12121" t="s">
        <v>12320</v>
      </c>
      <c r="D12121" t="s">
        <v>5695</v>
      </c>
      <c r="E12121" s="285">
        <v>1019.84</v>
      </c>
      <c r="F12121" s="284"/>
      <c r="G12121" s="284">
        <f t="shared" si="189"/>
        <v>1019.84</v>
      </c>
    </row>
    <row r="12122" spans="1:7" x14ac:dyDescent="0.25">
      <c r="A12122" s="261" t="s">
        <v>5889</v>
      </c>
      <c r="B12122">
        <v>7727</v>
      </c>
      <c r="C12122" t="s">
        <v>12321</v>
      </c>
      <c r="D12122" t="s">
        <v>5695</v>
      </c>
      <c r="E12122" s="285">
        <v>2962.68</v>
      </c>
      <c r="F12122" s="284"/>
      <c r="G12122" s="284">
        <f t="shared" si="189"/>
        <v>2962.68</v>
      </c>
    </row>
    <row r="12123" spans="1:7" x14ac:dyDescent="0.25">
      <c r="A12123" s="261" t="s">
        <v>5889</v>
      </c>
      <c r="B12123">
        <v>7760</v>
      </c>
      <c r="C12123" t="s">
        <v>12322</v>
      </c>
      <c r="D12123" t="s">
        <v>5695</v>
      </c>
      <c r="E12123" s="285">
        <v>117.74</v>
      </c>
      <c r="F12123" s="284"/>
      <c r="G12123" s="284">
        <f t="shared" si="189"/>
        <v>117.74</v>
      </c>
    </row>
    <row r="12124" spans="1:7" x14ac:dyDescent="0.25">
      <c r="A12124" s="261" t="s">
        <v>5889</v>
      </c>
      <c r="B12124">
        <v>7761</v>
      </c>
      <c r="C12124" t="s">
        <v>12323</v>
      </c>
      <c r="D12124" t="s">
        <v>5695</v>
      </c>
      <c r="E12124" s="285">
        <v>123.44</v>
      </c>
      <c r="F12124" s="284"/>
      <c r="G12124" s="284">
        <f t="shared" si="189"/>
        <v>123.44</v>
      </c>
    </row>
    <row r="12125" spans="1:7" x14ac:dyDescent="0.25">
      <c r="A12125" s="261" t="s">
        <v>5889</v>
      </c>
      <c r="B12125">
        <v>7752</v>
      </c>
      <c r="C12125" t="s">
        <v>12324</v>
      </c>
      <c r="D12125" t="s">
        <v>5695</v>
      </c>
      <c r="E12125" s="285">
        <v>150.03</v>
      </c>
      <c r="F12125" s="284"/>
      <c r="G12125" s="284">
        <f t="shared" si="189"/>
        <v>150.03</v>
      </c>
    </row>
    <row r="12126" spans="1:7" x14ac:dyDescent="0.25">
      <c r="A12126" s="261" t="s">
        <v>5889</v>
      </c>
      <c r="B12126">
        <v>7762</v>
      </c>
      <c r="C12126" t="s">
        <v>12325</v>
      </c>
      <c r="D12126" t="s">
        <v>5695</v>
      </c>
      <c r="E12126" s="285">
        <v>196.08</v>
      </c>
      <c r="F12126" s="284"/>
      <c r="G12126" s="284">
        <f t="shared" si="189"/>
        <v>196.08</v>
      </c>
    </row>
    <row r="12127" spans="1:7" x14ac:dyDescent="0.25">
      <c r="A12127" s="261" t="s">
        <v>5889</v>
      </c>
      <c r="B12127">
        <v>7722</v>
      </c>
      <c r="C12127" t="s">
        <v>12326</v>
      </c>
      <c r="D12127" t="s">
        <v>5695</v>
      </c>
      <c r="E12127" s="285">
        <v>300.06</v>
      </c>
      <c r="F12127" s="284"/>
      <c r="G12127" s="284">
        <f t="shared" si="189"/>
        <v>300.06</v>
      </c>
    </row>
    <row r="12128" spans="1:7" x14ac:dyDescent="0.25">
      <c r="A12128" s="261" t="s">
        <v>5889</v>
      </c>
      <c r="B12128">
        <v>7763</v>
      </c>
      <c r="C12128" t="s">
        <v>12327</v>
      </c>
      <c r="D12128" t="s">
        <v>5695</v>
      </c>
      <c r="E12128" s="285">
        <v>365.58</v>
      </c>
      <c r="F12128" s="284"/>
      <c r="G12128" s="284">
        <f t="shared" si="189"/>
        <v>365.58</v>
      </c>
    </row>
    <row r="12129" spans="1:7" x14ac:dyDescent="0.25">
      <c r="A12129" s="261" t="s">
        <v>5889</v>
      </c>
      <c r="B12129">
        <v>7764</v>
      </c>
      <c r="C12129" t="s">
        <v>12328</v>
      </c>
      <c r="D12129" t="s">
        <v>5695</v>
      </c>
      <c r="E12129" s="285">
        <v>436.8</v>
      </c>
      <c r="F12129" s="284"/>
      <c r="G12129" s="284">
        <f t="shared" si="189"/>
        <v>436.8</v>
      </c>
    </row>
    <row r="12130" spans="1:7" x14ac:dyDescent="0.25">
      <c r="A12130" s="261" t="s">
        <v>5889</v>
      </c>
      <c r="B12130">
        <v>12572</v>
      </c>
      <c r="C12130" t="s">
        <v>12329</v>
      </c>
      <c r="D12130" t="s">
        <v>5695</v>
      </c>
      <c r="E12130" s="285">
        <v>617.22</v>
      </c>
      <c r="F12130" s="284"/>
      <c r="G12130" s="284">
        <f t="shared" si="189"/>
        <v>617.22</v>
      </c>
    </row>
    <row r="12131" spans="1:7" x14ac:dyDescent="0.25">
      <c r="A12131" s="261" t="s">
        <v>5889</v>
      </c>
      <c r="B12131">
        <v>12573</v>
      </c>
      <c r="C12131" t="s">
        <v>12330</v>
      </c>
      <c r="D12131" t="s">
        <v>5695</v>
      </c>
      <c r="E12131" s="285">
        <v>811.89</v>
      </c>
      <c r="F12131" s="284"/>
      <c r="G12131" s="284">
        <f t="shared" si="189"/>
        <v>811.89</v>
      </c>
    </row>
    <row r="12132" spans="1:7" x14ac:dyDescent="0.25">
      <c r="A12132" s="261" t="s">
        <v>5889</v>
      </c>
      <c r="B12132">
        <v>12574</v>
      </c>
      <c r="C12132" t="s">
        <v>12331</v>
      </c>
      <c r="D12132" t="s">
        <v>5695</v>
      </c>
      <c r="E12132" s="285">
        <v>981.67</v>
      </c>
      <c r="F12132" s="284"/>
      <c r="G12132" s="284">
        <f t="shared" si="189"/>
        <v>981.67</v>
      </c>
    </row>
    <row r="12133" spans="1:7" x14ac:dyDescent="0.25">
      <c r="A12133" s="261" t="s">
        <v>5889</v>
      </c>
      <c r="B12133">
        <v>12575</v>
      </c>
      <c r="C12133" t="s">
        <v>12332</v>
      </c>
      <c r="D12133" t="s">
        <v>5695</v>
      </c>
      <c r="E12133" s="285">
        <v>1490.84</v>
      </c>
      <c r="F12133" s="284"/>
      <c r="G12133" s="284">
        <f t="shared" si="189"/>
        <v>1490.84</v>
      </c>
    </row>
    <row r="12134" spans="1:7" x14ac:dyDescent="0.25">
      <c r="A12134" s="261" t="s">
        <v>5889</v>
      </c>
      <c r="B12134">
        <v>12576</v>
      </c>
      <c r="C12134" t="s">
        <v>12333</v>
      </c>
      <c r="D12134" t="s">
        <v>5695</v>
      </c>
      <c r="E12134" s="285">
        <v>180.42</v>
      </c>
      <c r="F12134" s="284"/>
      <c r="G12134" s="284">
        <f t="shared" si="189"/>
        <v>180.42</v>
      </c>
    </row>
    <row r="12135" spans="1:7" x14ac:dyDescent="0.25">
      <c r="A12135" s="261" t="s">
        <v>5889</v>
      </c>
      <c r="B12135">
        <v>12577</v>
      </c>
      <c r="C12135" t="s">
        <v>12334</v>
      </c>
      <c r="D12135" t="s">
        <v>5695</v>
      </c>
      <c r="E12135" s="285">
        <v>243.09</v>
      </c>
      <c r="F12135" s="284"/>
      <c r="G12135" s="284">
        <f t="shared" si="189"/>
        <v>243.09</v>
      </c>
    </row>
    <row r="12136" spans="1:7" x14ac:dyDescent="0.25">
      <c r="A12136" s="261" t="s">
        <v>5889</v>
      </c>
      <c r="B12136">
        <v>12578</v>
      </c>
      <c r="C12136" t="s">
        <v>12335</v>
      </c>
      <c r="D12136" t="s">
        <v>5695</v>
      </c>
      <c r="E12136" s="285">
        <v>294.36</v>
      </c>
      <c r="F12136" s="284"/>
      <c r="G12136" s="284">
        <f t="shared" si="189"/>
        <v>294.36</v>
      </c>
    </row>
    <row r="12137" spans="1:7" x14ac:dyDescent="0.25">
      <c r="A12137" s="261" t="s">
        <v>5889</v>
      </c>
      <c r="B12137">
        <v>12579</v>
      </c>
      <c r="C12137" t="s">
        <v>12336</v>
      </c>
      <c r="D12137" t="s">
        <v>5695</v>
      </c>
      <c r="E12137" s="285">
        <v>507.07</v>
      </c>
      <c r="F12137" s="284"/>
      <c r="G12137" s="284">
        <f t="shared" si="189"/>
        <v>507.07</v>
      </c>
    </row>
    <row r="12138" spans="1:7" x14ac:dyDescent="0.25">
      <c r="A12138" s="261" t="s">
        <v>5889</v>
      </c>
      <c r="B12138">
        <v>12580</v>
      </c>
      <c r="C12138" t="s">
        <v>12337</v>
      </c>
      <c r="D12138" t="s">
        <v>5695</v>
      </c>
      <c r="E12138" s="285">
        <v>528.34</v>
      </c>
      <c r="F12138" s="284"/>
      <c r="G12138" s="284">
        <f t="shared" si="189"/>
        <v>528.34</v>
      </c>
    </row>
    <row r="12139" spans="1:7" x14ac:dyDescent="0.25">
      <c r="A12139" s="261" t="s">
        <v>5889</v>
      </c>
      <c r="B12139">
        <v>12581</v>
      </c>
      <c r="C12139" t="s">
        <v>12338</v>
      </c>
      <c r="D12139" t="s">
        <v>5695</v>
      </c>
      <c r="E12139" s="285">
        <v>565.94000000000005</v>
      </c>
      <c r="F12139" s="284"/>
      <c r="G12139" s="284">
        <f t="shared" si="189"/>
        <v>565.94000000000005</v>
      </c>
    </row>
    <row r="12140" spans="1:7" x14ac:dyDescent="0.25">
      <c r="A12140" s="261" t="s">
        <v>5889</v>
      </c>
      <c r="B12140">
        <v>7720</v>
      </c>
      <c r="C12140" t="s">
        <v>12339</v>
      </c>
      <c r="D12140" t="s">
        <v>5695</v>
      </c>
      <c r="E12140" s="285">
        <v>885</v>
      </c>
      <c r="F12140" s="284"/>
      <c r="G12140" s="284">
        <f t="shared" si="189"/>
        <v>885</v>
      </c>
    </row>
    <row r="12141" spans="1:7" x14ac:dyDescent="0.25">
      <c r="A12141" s="261" t="s">
        <v>5889</v>
      </c>
      <c r="B12141">
        <v>40335</v>
      </c>
      <c r="C12141" t="s">
        <v>12340</v>
      </c>
      <c r="D12141" t="s">
        <v>5695</v>
      </c>
      <c r="E12141" s="285">
        <v>185.16</v>
      </c>
      <c r="F12141" s="284"/>
      <c r="G12141" s="284">
        <f t="shared" si="189"/>
        <v>185.16</v>
      </c>
    </row>
    <row r="12142" spans="1:7" x14ac:dyDescent="0.25">
      <c r="A12142" s="261" t="s">
        <v>5889</v>
      </c>
      <c r="B12142">
        <v>7740</v>
      </c>
      <c r="C12142" t="s">
        <v>12341</v>
      </c>
      <c r="D12142" t="s">
        <v>5695</v>
      </c>
      <c r="E12142" s="285">
        <v>189.91</v>
      </c>
      <c r="F12142" s="284"/>
      <c r="G12142" s="284">
        <f t="shared" si="189"/>
        <v>189.91</v>
      </c>
    </row>
    <row r="12143" spans="1:7" x14ac:dyDescent="0.25">
      <c r="A12143" s="261" t="s">
        <v>5889</v>
      </c>
      <c r="B12143">
        <v>7741</v>
      </c>
      <c r="C12143" t="s">
        <v>12342</v>
      </c>
      <c r="D12143" t="s">
        <v>5695</v>
      </c>
      <c r="E12143" s="285">
        <v>351.34</v>
      </c>
      <c r="F12143" s="284"/>
      <c r="G12143" s="284">
        <f t="shared" si="189"/>
        <v>351.34</v>
      </c>
    </row>
    <row r="12144" spans="1:7" x14ac:dyDescent="0.25">
      <c r="A12144" s="261" t="s">
        <v>5889</v>
      </c>
      <c r="B12144">
        <v>7774</v>
      </c>
      <c r="C12144" t="s">
        <v>12343</v>
      </c>
      <c r="D12144" t="s">
        <v>5695</v>
      </c>
      <c r="E12144" s="285">
        <v>431.1</v>
      </c>
      <c r="F12144" s="284"/>
      <c r="G12144" s="284">
        <f t="shared" si="189"/>
        <v>431.1</v>
      </c>
    </row>
    <row r="12145" spans="1:7" x14ac:dyDescent="0.25">
      <c r="A12145" s="261" t="s">
        <v>5889</v>
      </c>
      <c r="B12145">
        <v>7744</v>
      </c>
      <c r="C12145" t="s">
        <v>12344</v>
      </c>
      <c r="D12145" t="s">
        <v>5695</v>
      </c>
      <c r="E12145" s="285">
        <v>563.1</v>
      </c>
      <c r="F12145" s="284"/>
      <c r="G12145" s="284">
        <f t="shared" si="189"/>
        <v>563.1</v>
      </c>
    </row>
    <row r="12146" spans="1:7" x14ac:dyDescent="0.25">
      <c r="A12146" s="261" t="s">
        <v>5889</v>
      </c>
      <c r="B12146">
        <v>7773</v>
      </c>
      <c r="C12146" t="s">
        <v>12345</v>
      </c>
      <c r="D12146" t="s">
        <v>5695</v>
      </c>
      <c r="E12146" s="285">
        <v>575.54</v>
      </c>
      <c r="F12146" s="284"/>
      <c r="G12146" s="284">
        <f t="shared" si="189"/>
        <v>575.54</v>
      </c>
    </row>
    <row r="12147" spans="1:7" x14ac:dyDescent="0.25">
      <c r="A12147" s="261" t="s">
        <v>5889</v>
      </c>
      <c r="B12147">
        <v>7754</v>
      </c>
      <c r="C12147" t="s">
        <v>12346</v>
      </c>
      <c r="D12147" t="s">
        <v>5695</v>
      </c>
      <c r="E12147" s="285">
        <v>872.66</v>
      </c>
      <c r="F12147" s="284"/>
      <c r="G12147" s="284">
        <f t="shared" si="189"/>
        <v>872.66</v>
      </c>
    </row>
    <row r="12148" spans="1:7" x14ac:dyDescent="0.25">
      <c r="A12148" s="261" t="s">
        <v>5889</v>
      </c>
      <c r="B12148">
        <v>7735</v>
      </c>
      <c r="C12148" t="s">
        <v>12347</v>
      </c>
      <c r="D12148" t="s">
        <v>5695</v>
      </c>
      <c r="E12148" s="285">
        <v>1130</v>
      </c>
      <c r="F12148" s="284"/>
      <c r="G12148" s="284">
        <f t="shared" si="189"/>
        <v>1130</v>
      </c>
    </row>
    <row r="12149" spans="1:7" x14ac:dyDescent="0.25">
      <c r="A12149" s="261" t="s">
        <v>5889</v>
      </c>
      <c r="B12149">
        <v>7755</v>
      </c>
      <c r="C12149" t="s">
        <v>12348</v>
      </c>
      <c r="D12149" t="s">
        <v>5695</v>
      </c>
      <c r="E12149" s="285">
        <v>224.1</v>
      </c>
      <c r="F12149" s="284"/>
      <c r="G12149" s="284">
        <f t="shared" si="189"/>
        <v>224.1</v>
      </c>
    </row>
    <row r="12150" spans="1:7" x14ac:dyDescent="0.25">
      <c r="A12150" s="261" t="s">
        <v>5889</v>
      </c>
      <c r="B12150">
        <v>7776</v>
      </c>
      <c r="C12150" t="s">
        <v>12349</v>
      </c>
      <c r="D12150" t="s">
        <v>5695</v>
      </c>
      <c r="E12150" s="285">
        <v>467.19</v>
      </c>
      <c r="F12150" s="284"/>
      <c r="G12150" s="284">
        <f t="shared" si="189"/>
        <v>467.19</v>
      </c>
    </row>
    <row r="12151" spans="1:7" x14ac:dyDescent="0.25">
      <c r="A12151" s="261" t="s">
        <v>5889</v>
      </c>
      <c r="B12151">
        <v>7743</v>
      </c>
      <c r="C12151" t="s">
        <v>12350</v>
      </c>
      <c r="D12151" t="s">
        <v>5695</v>
      </c>
      <c r="E12151" s="285">
        <v>494.73</v>
      </c>
      <c r="F12151" s="284"/>
      <c r="G12151" s="284">
        <f t="shared" si="189"/>
        <v>494.73</v>
      </c>
    </row>
    <row r="12152" spans="1:7" x14ac:dyDescent="0.25">
      <c r="A12152" s="261" t="s">
        <v>5889</v>
      </c>
      <c r="B12152">
        <v>7733</v>
      </c>
      <c r="C12152" t="s">
        <v>12351</v>
      </c>
      <c r="D12152" t="s">
        <v>5695</v>
      </c>
      <c r="E12152" s="285">
        <v>645.71</v>
      </c>
      <c r="F12152" s="284"/>
      <c r="G12152" s="284">
        <f t="shared" si="189"/>
        <v>645.71</v>
      </c>
    </row>
    <row r="12153" spans="1:7" x14ac:dyDescent="0.25">
      <c r="A12153" s="261" t="s">
        <v>5889</v>
      </c>
      <c r="B12153">
        <v>7775</v>
      </c>
      <c r="C12153" t="s">
        <v>12352</v>
      </c>
      <c r="D12153" t="s">
        <v>5695</v>
      </c>
      <c r="E12153" s="285">
        <v>707.43</v>
      </c>
      <c r="F12153" s="284"/>
      <c r="G12153" s="284">
        <f t="shared" si="189"/>
        <v>707.43</v>
      </c>
    </row>
    <row r="12154" spans="1:7" x14ac:dyDescent="0.25">
      <c r="A12154" s="261" t="s">
        <v>5889</v>
      </c>
      <c r="B12154">
        <v>7734</v>
      </c>
      <c r="C12154" t="s">
        <v>12353</v>
      </c>
      <c r="D12154" t="s">
        <v>5695</v>
      </c>
      <c r="E12154" s="285">
        <v>1001.8</v>
      </c>
      <c r="F12154" s="284"/>
      <c r="G12154" s="284">
        <f t="shared" si="189"/>
        <v>1001.8</v>
      </c>
    </row>
    <row r="12155" spans="1:7" x14ac:dyDescent="0.25">
      <c r="A12155" s="261" t="s">
        <v>5889</v>
      </c>
      <c r="B12155">
        <v>37449</v>
      </c>
      <c r="C12155" t="s">
        <v>12354</v>
      </c>
      <c r="D12155" t="s">
        <v>5695</v>
      </c>
      <c r="E12155" s="285">
        <v>30.91</v>
      </c>
      <c r="F12155" s="284"/>
      <c r="G12155" s="284">
        <f t="shared" si="189"/>
        <v>30.91</v>
      </c>
    </row>
    <row r="12156" spans="1:7" x14ac:dyDescent="0.25">
      <c r="A12156" s="261" t="s">
        <v>5889</v>
      </c>
      <c r="B12156">
        <v>37450</v>
      </c>
      <c r="C12156" t="s">
        <v>12355</v>
      </c>
      <c r="D12156" t="s">
        <v>5695</v>
      </c>
      <c r="E12156" s="285">
        <v>43.28</v>
      </c>
      <c r="F12156" s="284"/>
      <c r="G12156" s="284">
        <f t="shared" si="189"/>
        <v>43.28</v>
      </c>
    </row>
    <row r="12157" spans="1:7" x14ac:dyDescent="0.25">
      <c r="A12157" s="261" t="s">
        <v>5889</v>
      </c>
      <c r="B12157">
        <v>37451</v>
      </c>
      <c r="C12157" t="s">
        <v>12356</v>
      </c>
      <c r="D12157" t="s">
        <v>5695</v>
      </c>
      <c r="E12157" s="285">
        <v>60.43</v>
      </c>
      <c r="F12157" s="284"/>
      <c r="G12157" s="284">
        <f t="shared" si="189"/>
        <v>60.43</v>
      </c>
    </row>
    <row r="12158" spans="1:7" x14ac:dyDescent="0.25">
      <c r="A12158" s="261" t="s">
        <v>5889</v>
      </c>
      <c r="B12158">
        <v>37452</v>
      </c>
      <c r="C12158" t="s">
        <v>12357</v>
      </c>
      <c r="D12158" t="s">
        <v>5695</v>
      </c>
      <c r="E12158" s="285">
        <v>87.83</v>
      </c>
      <c r="F12158" s="284"/>
      <c r="G12158" s="284">
        <f t="shared" si="189"/>
        <v>87.83</v>
      </c>
    </row>
    <row r="12159" spans="1:7" x14ac:dyDescent="0.25">
      <c r="A12159" s="261" t="s">
        <v>5889</v>
      </c>
      <c r="B12159">
        <v>37453</v>
      </c>
      <c r="C12159" t="s">
        <v>12358</v>
      </c>
      <c r="D12159" t="s">
        <v>5695</v>
      </c>
      <c r="E12159" s="285">
        <v>101.15</v>
      </c>
      <c r="F12159" s="284"/>
      <c r="G12159" s="284">
        <f t="shared" si="189"/>
        <v>101.15</v>
      </c>
    </row>
    <row r="12160" spans="1:7" x14ac:dyDescent="0.25">
      <c r="A12160" s="261" t="s">
        <v>5889</v>
      </c>
      <c r="B12160">
        <v>7778</v>
      </c>
      <c r="C12160" t="s">
        <v>12359</v>
      </c>
      <c r="D12160" t="s">
        <v>5695</v>
      </c>
      <c r="E12160" s="285">
        <v>37.94</v>
      </c>
      <c r="F12160" s="284"/>
      <c r="G12160" s="284">
        <f t="shared" si="189"/>
        <v>37.94</v>
      </c>
    </row>
    <row r="12161" spans="1:7" x14ac:dyDescent="0.25">
      <c r="A12161" s="261" t="s">
        <v>5889</v>
      </c>
      <c r="B12161">
        <v>7796</v>
      </c>
      <c r="C12161" t="s">
        <v>12360</v>
      </c>
      <c r="D12161" t="s">
        <v>5695</v>
      </c>
      <c r="E12161" s="285">
        <v>52</v>
      </c>
      <c r="F12161" s="284"/>
      <c r="G12161" s="284">
        <f t="shared" si="189"/>
        <v>52</v>
      </c>
    </row>
    <row r="12162" spans="1:7" x14ac:dyDescent="0.25">
      <c r="A12162" s="261" t="s">
        <v>5889</v>
      </c>
      <c r="B12162">
        <v>7781</v>
      </c>
      <c r="C12162" t="s">
        <v>12361</v>
      </c>
      <c r="D12162" t="s">
        <v>5695</v>
      </c>
      <c r="E12162" s="285">
        <v>61.45</v>
      </c>
      <c r="F12162" s="284"/>
      <c r="G12162" s="284">
        <f t="shared" si="189"/>
        <v>61.45</v>
      </c>
    </row>
    <row r="12163" spans="1:7" x14ac:dyDescent="0.25">
      <c r="A12163" s="261" t="s">
        <v>5889</v>
      </c>
      <c r="B12163">
        <v>7795</v>
      </c>
      <c r="C12163" t="s">
        <v>12362</v>
      </c>
      <c r="D12163" t="s">
        <v>5695</v>
      </c>
      <c r="E12163" s="285">
        <v>91.45</v>
      </c>
      <c r="F12163" s="284"/>
      <c r="G12163" s="284">
        <f t="shared" ref="G12163:G12226" si="190">E12163-F12163</f>
        <v>91.45</v>
      </c>
    </row>
    <row r="12164" spans="1:7" x14ac:dyDescent="0.25">
      <c r="A12164" s="261" t="s">
        <v>5889</v>
      </c>
      <c r="B12164">
        <v>7791</v>
      </c>
      <c r="C12164" t="s">
        <v>12363</v>
      </c>
      <c r="D12164" t="s">
        <v>5695</v>
      </c>
      <c r="E12164" s="285">
        <v>109.48</v>
      </c>
      <c r="F12164" s="284"/>
      <c r="G12164" s="284">
        <f t="shared" si="190"/>
        <v>109.48</v>
      </c>
    </row>
    <row r="12165" spans="1:7" x14ac:dyDescent="0.25">
      <c r="A12165" s="261" t="s">
        <v>5889</v>
      </c>
      <c r="B12165">
        <v>7783</v>
      </c>
      <c r="C12165" t="s">
        <v>12364</v>
      </c>
      <c r="D12165" t="s">
        <v>5695</v>
      </c>
      <c r="E12165" s="285">
        <v>38.79</v>
      </c>
      <c r="F12165" s="284"/>
      <c r="G12165" s="284">
        <f t="shared" si="190"/>
        <v>38.79</v>
      </c>
    </row>
    <row r="12166" spans="1:7" x14ac:dyDescent="0.25">
      <c r="A12166" s="261" t="s">
        <v>5889</v>
      </c>
      <c r="B12166">
        <v>7790</v>
      </c>
      <c r="C12166" t="s">
        <v>12365</v>
      </c>
      <c r="D12166" t="s">
        <v>5695</v>
      </c>
      <c r="E12166" s="285">
        <v>61.13</v>
      </c>
      <c r="F12166" s="284"/>
      <c r="G12166" s="284">
        <f t="shared" si="190"/>
        <v>61.13</v>
      </c>
    </row>
    <row r="12167" spans="1:7" x14ac:dyDescent="0.25">
      <c r="A12167" s="261" t="s">
        <v>5889</v>
      </c>
      <c r="B12167">
        <v>7785</v>
      </c>
      <c r="C12167" t="s">
        <v>12366</v>
      </c>
      <c r="D12167" t="s">
        <v>5695</v>
      </c>
      <c r="E12167" s="285">
        <v>67.45</v>
      </c>
      <c r="F12167" s="284"/>
      <c r="G12167" s="284">
        <f t="shared" si="190"/>
        <v>67.45</v>
      </c>
    </row>
    <row r="12168" spans="1:7" x14ac:dyDescent="0.25">
      <c r="A12168" s="261" t="s">
        <v>5889</v>
      </c>
      <c r="B12168">
        <v>7792</v>
      </c>
      <c r="C12168" t="s">
        <v>12367</v>
      </c>
      <c r="D12168" t="s">
        <v>5695</v>
      </c>
      <c r="E12168" s="285">
        <v>95.67</v>
      </c>
      <c r="F12168" s="284"/>
      <c r="G12168" s="284">
        <f t="shared" si="190"/>
        <v>95.67</v>
      </c>
    </row>
    <row r="12169" spans="1:7" x14ac:dyDescent="0.25">
      <c r="A12169" s="261" t="s">
        <v>5889</v>
      </c>
      <c r="B12169">
        <v>7793</v>
      </c>
      <c r="C12169" t="s">
        <v>12368</v>
      </c>
      <c r="D12169" t="s">
        <v>5695</v>
      </c>
      <c r="E12169" s="285">
        <v>112.99</v>
      </c>
      <c r="F12169" s="284"/>
      <c r="G12169" s="284">
        <f t="shared" si="190"/>
        <v>112.99</v>
      </c>
    </row>
    <row r="12170" spans="1:7" x14ac:dyDescent="0.25">
      <c r="A12170" s="261" t="s">
        <v>5889</v>
      </c>
      <c r="B12170">
        <v>13159</v>
      </c>
      <c r="C12170" t="s">
        <v>12369</v>
      </c>
      <c r="D12170" t="s">
        <v>5695</v>
      </c>
      <c r="E12170" s="285">
        <v>98.37</v>
      </c>
      <c r="F12170" s="284"/>
      <c r="G12170" s="284">
        <f t="shared" si="190"/>
        <v>98.37</v>
      </c>
    </row>
    <row r="12171" spans="1:7" x14ac:dyDescent="0.25">
      <c r="A12171" s="261" t="s">
        <v>5889</v>
      </c>
      <c r="B12171">
        <v>13168</v>
      </c>
      <c r="C12171" t="s">
        <v>12370</v>
      </c>
      <c r="D12171" t="s">
        <v>5695</v>
      </c>
      <c r="E12171" s="285">
        <v>119.45</v>
      </c>
      <c r="F12171" s="284"/>
      <c r="G12171" s="284">
        <f t="shared" si="190"/>
        <v>119.45</v>
      </c>
    </row>
    <row r="12172" spans="1:7" x14ac:dyDescent="0.25">
      <c r="A12172" s="261" t="s">
        <v>5889</v>
      </c>
      <c r="B12172">
        <v>13173</v>
      </c>
      <c r="C12172" t="s">
        <v>12371</v>
      </c>
      <c r="D12172" t="s">
        <v>5695</v>
      </c>
      <c r="E12172" s="285">
        <v>161.62</v>
      </c>
      <c r="F12172" s="284"/>
      <c r="G12172" s="284">
        <f t="shared" si="190"/>
        <v>161.62</v>
      </c>
    </row>
    <row r="12173" spans="1:7" x14ac:dyDescent="0.25">
      <c r="A12173" s="261" t="s">
        <v>5889</v>
      </c>
      <c r="B12173">
        <v>12583</v>
      </c>
      <c r="C12173" t="s">
        <v>12372</v>
      </c>
      <c r="D12173" t="s">
        <v>5695</v>
      </c>
      <c r="E12173" s="285">
        <v>32.32</v>
      </c>
      <c r="F12173" s="284"/>
      <c r="G12173" s="284">
        <f t="shared" si="190"/>
        <v>32.32</v>
      </c>
    </row>
    <row r="12174" spans="1:7" x14ac:dyDescent="0.25">
      <c r="A12174" s="261" t="s">
        <v>5889</v>
      </c>
      <c r="B12174">
        <v>12584</v>
      </c>
      <c r="C12174" t="s">
        <v>12373</v>
      </c>
      <c r="D12174" t="s">
        <v>5695</v>
      </c>
      <c r="E12174" s="285">
        <v>42.16</v>
      </c>
      <c r="F12174" s="284"/>
      <c r="G12174" s="284">
        <f t="shared" si="190"/>
        <v>42.16</v>
      </c>
    </row>
    <row r="12175" spans="1:7" x14ac:dyDescent="0.25">
      <c r="A12175" s="261" t="s">
        <v>5889</v>
      </c>
      <c r="B12175">
        <v>12613</v>
      </c>
      <c r="C12175" t="s">
        <v>12374</v>
      </c>
      <c r="D12175" t="s">
        <v>5694</v>
      </c>
      <c r="E12175" s="285">
        <v>19.27</v>
      </c>
      <c r="F12175" s="284"/>
      <c r="G12175" s="284">
        <f t="shared" si="190"/>
        <v>19.27</v>
      </c>
    </row>
    <row r="12176" spans="1:7" x14ac:dyDescent="0.25">
      <c r="A12176" s="261" t="s">
        <v>5889</v>
      </c>
      <c r="B12176">
        <v>1031</v>
      </c>
      <c r="C12176" t="s">
        <v>12375</v>
      </c>
      <c r="D12176" t="s">
        <v>5694</v>
      </c>
      <c r="E12176" s="285">
        <v>14.83</v>
      </c>
      <c r="F12176" s="284"/>
      <c r="G12176" s="284">
        <f t="shared" si="190"/>
        <v>14.83</v>
      </c>
    </row>
    <row r="12177" spans="1:7" x14ac:dyDescent="0.25">
      <c r="A12177" s="261" t="s">
        <v>5889</v>
      </c>
      <c r="B12177">
        <v>39707</v>
      </c>
      <c r="C12177" t="s">
        <v>12376</v>
      </c>
      <c r="D12177" t="s">
        <v>5695</v>
      </c>
      <c r="E12177" s="285">
        <v>4.38</v>
      </c>
      <c r="F12177" s="284"/>
      <c r="G12177" s="284">
        <f t="shared" si="190"/>
        <v>4.38</v>
      </c>
    </row>
    <row r="12178" spans="1:7" x14ac:dyDescent="0.25">
      <c r="A12178" s="261" t="s">
        <v>5889</v>
      </c>
      <c r="B12178">
        <v>39708</v>
      </c>
      <c r="C12178" t="s">
        <v>12377</v>
      </c>
      <c r="D12178" t="s">
        <v>5695</v>
      </c>
      <c r="E12178" s="285">
        <v>4.24</v>
      </c>
      <c r="F12178" s="284"/>
      <c r="G12178" s="284">
        <f t="shared" si="190"/>
        <v>4.24</v>
      </c>
    </row>
    <row r="12179" spans="1:7" x14ac:dyDescent="0.25">
      <c r="A12179" s="261" t="s">
        <v>5889</v>
      </c>
      <c r="B12179">
        <v>39710</v>
      </c>
      <c r="C12179" t="s">
        <v>12378</v>
      </c>
      <c r="D12179" t="s">
        <v>5695</v>
      </c>
      <c r="E12179" s="285">
        <v>2.98</v>
      </c>
      <c r="F12179" s="284"/>
      <c r="G12179" s="284">
        <f t="shared" si="190"/>
        <v>2.98</v>
      </c>
    </row>
    <row r="12180" spans="1:7" x14ac:dyDescent="0.25">
      <c r="A12180" s="261" t="s">
        <v>5889</v>
      </c>
      <c r="B12180">
        <v>39709</v>
      </c>
      <c r="C12180" t="s">
        <v>12379</v>
      </c>
      <c r="D12180" t="s">
        <v>5695</v>
      </c>
      <c r="E12180" s="285">
        <v>4.1399999999999997</v>
      </c>
      <c r="F12180" s="284"/>
      <c r="G12180" s="284">
        <f t="shared" si="190"/>
        <v>4.1399999999999997</v>
      </c>
    </row>
    <row r="12181" spans="1:7" x14ac:dyDescent="0.25">
      <c r="A12181" s="261" t="s">
        <v>5889</v>
      </c>
      <c r="B12181">
        <v>39711</v>
      </c>
      <c r="C12181" t="s">
        <v>12380</v>
      </c>
      <c r="D12181" t="s">
        <v>5695</v>
      </c>
      <c r="E12181" s="285">
        <v>4.6500000000000004</v>
      </c>
      <c r="F12181" s="284"/>
      <c r="G12181" s="284">
        <f t="shared" si="190"/>
        <v>4.6500000000000004</v>
      </c>
    </row>
    <row r="12182" spans="1:7" x14ac:dyDescent="0.25">
      <c r="A12182" s="261" t="s">
        <v>5889</v>
      </c>
      <c r="B12182">
        <v>39712</v>
      </c>
      <c r="C12182" t="s">
        <v>12381</v>
      </c>
      <c r="D12182" t="s">
        <v>5695</v>
      </c>
      <c r="E12182" s="285">
        <v>1.63</v>
      </c>
      <c r="F12182" s="284"/>
      <c r="G12182" s="284">
        <f t="shared" si="190"/>
        <v>1.63</v>
      </c>
    </row>
    <row r="12183" spans="1:7" x14ac:dyDescent="0.25">
      <c r="A12183" s="261" t="s">
        <v>5889</v>
      </c>
      <c r="B12183">
        <v>39713</v>
      </c>
      <c r="C12183" t="s">
        <v>12382</v>
      </c>
      <c r="D12183" t="s">
        <v>5695</v>
      </c>
      <c r="E12183" s="285">
        <v>1.29</v>
      </c>
      <c r="F12183" s="284"/>
      <c r="G12183" s="284">
        <f t="shared" si="190"/>
        <v>1.29</v>
      </c>
    </row>
    <row r="12184" spans="1:7" x14ac:dyDescent="0.25">
      <c r="A12184" s="261" t="s">
        <v>5889</v>
      </c>
      <c r="B12184">
        <v>39714</v>
      </c>
      <c r="C12184" t="s">
        <v>12383</v>
      </c>
      <c r="D12184" t="s">
        <v>5695</v>
      </c>
      <c r="E12184" s="285">
        <v>2.95</v>
      </c>
      <c r="F12184" s="284"/>
      <c r="G12184" s="284">
        <f t="shared" si="190"/>
        <v>2.95</v>
      </c>
    </row>
    <row r="12185" spans="1:7" x14ac:dyDescent="0.25">
      <c r="A12185" s="261" t="s">
        <v>5889</v>
      </c>
      <c r="B12185">
        <v>39715</v>
      </c>
      <c r="C12185" t="s">
        <v>12384</v>
      </c>
      <c r="D12185" t="s">
        <v>5695</v>
      </c>
      <c r="E12185" s="285">
        <v>2.1</v>
      </c>
      <c r="F12185" s="284"/>
      <c r="G12185" s="284">
        <f t="shared" si="190"/>
        <v>2.1</v>
      </c>
    </row>
    <row r="12186" spans="1:7" x14ac:dyDescent="0.25">
      <c r="A12186" s="261" t="s">
        <v>5889</v>
      </c>
      <c r="B12186">
        <v>39716</v>
      </c>
      <c r="C12186" t="s">
        <v>12385</v>
      </c>
      <c r="D12186" t="s">
        <v>5695</v>
      </c>
      <c r="E12186" s="285">
        <v>1.59</v>
      </c>
      <c r="F12186" s="284"/>
      <c r="G12186" s="284">
        <f t="shared" si="190"/>
        <v>1.59</v>
      </c>
    </row>
    <row r="12187" spans="1:7" x14ac:dyDescent="0.25">
      <c r="A12187" s="261" t="s">
        <v>5889</v>
      </c>
      <c r="B12187">
        <v>39718</v>
      </c>
      <c r="C12187" t="s">
        <v>12386</v>
      </c>
      <c r="D12187" t="s">
        <v>5695</v>
      </c>
      <c r="E12187" s="285">
        <v>2.71</v>
      </c>
      <c r="F12187" s="284"/>
      <c r="G12187" s="284">
        <f t="shared" si="190"/>
        <v>2.71</v>
      </c>
    </row>
    <row r="12188" spans="1:7" x14ac:dyDescent="0.25">
      <c r="A12188" s="261" t="s">
        <v>5889</v>
      </c>
      <c r="B12188">
        <v>9813</v>
      </c>
      <c r="C12188" t="s">
        <v>12387</v>
      </c>
      <c r="D12188" t="s">
        <v>5695</v>
      </c>
      <c r="E12188" s="285">
        <v>5.13</v>
      </c>
      <c r="F12188" s="284"/>
      <c r="G12188" s="284">
        <f t="shared" si="190"/>
        <v>5.13</v>
      </c>
    </row>
    <row r="12189" spans="1:7" x14ac:dyDescent="0.25">
      <c r="A12189" s="261" t="s">
        <v>5889</v>
      </c>
      <c r="B12189">
        <v>9815</v>
      </c>
      <c r="C12189" t="s">
        <v>12388</v>
      </c>
      <c r="D12189" t="s">
        <v>5695</v>
      </c>
      <c r="E12189" s="285">
        <v>10.130000000000001</v>
      </c>
      <c r="F12189" s="284"/>
      <c r="G12189" s="284">
        <f t="shared" si="190"/>
        <v>10.130000000000001</v>
      </c>
    </row>
    <row r="12190" spans="1:7" x14ac:dyDescent="0.25">
      <c r="A12190" s="261" t="s">
        <v>5889</v>
      </c>
      <c r="B12190">
        <v>44543</v>
      </c>
      <c r="C12190" t="s">
        <v>12389</v>
      </c>
      <c r="D12190" t="s">
        <v>5695</v>
      </c>
      <c r="E12190" s="285">
        <v>5041.08</v>
      </c>
      <c r="F12190" s="284"/>
      <c r="G12190" s="284">
        <f t="shared" si="190"/>
        <v>5041.08</v>
      </c>
    </row>
    <row r="12191" spans="1:7" x14ac:dyDescent="0.25">
      <c r="A12191" s="261" t="s">
        <v>5889</v>
      </c>
      <c r="B12191">
        <v>44526</v>
      </c>
      <c r="C12191" t="s">
        <v>12390</v>
      </c>
      <c r="D12191" t="s">
        <v>5695</v>
      </c>
      <c r="E12191" s="285">
        <v>123.55</v>
      </c>
      <c r="F12191" s="284"/>
      <c r="G12191" s="284">
        <f t="shared" si="190"/>
        <v>123.55</v>
      </c>
    </row>
    <row r="12192" spans="1:7" x14ac:dyDescent="0.25">
      <c r="A12192" s="261" t="s">
        <v>5889</v>
      </c>
      <c r="B12192">
        <v>44545</v>
      </c>
      <c r="C12192" t="s">
        <v>12391</v>
      </c>
      <c r="D12192" t="s">
        <v>5695</v>
      </c>
      <c r="E12192" s="285">
        <v>265.2</v>
      </c>
      <c r="F12192" s="284"/>
      <c r="G12192" s="284">
        <f t="shared" si="190"/>
        <v>265.2</v>
      </c>
    </row>
    <row r="12193" spans="1:7" x14ac:dyDescent="0.25">
      <c r="A12193" s="261" t="s">
        <v>5889</v>
      </c>
      <c r="B12193">
        <v>44525</v>
      </c>
      <c r="C12193" t="s">
        <v>12392</v>
      </c>
      <c r="D12193" t="s">
        <v>5695</v>
      </c>
      <c r="E12193" s="285">
        <v>4572.22</v>
      </c>
      <c r="F12193" s="284"/>
      <c r="G12193" s="284">
        <f t="shared" si="190"/>
        <v>4572.22</v>
      </c>
    </row>
    <row r="12194" spans="1:7" x14ac:dyDescent="0.25">
      <c r="A12194" s="261" t="s">
        <v>5889</v>
      </c>
      <c r="B12194">
        <v>44547</v>
      </c>
      <c r="C12194" t="s">
        <v>12393</v>
      </c>
      <c r="D12194" t="s">
        <v>5695</v>
      </c>
      <c r="E12194" s="285">
        <v>413.41</v>
      </c>
      <c r="F12194" s="284"/>
      <c r="G12194" s="284">
        <f t="shared" si="190"/>
        <v>413.41</v>
      </c>
    </row>
    <row r="12195" spans="1:7" x14ac:dyDescent="0.25">
      <c r="A12195" s="261" t="s">
        <v>5889</v>
      </c>
      <c r="B12195">
        <v>44519</v>
      </c>
      <c r="C12195" t="s">
        <v>12394</v>
      </c>
      <c r="D12195" t="s">
        <v>5695</v>
      </c>
      <c r="E12195" s="285">
        <v>1012.97</v>
      </c>
      <c r="F12195" s="284"/>
      <c r="G12195" s="284">
        <f t="shared" si="190"/>
        <v>1012.97</v>
      </c>
    </row>
    <row r="12196" spans="1:7" x14ac:dyDescent="0.25">
      <c r="A12196" s="261" t="s">
        <v>5889</v>
      </c>
      <c r="B12196">
        <v>44520</v>
      </c>
      <c r="C12196" t="s">
        <v>12395</v>
      </c>
      <c r="D12196" t="s">
        <v>5695</v>
      </c>
      <c r="E12196" s="285">
        <v>1631.54</v>
      </c>
      <c r="F12196" s="284"/>
      <c r="G12196" s="284">
        <f t="shared" si="190"/>
        <v>1631.54</v>
      </c>
    </row>
    <row r="12197" spans="1:7" x14ac:dyDescent="0.25">
      <c r="A12197" s="261" t="s">
        <v>5889</v>
      </c>
      <c r="B12197">
        <v>44521</v>
      </c>
      <c r="C12197" t="s">
        <v>12396</v>
      </c>
      <c r="D12197" t="s">
        <v>5695</v>
      </c>
      <c r="E12197" s="285">
        <v>26.32</v>
      </c>
      <c r="F12197" s="284"/>
      <c r="G12197" s="284">
        <f t="shared" si="190"/>
        <v>26.32</v>
      </c>
    </row>
    <row r="12198" spans="1:7" x14ac:dyDescent="0.25">
      <c r="A12198" s="261" t="s">
        <v>5889</v>
      </c>
      <c r="B12198">
        <v>44522</v>
      </c>
      <c r="C12198" t="s">
        <v>12397</v>
      </c>
      <c r="D12198" t="s">
        <v>5695</v>
      </c>
      <c r="E12198" s="285">
        <v>2864.37</v>
      </c>
      <c r="F12198" s="284"/>
      <c r="G12198" s="284">
        <f t="shared" si="190"/>
        <v>2864.37</v>
      </c>
    </row>
    <row r="12199" spans="1:7" x14ac:dyDescent="0.25">
      <c r="A12199" s="261" t="s">
        <v>5889</v>
      </c>
      <c r="B12199">
        <v>44523</v>
      </c>
      <c r="C12199" t="s">
        <v>12398</v>
      </c>
      <c r="D12199" t="s">
        <v>5695</v>
      </c>
      <c r="E12199" s="285">
        <v>4260.13</v>
      </c>
      <c r="F12199" s="284"/>
      <c r="G12199" s="284">
        <f t="shared" si="190"/>
        <v>4260.13</v>
      </c>
    </row>
    <row r="12200" spans="1:7" x14ac:dyDescent="0.25">
      <c r="A12200" s="261" t="s">
        <v>5889</v>
      </c>
      <c r="B12200">
        <v>44527</v>
      </c>
      <c r="C12200" t="s">
        <v>12399</v>
      </c>
      <c r="D12200" t="s">
        <v>5695</v>
      </c>
      <c r="E12200" s="285">
        <v>2136.35</v>
      </c>
      <c r="F12200" s="284"/>
      <c r="G12200" s="284">
        <f t="shared" si="190"/>
        <v>2136.35</v>
      </c>
    </row>
    <row r="12201" spans="1:7" x14ac:dyDescent="0.25">
      <c r="A12201" s="261" t="s">
        <v>5889</v>
      </c>
      <c r="B12201">
        <v>44524</v>
      </c>
      <c r="C12201" t="s">
        <v>12400</v>
      </c>
      <c r="D12201" t="s">
        <v>5695</v>
      </c>
      <c r="E12201" s="285">
        <v>58.86</v>
      </c>
      <c r="F12201" s="284"/>
      <c r="G12201" s="284">
        <f t="shared" si="190"/>
        <v>58.86</v>
      </c>
    </row>
    <row r="12202" spans="1:7" x14ac:dyDescent="0.25">
      <c r="A12202" s="261" t="s">
        <v>5889</v>
      </c>
      <c r="B12202">
        <v>44542</v>
      </c>
      <c r="C12202" t="s">
        <v>12401</v>
      </c>
      <c r="D12202" t="s">
        <v>5695</v>
      </c>
      <c r="E12202" s="285">
        <v>2787.22</v>
      </c>
      <c r="F12202" s="284"/>
      <c r="G12202" s="284">
        <f t="shared" si="190"/>
        <v>2787.22</v>
      </c>
    </row>
    <row r="12203" spans="1:7" x14ac:dyDescent="0.25">
      <c r="A12203" s="261" t="s">
        <v>5889</v>
      </c>
      <c r="B12203">
        <v>9877</v>
      </c>
      <c r="C12203" t="s">
        <v>12402</v>
      </c>
      <c r="D12203" t="s">
        <v>5695</v>
      </c>
      <c r="E12203" s="285">
        <v>130.69</v>
      </c>
      <c r="F12203" s="284"/>
      <c r="G12203" s="284">
        <f t="shared" si="190"/>
        <v>130.69</v>
      </c>
    </row>
    <row r="12204" spans="1:7" x14ac:dyDescent="0.25">
      <c r="A12204" s="261" t="s">
        <v>5889</v>
      </c>
      <c r="B12204">
        <v>9878</v>
      </c>
      <c r="C12204" t="s">
        <v>12403</v>
      </c>
      <c r="D12204" t="s">
        <v>5695</v>
      </c>
      <c r="E12204" s="285">
        <v>160.88999999999999</v>
      </c>
      <c r="F12204" s="284"/>
      <c r="G12204" s="284">
        <f t="shared" si="190"/>
        <v>160.88999999999999</v>
      </c>
    </row>
    <row r="12205" spans="1:7" x14ac:dyDescent="0.25">
      <c r="A12205" s="261" t="s">
        <v>5889</v>
      </c>
      <c r="B12205">
        <v>41986</v>
      </c>
      <c r="C12205" t="s">
        <v>12404</v>
      </c>
      <c r="D12205" t="s">
        <v>5695</v>
      </c>
      <c r="E12205" s="285">
        <v>2613.63</v>
      </c>
      <c r="F12205" s="284"/>
      <c r="G12205" s="284">
        <f t="shared" si="190"/>
        <v>2613.63</v>
      </c>
    </row>
    <row r="12206" spans="1:7" x14ac:dyDescent="0.25">
      <c r="A12206" s="261" t="s">
        <v>5889</v>
      </c>
      <c r="B12206">
        <v>43422</v>
      </c>
      <c r="C12206" t="s">
        <v>12405</v>
      </c>
      <c r="D12206" t="s">
        <v>5695</v>
      </c>
      <c r="E12206" s="285">
        <v>3205.36</v>
      </c>
      <c r="F12206" s="284"/>
      <c r="G12206" s="284">
        <f t="shared" si="190"/>
        <v>3205.36</v>
      </c>
    </row>
    <row r="12207" spans="1:7" x14ac:dyDescent="0.25">
      <c r="A12207" s="261" t="s">
        <v>5889</v>
      </c>
      <c r="B12207">
        <v>41987</v>
      </c>
      <c r="C12207" t="s">
        <v>12406</v>
      </c>
      <c r="D12207" t="s">
        <v>5695</v>
      </c>
      <c r="E12207" s="285">
        <v>3715.27</v>
      </c>
      <c r="F12207" s="284"/>
      <c r="G12207" s="284">
        <f t="shared" si="190"/>
        <v>3715.27</v>
      </c>
    </row>
    <row r="12208" spans="1:7" x14ac:dyDescent="0.25">
      <c r="A12208" s="261" t="s">
        <v>5889</v>
      </c>
      <c r="B12208">
        <v>41988</v>
      </c>
      <c r="C12208" t="s">
        <v>12407</v>
      </c>
      <c r="D12208" t="s">
        <v>5695</v>
      </c>
      <c r="E12208" s="285">
        <v>4907.3500000000004</v>
      </c>
      <c r="F12208" s="284"/>
      <c r="G12208" s="284">
        <f t="shared" si="190"/>
        <v>4907.3500000000004</v>
      </c>
    </row>
    <row r="12209" spans="1:7" x14ac:dyDescent="0.25">
      <c r="A12209" s="261" t="s">
        <v>5889</v>
      </c>
      <c r="B12209">
        <v>41697</v>
      </c>
      <c r="C12209" t="s">
        <v>12408</v>
      </c>
      <c r="D12209" t="s">
        <v>5695</v>
      </c>
      <c r="E12209" s="285">
        <v>869.81</v>
      </c>
      <c r="F12209" s="284"/>
      <c r="G12209" s="284">
        <f t="shared" si="190"/>
        <v>869.81</v>
      </c>
    </row>
    <row r="12210" spans="1:7" x14ac:dyDescent="0.25">
      <c r="A12210" s="261" t="s">
        <v>5889</v>
      </c>
      <c r="B12210">
        <v>41985</v>
      </c>
      <c r="C12210" t="s">
        <v>12409</v>
      </c>
      <c r="D12210" t="s">
        <v>5695</v>
      </c>
      <c r="E12210" s="285">
        <v>1211.4100000000001</v>
      </c>
      <c r="F12210" s="284"/>
      <c r="G12210" s="284">
        <f t="shared" si="190"/>
        <v>1211.4100000000001</v>
      </c>
    </row>
    <row r="12211" spans="1:7" x14ac:dyDescent="0.25">
      <c r="A12211" s="261" t="s">
        <v>5889</v>
      </c>
      <c r="B12211">
        <v>41699</v>
      </c>
      <c r="C12211" t="s">
        <v>12410</v>
      </c>
      <c r="D12211" t="s">
        <v>5695</v>
      </c>
      <c r="E12211" s="285">
        <v>1724.99</v>
      </c>
      <c r="F12211" s="284"/>
      <c r="G12211" s="284">
        <f t="shared" si="190"/>
        <v>1724.99</v>
      </c>
    </row>
    <row r="12212" spans="1:7" x14ac:dyDescent="0.25">
      <c r="A12212" s="261" t="s">
        <v>5889</v>
      </c>
      <c r="B12212">
        <v>38053</v>
      </c>
      <c r="C12212" t="s">
        <v>12411</v>
      </c>
      <c r="D12212" t="s">
        <v>5695</v>
      </c>
      <c r="E12212" s="285">
        <v>24.83</v>
      </c>
      <c r="F12212" s="284"/>
      <c r="G12212" s="284">
        <f t="shared" si="190"/>
        <v>24.83</v>
      </c>
    </row>
    <row r="12213" spans="1:7" x14ac:dyDescent="0.25">
      <c r="A12213" s="261" t="s">
        <v>5889</v>
      </c>
      <c r="B12213">
        <v>38054</v>
      </c>
      <c r="C12213" t="s">
        <v>12412</v>
      </c>
      <c r="D12213" t="s">
        <v>5695</v>
      </c>
      <c r="E12213" s="285">
        <v>42.67</v>
      </c>
      <c r="F12213" s="284"/>
      <c r="G12213" s="284">
        <f t="shared" si="190"/>
        <v>42.67</v>
      </c>
    </row>
    <row r="12214" spans="1:7" x14ac:dyDescent="0.25">
      <c r="A12214" s="261" t="s">
        <v>5889</v>
      </c>
      <c r="B12214">
        <v>38052</v>
      </c>
      <c r="C12214" t="s">
        <v>12413</v>
      </c>
      <c r="D12214" t="s">
        <v>5695</v>
      </c>
      <c r="E12214" s="285">
        <v>12.02</v>
      </c>
      <c r="F12214" s="284"/>
      <c r="G12214" s="284">
        <f t="shared" si="190"/>
        <v>12.02</v>
      </c>
    </row>
    <row r="12215" spans="1:7" x14ac:dyDescent="0.25">
      <c r="A12215" s="261" t="s">
        <v>5889</v>
      </c>
      <c r="B12215">
        <v>38051</v>
      </c>
      <c r="C12215" t="s">
        <v>12414</v>
      </c>
      <c r="D12215" t="s">
        <v>5695</v>
      </c>
      <c r="E12215" s="285">
        <v>7.49</v>
      </c>
      <c r="F12215" s="284"/>
      <c r="G12215" s="284">
        <f t="shared" si="190"/>
        <v>7.49</v>
      </c>
    </row>
    <row r="12216" spans="1:7" x14ac:dyDescent="0.25">
      <c r="A12216" s="261" t="s">
        <v>5889</v>
      </c>
      <c r="B12216">
        <v>38787</v>
      </c>
      <c r="C12216" t="s">
        <v>12415</v>
      </c>
      <c r="D12216" t="s">
        <v>5695</v>
      </c>
      <c r="E12216" s="285">
        <v>7.49</v>
      </c>
      <c r="F12216" s="284"/>
      <c r="G12216" s="284">
        <f t="shared" si="190"/>
        <v>7.49</v>
      </c>
    </row>
    <row r="12217" spans="1:7" x14ac:dyDescent="0.25">
      <c r="A12217" s="261" t="s">
        <v>5889</v>
      </c>
      <c r="B12217">
        <v>38825</v>
      </c>
      <c r="C12217" t="s">
        <v>12416</v>
      </c>
      <c r="D12217" t="s">
        <v>5695</v>
      </c>
      <c r="E12217" s="285">
        <v>9.68</v>
      </c>
      <c r="F12217" s="284"/>
      <c r="G12217" s="284">
        <f t="shared" si="190"/>
        <v>9.68</v>
      </c>
    </row>
    <row r="12218" spans="1:7" x14ac:dyDescent="0.25">
      <c r="A12218" s="261" t="s">
        <v>5889</v>
      </c>
      <c r="B12218">
        <v>38826</v>
      </c>
      <c r="C12218" t="s">
        <v>12417</v>
      </c>
      <c r="D12218" t="s">
        <v>5695</v>
      </c>
      <c r="E12218" s="285">
        <v>13.77</v>
      </c>
      <c r="F12218" s="284"/>
      <c r="G12218" s="284">
        <f t="shared" si="190"/>
        <v>13.77</v>
      </c>
    </row>
    <row r="12219" spans="1:7" x14ac:dyDescent="0.25">
      <c r="A12219" s="261" t="s">
        <v>5889</v>
      </c>
      <c r="B12219">
        <v>38827</v>
      </c>
      <c r="C12219" t="s">
        <v>12418</v>
      </c>
      <c r="D12219" t="s">
        <v>5695</v>
      </c>
      <c r="E12219" s="285">
        <v>22.52</v>
      </c>
      <c r="F12219" s="284"/>
      <c r="G12219" s="284">
        <f t="shared" si="190"/>
        <v>22.52</v>
      </c>
    </row>
    <row r="12220" spans="1:7" x14ac:dyDescent="0.25">
      <c r="A12220" s="261" t="s">
        <v>5889</v>
      </c>
      <c r="B12220">
        <v>38830</v>
      </c>
      <c r="C12220" t="s">
        <v>12419</v>
      </c>
      <c r="D12220" t="s">
        <v>5695</v>
      </c>
      <c r="E12220" s="285">
        <v>32.72</v>
      </c>
      <c r="F12220" s="284"/>
      <c r="G12220" s="284">
        <f t="shared" si="190"/>
        <v>32.72</v>
      </c>
    </row>
    <row r="12221" spans="1:7" x14ac:dyDescent="0.25">
      <c r="A12221" s="261" t="s">
        <v>5889</v>
      </c>
      <c r="B12221">
        <v>38828</v>
      </c>
      <c r="C12221" t="s">
        <v>12420</v>
      </c>
      <c r="D12221" t="s">
        <v>5695</v>
      </c>
      <c r="E12221" s="285">
        <v>14.43</v>
      </c>
      <c r="F12221" s="284"/>
      <c r="G12221" s="284">
        <f t="shared" si="190"/>
        <v>14.43</v>
      </c>
    </row>
    <row r="12222" spans="1:7" x14ac:dyDescent="0.25">
      <c r="A12222" s="261" t="s">
        <v>5889</v>
      </c>
      <c r="B12222">
        <v>38829</v>
      </c>
      <c r="C12222" t="s">
        <v>12421</v>
      </c>
      <c r="D12222" t="s">
        <v>5695</v>
      </c>
      <c r="E12222" s="285">
        <v>23.63</v>
      </c>
      <c r="F12222" s="284"/>
      <c r="G12222" s="284">
        <f t="shared" si="190"/>
        <v>23.63</v>
      </c>
    </row>
    <row r="12223" spans="1:7" x14ac:dyDescent="0.25">
      <c r="A12223" s="261" t="s">
        <v>5889</v>
      </c>
      <c r="B12223">
        <v>38831</v>
      </c>
      <c r="C12223" t="s">
        <v>12422</v>
      </c>
      <c r="D12223" t="s">
        <v>5695</v>
      </c>
      <c r="E12223" s="285">
        <v>45.63</v>
      </c>
      <c r="F12223" s="284"/>
      <c r="G12223" s="284">
        <f t="shared" si="190"/>
        <v>45.63</v>
      </c>
    </row>
    <row r="12224" spans="1:7" x14ac:dyDescent="0.25">
      <c r="A12224" s="261" t="s">
        <v>5889</v>
      </c>
      <c r="B12224">
        <v>36274</v>
      </c>
      <c r="C12224" t="s">
        <v>12423</v>
      </c>
      <c r="D12224" t="s">
        <v>5695</v>
      </c>
      <c r="E12224" s="285">
        <v>9.1999999999999993</v>
      </c>
      <c r="F12224" s="284"/>
      <c r="G12224" s="284">
        <f t="shared" si="190"/>
        <v>9.1999999999999993</v>
      </c>
    </row>
    <row r="12225" spans="1:7" x14ac:dyDescent="0.25">
      <c r="A12225" s="261" t="s">
        <v>5889</v>
      </c>
      <c r="B12225">
        <v>36278</v>
      </c>
      <c r="C12225" t="s">
        <v>12424</v>
      </c>
      <c r="D12225" t="s">
        <v>5695</v>
      </c>
      <c r="E12225" s="285">
        <v>12.47</v>
      </c>
      <c r="F12225" s="284"/>
      <c r="G12225" s="284">
        <f t="shared" si="190"/>
        <v>12.47</v>
      </c>
    </row>
    <row r="12226" spans="1:7" x14ac:dyDescent="0.25">
      <c r="A12226" s="261" t="s">
        <v>5889</v>
      </c>
      <c r="B12226">
        <v>38977</v>
      </c>
      <c r="C12226" t="s">
        <v>12425</v>
      </c>
      <c r="D12226" t="s">
        <v>5695</v>
      </c>
      <c r="E12226" s="285">
        <v>122.05</v>
      </c>
      <c r="F12226" s="284"/>
      <c r="G12226" s="284">
        <f t="shared" si="190"/>
        <v>122.05</v>
      </c>
    </row>
    <row r="12227" spans="1:7" x14ac:dyDescent="0.25">
      <c r="A12227" s="261" t="s">
        <v>5889</v>
      </c>
      <c r="B12227">
        <v>38971</v>
      </c>
      <c r="C12227" t="s">
        <v>12426</v>
      </c>
      <c r="D12227" t="s">
        <v>5695</v>
      </c>
      <c r="E12227" s="285">
        <v>10.24</v>
      </c>
      <c r="F12227" s="284"/>
      <c r="G12227" s="284">
        <f t="shared" ref="G12227:G12290" si="191">E12227-F12227</f>
        <v>10.24</v>
      </c>
    </row>
    <row r="12228" spans="1:7" x14ac:dyDescent="0.25">
      <c r="A12228" s="261" t="s">
        <v>5889</v>
      </c>
      <c r="B12228">
        <v>38972</v>
      </c>
      <c r="C12228" t="s">
        <v>12427</v>
      </c>
      <c r="D12228" t="s">
        <v>5695</v>
      </c>
      <c r="E12228" s="285">
        <v>13.81</v>
      </c>
      <c r="F12228" s="284"/>
      <c r="G12228" s="284">
        <f t="shared" si="191"/>
        <v>13.81</v>
      </c>
    </row>
    <row r="12229" spans="1:7" x14ac:dyDescent="0.25">
      <c r="A12229" s="261" t="s">
        <v>5889</v>
      </c>
      <c r="B12229">
        <v>38973</v>
      </c>
      <c r="C12229" t="s">
        <v>12428</v>
      </c>
      <c r="D12229" t="s">
        <v>5695</v>
      </c>
      <c r="E12229" s="285">
        <v>22.82</v>
      </c>
      <c r="F12229" s="284"/>
      <c r="G12229" s="284">
        <f t="shared" si="191"/>
        <v>22.82</v>
      </c>
    </row>
    <row r="12230" spans="1:7" x14ac:dyDescent="0.25">
      <c r="A12230" s="261" t="s">
        <v>5889</v>
      </c>
      <c r="B12230">
        <v>38974</v>
      </c>
      <c r="C12230" t="s">
        <v>12429</v>
      </c>
      <c r="D12230" t="s">
        <v>5695</v>
      </c>
      <c r="E12230" s="285">
        <v>37.06</v>
      </c>
      <c r="F12230" s="284"/>
      <c r="G12230" s="284">
        <f t="shared" si="191"/>
        <v>37.06</v>
      </c>
    </row>
    <row r="12231" spans="1:7" x14ac:dyDescent="0.25">
      <c r="A12231" s="261" t="s">
        <v>5889</v>
      </c>
      <c r="B12231">
        <v>38975</v>
      </c>
      <c r="C12231" t="s">
        <v>12430</v>
      </c>
      <c r="D12231" t="s">
        <v>5695</v>
      </c>
      <c r="E12231" s="285">
        <v>47.52</v>
      </c>
      <c r="F12231" s="284"/>
      <c r="G12231" s="284">
        <f t="shared" si="191"/>
        <v>47.52</v>
      </c>
    </row>
    <row r="12232" spans="1:7" x14ac:dyDescent="0.25">
      <c r="A12232" s="261" t="s">
        <v>5889</v>
      </c>
      <c r="B12232">
        <v>38976</v>
      </c>
      <c r="C12232" t="s">
        <v>12431</v>
      </c>
      <c r="D12232" t="s">
        <v>5695</v>
      </c>
      <c r="E12232" s="285">
        <v>81.69</v>
      </c>
      <c r="F12232" s="284"/>
      <c r="G12232" s="284">
        <f t="shared" si="191"/>
        <v>81.69</v>
      </c>
    </row>
    <row r="12233" spans="1:7" x14ac:dyDescent="0.25">
      <c r="A12233" s="261" t="s">
        <v>5889</v>
      </c>
      <c r="B12233">
        <v>44176</v>
      </c>
      <c r="C12233" t="s">
        <v>12432</v>
      </c>
      <c r="D12233" t="s">
        <v>5695</v>
      </c>
      <c r="E12233" s="285">
        <v>18.77</v>
      </c>
      <c r="F12233" s="284"/>
      <c r="G12233" s="284">
        <f t="shared" si="191"/>
        <v>18.77</v>
      </c>
    </row>
    <row r="12234" spans="1:7" x14ac:dyDescent="0.25">
      <c r="A12234" s="261" t="s">
        <v>5889</v>
      </c>
      <c r="B12234">
        <v>38986</v>
      </c>
      <c r="C12234" t="s">
        <v>12433</v>
      </c>
      <c r="D12234" t="s">
        <v>5695</v>
      </c>
      <c r="E12234" s="285">
        <v>246.59</v>
      </c>
      <c r="F12234" s="284"/>
      <c r="G12234" s="284">
        <f t="shared" si="191"/>
        <v>246.59</v>
      </c>
    </row>
    <row r="12235" spans="1:7" x14ac:dyDescent="0.25">
      <c r="A12235" s="261" t="s">
        <v>5889</v>
      </c>
      <c r="B12235">
        <v>38978</v>
      </c>
      <c r="C12235" t="s">
        <v>12434</v>
      </c>
      <c r="D12235" t="s">
        <v>5695</v>
      </c>
      <c r="E12235" s="285">
        <v>10.11</v>
      </c>
      <c r="F12235" s="284"/>
      <c r="G12235" s="284">
        <f t="shared" si="191"/>
        <v>10.11</v>
      </c>
    </row>
    <row r="12236" spans="1:7" x14ac:dyDescent="0.25">
      <c r="A12236" s="261" t="s">
        <v>5889</v>
      </c>
      <c r="B12236">
        <v>38979</v>
      </c>
      <c r="C12236" t="s">
        <v>12435</v>
      </c>
      <c r="D12236" t="s">
        <v>5695</v>
      </c>
      <c r="E12236" s="285">
        <v>13.98</v>
      </c>
      <c r="F12236" s="284"/>
      <c r="G12236" s="284">
        <f t="shared" si="191"/>
        <v>13.98</v>
      </c>
    </row>
    <row r="12237" spans="1:7" x14ac:dyDescent="0.25">
      <c r="A12237" s="261" t="s">
        <v>5889</v>
      </c>
      <c r="B12237">
        <v>38980</v>
      </c>
      <c r="C12237" t="s">
        <v>12436</v>
      </c>
      <c r="D12237" t="s">
        <v>5695</v>
      </c>
      <c r="E12237" s="285">
        <v>18.71</v>
      </c>
      <c r="F12237" s="284"/>
      <c r="G12237" s="284">
        <f t="shared" si="191"/>
        <v>18.71</v>
      </c>
    </row>
    <row r="12238" spans="1:7" x14ac:dyDescent="0.25">
      <c r="A12238" s="261" t="s">
        <v>5889</v>
      </c>
      <c r="B12238">
        <v>38981</v>
      </c>
      <c r="C12238" t="s">
        <v>12437</v>
      </c>
      <c r="D12238" t="s">
        <v>5695</v>
      </c>
      <c r="E12238" s="285">
        <v>27</v>
      </c>
      <c r="F12238" s="284"/>
      <c r="G12238" s="284">
        <f t="shared" si="191"/>
        <v>27</v>
      </c>
    </row>
    <row r="12239" spans="1:7" x14ac:dyDescent="0.25">
      <c r="A12239" s="261" t="s">
        <v>5889</v>
      </c>
      <c r="B12239">
        <v>38982</v>
      </c>
      <c r="C12239" t="s">
        <v>12438</v>
      </c>
      <c r="D12239" t="s">
        <v>5695</v>
      </c>
      <c r="E12239" s="285">
        <v>42.67</v>
      </c>
      <c r="F12239" s="284"/>
      <c r="G12239" s="284">
        <f t="shared" si="191"/>
        <v>42.67</v>
      </c>
    </row>
    <row r="12240" spans="1:7" x14ac:dyDescent="0.25">
      <c r="A12240" s="261" t="s">
        <v>5889</v>
      </c>
      <c r="B12240">
        <v>38983</v>
      </c>
      <c r="C12240" t="s">
        <v>12439</v>
      </c>
      <c r="D12240" t="s">
        <v>5695</v>
      </c>
      <c r="E12240" s="285">
        <v>75.08</v>
      </c>
      <c r="F12240" s="284"/>
      <c r="G12240" s="284">
        <f t="shared" si="191"/>
        <v>75.08</v>
      </c>
    </row>
    <row r="12241" spans="1:7" x14ac:dyDescent="0.25">
      <c r="A12241" s="261" t="s">
        <v>5889</v>
      </c>
      <c r="B12241">
        <v>38984</v>
      </c>
      <c r="C12241" t="s">
        <v>12440</v>
      </c>
      <c r="D12241" t="s">
        <v>5695</v>
      </c>
      <c r="E12241" s="285">
        <v>103.21</v>
      </c>
      <c r="F12241" s="284"/>
      <c r="G12241" s="284">
        <f t="shared" si="191"/>
        <v>103.21</v>
      </c>
    </row>
    <row r="12242" spans="1:7" x14ac:dyDescent="0.25">
      <c r="A12242" s="261" t="s">
        <v>5889</v>
      </c>
      <c r="B12242">
        <v>38985</v>
      </c>
      <c r="C12242" t="s">
        <v>12441</v>
      </c>
      <c r="D12242" t="s">
        <v>5695</v>
      </c>
      <c r="E12242" s="285">
        <v>177.45</v>
      </c>
      <c r="F12242" s="284"/>
      <c r="G12242" s="284">
        <f t="shared" si="191"/>
        <v>177.45</v>
      </c>
    </row>
    <row r="12243" spans="1:7" x14ac:dyDescent="0.25">
      <c r="A12243" s="261" t="s">
        <v>5889</v>
      </c>
      <c r="B12243">
        <v>9836</v>
      </c>
      <c r="C12243" t="s">
        <v>12442</v>
      </c>
      <c r="D12243" t="s">
        <v>5695</v>
      </c>
      <c r="E12243" s="285">
        <v>15.75</v>
      </c>
      <c r="F12243" s="284"/>
      <c r="G12243" s="284">
        <f t="shared" si="191"/>
        <v>15.75</v>
      </c>
    </row>
    <row r="12244" spans="1:7" x14ac:dyDescent="0.25">
      <c r="A12244" s="261" t="s">
        <v>5889</v>
      </c>
      <c r="B12244">
        <v>20065</v>
      </c>
      <c r="C12244" t="s">
        <v>12443</v>
      </c>
      <c r="D12244" t="s">
        <v>5695</v>
      </c>
      <c r="E12244" s="285">
        <v>41.17</v>
      </c>
      <c r="F12244" s="284"/>
      <c r="G12244" s="284">
        <f t="shared" si="191"/>
        <v>41.17</v>
      </c>
    </row>
    <row r="12245" spans="1:7" x14ac:dyDescent="0.25">
      <c r="A12245" s="261" t="s">
        <v>5889</v>
      </c>
      <c r="B12245">
        <v>9835</v>
      </c>
      <c r="C12245" t="s">
        <v>12444</v>
      </c>
      <c r="D12245" t="s">
        <v>5695</v>
      </c>
      <c r="E12245" s="285">
        <v>6.88</v>
      </c>
      <c r="F12245" s="284"/>
      <c r="G12245" s="284">
        <f t="shared" si="191"/>
        <v>6.88</v>
      </c>
    </row>
    <row r="12246" spans="1:7" x14ac:dyDescent="0.25">
      <c r="A12246" s="261" t="s">
        <v>5889</v>
      </c>
      <c r="B12246">
        <v>38032</v>
      </c>
      <c r="C12246" t="s">
        <v>12445</v>
      </c>
      <c r="D12246" t="s">
        <v>5695</v>
      </c>
      <c r="E12246" s="285">
        <v>62.23</v>
      </c>
      <c r="F12246" s="284"/>
      <c r="G12246" s="284">
        <f t="shared" si="191"/>
        <v>62.23</v>
      </c>
    </row>
    <row r="12247" spans="1:7" x14ac:dyDescent="0.25">
      <c r="A12247" s="261" t="s">
        <v>5889</v>
      </c>
      <c r="B12247">
        <v>38033</v>
      </c>
      <c r="C12247" t="s">
        <v>12446</v>
      </c>
      <c r="D12247" t="s">
        <v>5695</v>
      </c>
      <c r="E12247" s="285">
        <v>105.79</v>
      </c>
      <c r="F12247" s="284"/>
      <c r="G12247" s="284">
        <f t="shared" si="191"/>
        <v>105.79</v>
      </c>
    </row>
    <row r="12248" spans="1:7" x14ac:dyDescent="0.25">
      <c r="A12248" s="261" t="s">
        <v>5889</v>
      </c>
      <c r="B12248">
        <v>38034</v>
      </c>
      <c r="C12248" t="s">
        <v>12447</v>
      </c>
      <c r="D12248" t="s">
        <v>5695</v>
      </c>
      <c r="E12248" s="285">
        <v>165.72</v>
      </c>
      <c r="F12248" s="284"/>
      <c r="G12248" s="284">
        <f t="shared" si="191"/>
        <v>165.72</v>
      </c>
    </row>
    <row r="12249" spans="1:7" x14ac:dyDescent="0.25">
      <c r="A12249" s="261" t="s">
        <v>5889</v>
      </c>
      <c r="B12249">
        <v>38035</v>
      </c>
      <c r="C12249" t="s">
        <v>12448</v>
      </c>
      <c r="D12249" t="s">
        <v>5695</v>
      </c>
      <c r="E12249" s="285">
        <v>243.8</v>
      </c>
      <c r="F12249" s="284"/>
      <c r="G12249" s="284">
        <f t="shared" si="191"/>
        <v>243.8</v>
      </c>
    </row>
    <row r="12250" spans="1:7" x14ac:dyDescent="0.25">
      <c r="A12250" s="261" t="s">
        <v>5889</v>
      </c>
      <c r="B12250">
        <v>38036</v>
      </c>
      <c r="C12250" t="s">
        <v>12449</v>
      </c>
      <c r="D12250" t="s">
        <v>5695</v>
      </c>
      <c r="E12250" s="285">
        <v>328.43</v>
      </c>
      <c r="F12250" s="284"/>
      <c r="G12250" s="284">
        <f t="shared" si="191"/>
        <v>328.43</v>
      </c>
    </row>
    <row r="12251" spans="1:7" x14ac:dyDescent="0.25">
      <c r="A12251" s="261" t="s">
        <v>5889</v>
      </c>
      <c r="B12251">
        <v>38037</v>
      </c>
      <c r="C12251" t="s">
        <v>12450</v>
      </c>
      <c r="D12251" t="s">
        <v>5695</v>
      </c>
      <c r="E12251" s="285">
        <v>433.81</v>
      </c>
      <c r="F12251" s="284"/>
      <c r="G12251" s="284">
        <f t="shared" si="191"/>
        <v>433.81</v>
      </c>
    </row>
    <row r="12252" spans="1:7" x14ac:dyDescent="0.25">
      <c r="A12252" s="261" t="s">
        <v>5889</v>
      </c>
      <c r="B12252">
        <v>9850</v>
      </c>
      <c r="C12252" t="s">
        <v>12451</v>
      </c>
      <c r="D12252" t="s">
        <v>5695</v>
      </c>
      <c r="E12252" s="285">
        <v>147.75</v>
      </c>
      <c r="F12252" s="284"/>
      <c r="G12252" s="284">
        <f t="shared" si="191"/>
        <v>147.75</v>
      </c>
    </row>
    <row r="12253" spans="1:7" x14ac:dyDescent="0.25">
      <c r="A12253" s="261" t="s">
        <v>5889</v>
      </c>
      <c r="B12253">
        <v>9853</v>
      </c>
      <c r="C12253" t="s">
        <v>12452</v>
      </c>
      <c r="D12253" t="s">
        <v>5695</v>
      </c>
      <c r="E12253" s="285">
        <v>262.74</v>
      </c>
      <c r="F12253" s="284"/>
      <c r="G12253" s="284">
        <f t="shared" si="191"/>
        <v>262.74</v>
      </c>
    </row>
    <row r="12254" spans="1:7" x14ac:dyDescent="0.25">
      <c r="A12254" s="261" t="s">
        <v>5889</v>
      </c>
      <c r="B12254">
        <v>9854</v>
      </c>
      <c r="C12254" t="s">
        <v>12453</v>
      </c>
      <c r="D12254" t="s">
        <v>5695</v>
      </c>
      <c r="E12254" s="285">
        <v>115.12</v>
      </c>
      <c r="F12254" s="284"/>
      <c r="G12254" s="284">
        <f t="shared" si="191"/>
        <v>115.12</v>
      </c>
    </row>
    <row r="12255" spans="1:7" x14ac:dyDescent="0.25">
      <c r="A12255" s="261" t="s">
        <v>5889</v>
      </c>
      <c r="B12255">
        <v>9851</v>
      </c>
      <c r="C12255" t="s">
        <v>12454</v>
      </c>
      <c r="D12255" t="s">
        <v>5695</v>
      </c>
      <c r="E12255" s="285">
        <v>199.62</v>
      </c>
      <c r="F12255" s="284"/>
      <c r="G12255" s="284">
        <f t="shared" si="191"/>
        <v>199.62</v>
      </c>
    </row>
    <row r="12256" spans="1:7" x14ac:dyDescent="0.25">
      <c r="A12256" s="261" t="s">
        <v>5889</v>
      </c>
      <c r="B12256">
        <v>9825</v>
      </c>
      <c r="C12256" t="s">
        <v>12455</v>
      </c>
      <c r="D12256" t="s">
        <v>5695</v>
      </c>
      <c r="E12256" s="285">
        <v>38.409999999999997</v>
      </c>
      <c r="F12256" s="284"/>
      <c r="G12256" s="284">
        <f t="shared" si="191"/>
        <v>38.409999999999997</v>
      </c>
    </row>
    <row r="12257" spans="1:7" x14ac:dyDescent="0.25">
      <c r="A12257" s="261" t="s">
        <v>5889</v>
      </c>
      <c r="B12257">
        <v>9828</v>
      </c>
      <c r="C12257" t="s">
        <v>12456</v>
      </c>
      <c r="D12257" t="s">
        <v>5695</v>
      </c>
      <c r="E12257" s="285">
        <v>103.38</v>
      </c>
      <c r="F12257" s="284"/>
      <c r="G12257" s="284">
        <f t="shared" si="191"/>
        <v>103.38</v>
      </c>
    </row>
    <row r="12258" spans="1:7" x14ac:dyDescent="0.25">
      <c r="A12258" s="261" t="s">
        <v>5889</v>
      </c>
      <c r="B12258">
        <v>9829</v>
      </c>
      <c r="C12258" t="s">
        <v>12457</v>
      </c>
      <c r="D12258" t="s">
        <v>5695</v>
      </c>
      <c r="E12258" s="285">
        <v>175.2</v>
      </c>
      <c r="F12258" s="284"/>
      <c r="G12258" s="284">
        <f t="shared" si="191"/>
        <v>175.2</v>
      </c>
    </row>
    <row r="12259" spans="1:7" x14ac:dyDescent="0.25">
      <c r="A12259" s="261" t="s">
        <v>5889</v>
      </c>
      <c r="B12259">
        <v>9826</v>
      </c>
      <c r="C12259" t="s">
        <v>12458</v>
      </c>
      <c r="D12259" t="s">
        <v>5695</v>
      </c>
      <c r="E12259" s="285">
        <v>266.72000000000003</v>
      </c>
      <c r="F12259" s="284"/>
      <c r="G12259" s="284">
        <f t="shared" si="191"/>
        <v>266.72000000000003</v>
      </c>
    </row>
    <row r="12260" spans="1:7" x14ac:dyDescent="0.25">
      <c r="A12260" s="261" t="s">
        <v>5889</v>
      </c>
      <c r="B12260">
        <v>9827</v>
      </c>
      <c r="C12260" t="s">
        <v>12459</v>
      </c>
      <c r="D12260" t="s">
        <v>5695</v>
      </c>
      <c r="E12260" s="285">
        <v>378.75</v>
      </c>
      <c r="F12260" s="284"/>
      <c r="G12260" s="284">
        <f t="shared" si="191"/>
        <v>378.75</v>
      </c>
    </row>
    <row r="12261" spans="1:7" x14ac:dyDescent="0.25">
      <c r="A12261" s="261" t="s">
        <v>5889</v>
      </c>
      <c r="B12261">
        <v>36374</v>
      </c>
      <c r="C12261" t="s">
        <v>12460</v>
      </c>
      <c r="D12261" t="s">
        <v>5695</v>
      </c>
      <c r="E12261" s="285">
        <v>46.04</v>
      </c>
      <c r="F12261" s="284"/>
      <c r="G12261" s="284">
        <f t="shared" si="191"/>
        <v>46.04</v>
      </c>
    </row>
    <row r="12262" spans="1:7" x14ac:dyDescent="0.25">
      <c r="A12262" s="261" t="s">
        <v>5889</v>
      </c>
      <c r="B12262">
        <v>36084</v>
      </c>
      <c r="C12262" t="s">
        <v>12461</v>
      </c>
      <c r="D12262" t="s">
        <v>5695</v>
      </c>
      <c r="E12262" s="285">
        <v>13.64</v>
      </c>
      <c r="F12262" s="284"/>
      <c r="G12262" s="284">
        <f t="shared" si="191"/>
        <v>13.64</v>
      </c>
    </row>
    <row r="12263" spans="1:7" x14ac:dyDescent="0.25">
      <c r="A12263" s="261" t="s">
        <v>5889</v>
      </c>
      <c r="B12263">
        <v>36373</v>
      </c>
      <c r="C12263" t="s">
        <v>12462</v>
      </c>
      <c r="D12263" t="s">
        <v>5695</v>
      </c>
      <c r="E12263" s="285">
        <v>28.32</v>
      </c>
      <c r="F12263" s="284"/>
      <c r="G12263" s="284">
        <f t="shared" si="191"/>
        <v>28.32</v>
      </c>
    </row>
    <row r="12264" spans="1:7" x14ac:dyDescent="0.25">
      <c r="A12264" s="261" t="s">
        <v>5889</v>
      </c>
      <c r="B12264">
        <v>36377</v>
      </c>
      <c r="C12264" t="s">
        <v>12463</v>
      </c>
      <c r="D12264" t="s">
        <v>5695</v>
      </c>
      <c r="E12264" s="285">
        <v>55.23</v>
      </c>
      <c r="F12264" s="284"/>
      <c r="G12264" s="284">
        <f t="shared" si="191"/>
        <v>55.23</v>
      </c>
    </row>
    <row r="12265" spans="1:7" x14ac:dyDescent="0.25">
      <c r="A12265" s="261" t="s">
        <v>5889</v>
      </c>
      <c r="B12265">
        <v>36375</v>
      </c>
      <c r="C12265" t="s">
        <v>12464</v>
      </c>
      <c r="D12265" t="s">
        <v>5695</v>
      </c>
      <c r="E12265" s="285">
        <v>16.829999999999998</v>
      </c>
      <c r="F12265" s="284"/>
      <c r="G12265" s="284">
        <f t="shared" si="191"/>
        <v>16.829999999999998</v>
      </c>
    </row>
    <row r="12266" spans="1:7" x14ac:dyDescent="0.25">
      <c r="A12266" s="261" t="s">
        <v>5889</v>
      </c>
      <c r="B12266">
        <v>36376</v>
      </c>
      <c r="C12266" t="s">
        <v>12465</v>
      </c>
      <c r="D12266" t="s">
        <v>5695</v>
      </c>
      <c r="E12266" s="285">
        <v>33.049999999999997</v>
      </c>
      <c r="F12266" s="284"/>
      <c r="G12266" s="284">
        <f t="shared" si="191"/>
        <v>33.049999999999997</v>
      </c>
    </row>
    <row r="12267" spans="1:7" x14ac:dyDescent="0.25">
      <c r="A12267" s="261" t="s">
        <v>5889</v>
      </c>
      <c r="B12267">
        <v>36380</v>
      </c>
      <c r="C12267" t="s">
        <v>12466</v>
      </c>
      <c r="D12267" t="s">
        <v>5695</v>
      </c>
      <c r="E12267" s="285">
        <v>69.06</v>
      </c>
      <c r="F12267" s="284"/>
      <c r="G12267" s="284">
        <f t="shared" si="191"/>
        <v>69.06</v>
      </c>
    </row>
    <row r="12268" spans="1:7" x14ac:dyDescent="0.25">
      <c r="A12268" s="261" t="s">
        <v>5889</v>
      </c>
      <c r="B12268">
        <v>36378</v>
      </c>
      <c r="C12268" t="s">
        <v>12467</v>
      </c>
      <c r="D12268" t="s">
        <v>5695</v>
      </c>
      <c r="E12268" s="285">
        <v>20.69</v>
      </c>
      <c r="F12268" s="284"/>
      <c r="G12268" s="284">
        <f t="shared" si="191"/>
        <v>20.69</v>
      </c>
    </row>
    <row r="12269" spans="1:7" x14ac:dyDescent="0.25">
      <c r="A12269" s="261" t="s">
        <v>5889</v>
      </c>
      <c r="B12269">
        <v>36379</v>
      </c>
      <c r="C12269" t="s">
        <v>12468</v>
      </c>
      <c r="D12269" t="s">
        <v>5695</v>
      </c>
      <c r="E12269" s="285">
        <v>41.71</v>
      </c>
      <c r="F12269" s="284"/>
      <c r="G12269" s="284">
        <f t="shared" si="191"/>
        <v>41.71</v>
      </c>
    </row>
    <row r="12270" spans="1:7" x14ac:dyDescent="0.25">
      <c r="A12270" s="261" t="s">
        <v>5889</v>
      </c>
      <c r="B12270">
        <v>9859</v>
      </c>
      <c r="C12270" t="s">
        <v>12469</v>
      </c>
      <c r="D12270" t="s">
        <v>5695</v>
      </c>
      <c r="E12270" s="285">
        <v>11.77</v>
      </c>
      <c r="F12270" s="284"/>
      <c r="G12270" s="284">
        <f t="shared" si="191"/>
        <v>11.77</v>
      </c>
    </row>
    <row r="12271" spans="1:7" x14ac:dyDescent="0.25">
      <c r="A12271" s="261" t="s">
        <v>5889</v>
      </c>
      <c r="B12271">
        <v>9838</v>
      </c>
      <c r="C12271" t="s">
        <v>12470</v>
      </c>
      <c r="D12271" t="s">
        <v>5695</v>
      </c>
      <c r="E12271" s="285">
        <v>11.36</v>
      </c>
      <c r="F12271" s="284"/>
      <c r="G12271" s="284">
        <f t="shared" si="191"/>
        <v>11.36</v>
      </c>
    </row>
    <row r="12272" spans="1:7" x14ac:dyDescent="0.25">
      <c r="A12272" s="261" t="s">
        <v>5889</v>
      </c>
      <c r="B12272">
        <v>9837</v>
      </c>
      <c r="C12272" t="s">
        <v>12471</v>
      </c>
      <c r="D12272" t="s">
        <v>5695</v>
      </c>
      <c r="E12272" s="285">
        <v>14.91</v>
      </c>
      <c r="F12272" s="284"/>
      <c r="G12272" s="284">
        <f t="shared" si="191"/>
        <v>14.91</v>
      </c>
    </row>
    <row r="12273" spans="1:7" x14ac:dyDescent="0.25">
      <c r="A12273" s="261" t="s">
        <v>5889</v>
      </c>
      <c r="B12273">
        <v>44315</v>
      </c>
      <c r="C12273" t="s">
        <v>12472</v>
      </c>
      <c r="D12273" t="s">
        <v>5695</v>
      </c>
      <c r="E12273" s="285">
        <v>61.66</v>
      </c>
      <c r="F12273" s="284"/>
      <c r="G12273" s="284">
        <f t="shared" si="191"/>
        <v>61.66</v>
      </c>
    </row>
    <row r="12274" spans="1:7" x14ac:dyDescent="0.25">
      <c r="A12274" s="261" t="s">
        <v>5889</v>
      </c>
      <c r="B12274">
        <v>9863</v>
      </c>
      <c r="C12274" t="s">
        <v>12473</v>
      </c>
      <c r="D12274" t="s">
        <v>5695</v>
      </c>
      <c r="E12274" s="285">
        <v>71.150000000000006</v>
      </c>
      <c r="F12274" s="284"/>
      <c r="G12274" s="284">
        <f t="shared" si="191"/>
        <v>71.150000000000006</v>
      </c>
    </row>
    <row r="12275" spans="1:7" x14ac:dyDescent="0.25">
      <c r="A12275" s="261" t="s">
        <v>5889</v>
      </c>
      <c r="B12275">
        <v>9860</v>
      </c>
      <c r="C12275" t="s">
        <v>12474</v>
      </c>
      <c r="D12275" t="s">
        <v>5695</v>
      </c>
      <c r="E12275" s="285">
        <v>51.93</v>
      </c>
      <c r="F12275" s="284"/>
      <c r="G12275" s="284">
        <f t="shared" si="191"/>
        <v>51.93</v>
      </c>
    </row>
    <row r="12276" spans="1:7" x14ac:dyDescent="0.25">
      <c r="A12276" s="261" t="s">
        <v>5889</v>
      </c>
      <c r="B12276">
        <v>9862</v>
      </c>
      <c r="C12276" t="s">
        <v>12475</v>
      </c>
      <c r="D12276" t="s">
        <v>5695</v>
      </c>
      <c r="E12276" s="285">
        <v>36.29</v>
      </c>
      <c r="F12276" s="284"/>
      <c r="G12276" s="284">
        <f t="shared" si="191"/>
        <v>36.29</v>
      </c>
    </row>
    <row r="12277" spans="1:7" x14ac:dyDescent="0.25">
      <c r="A12277" s="261" t="s">
        <v>5889</v>
      </c>
      <c r="B12277">
        <v>9861</v>
      </c>
      <c r="C12277" t="s">
        <v>12476</v>
      </c>
      <c r="D12277" t="s">
        <v>5695</v>
      </c>
      <c r="E12277" s="285">
        <v>28.5</v>
      </c>
      <c r="F12277" s="284"/>
      <c r="G12277" s="284">
        <f t="shared" si="191"/>
        <v>28.5</v>
      </c>
    </row>
    <row r="12278" spans="1:7" x14ac:dyDescent="0.25">
      <c r="A12278" s="261" t="s">
        <v>5889</v>
      </c>
      <c r="B12278">
        <v>9856</v>
      </c>
      <c r="C12278" t="s">
        <v>12477</v>
      </c>
      <c r="D12278" t="s">
        <v>5695</v>
      </c>
      <c r="E12278" s="285">
        <v>9.19</v>
      </c>
      <c r="F12278" s="284"/>
      <c r="G12278" s="284">
        <f t="shared" si="191"/>
        <v>9.19</v>
      </c>
    </row>
    <row r="12279" spans="1:7" x14ac:dyDescent="0.25">
      <c r="A12279" s="261" t="s">
        <v>5889</v>
      </c>
      <c r="B12279">
        <v>9866</v>
      </c>
      <c r="C12279" t="s">
        <v>12478</v>
      </c>
      <c r="D12279" t="s">
        <v>5695</v>
      </c>
      <c r="E12279" s="285">
        <v>24.6</v>
      </c>
      <c r="F12279" s="284"/>
      <c r="G12279" s="284">
        <f t="shared" si="191"/>
        <v>24.6</v>
      </c>
    </row>
    <row r="12280" spans="1:7" x14ac:dyDescent="0.25">
      <c r="A12280" s="261" t="s">
        <v>5889</v>
      </c>
      <c r="B12280">
        <v>9841</v>
      </c>
      <c r="C12280" t="s">
        <v>12479</v>
      </c>
      <c r="D12280" t="s">
        <v>5695</v>
      </c>
      <c r="E12280" s="285">
        <v>29.66</v>
      </c>
      <c r="F12280" s="284"/>
      <c r="G12280" s="284">
        <f t="shared" si="191"/>
        <v>29.66</v>
      </c>
    </row>
    <row r="12281" spans="1:7" x14ac:dyDescent="0.25">
      <c r="A12281" s="261" t="s">
        <v>5889</v>
      </c>
      <c r="B12281">
        <v>9840</v>
      </c>
      <c r="C12281" t="s">
        <v>12480</v>
      </c>
      <c r="D12281" t="s">
        <v>5695</v>
      </c>
      <c r="E12281" s="285">
        <v>62.65</v>
      </c>
      <c r="F12281" s="284"/>
      <c r="G12281" s="284">
        <f t="shared" si="191"/>
        <v>62.65</v>
      </c>
    </row>
    <row r="12282" spans="1:7" x14ac:dyDescent="0.25">
      <c r="A12282" s="261" t="s">
        <v>5889</v>
      </c>
      <c r="B12282">
        <v>20067</v>
      </c>
      <c r="C12282" t="s">
        <v>12481</v>
      </c>
      <c r="D12282" t="s">
        <v>5695</v>
      </c>
      <c r="E12282" s="285">
        <v>9.6199999999999992</v>
      </c>
      <c r="F12282" s="284"/>
      <c r="G12282" s="284">
        <f t="shared" si="191"/>
        <v>9.6199999999999992</v>
      </c>
    </row>
    <row r="12283" spans="1:7" x14ac:dyDescent="0.25">
      <c r="A12283" s="261" t="s">
        <v>5889</v>
      </c>
      <c r="B12283">
        <v>20068</v>
      </c>
      <c r="C12283" t="s">
        <v>12482</v>
      </c>
      <c r="D12283" t="s">
        <v>5695</v>
      </c>
      <c r="E12283" s="285">
        <v>13.55</v>
      </c>
      <c r="F12283" s="284"/>
      <c r="G12283" s="284">
        <f t="shared" si="191"/>
        <v>13.55</v>
      </c>
    </row>
    <row r="12284" spans="1:7" x14ac:dyDescent="0.25">
      <c r="A12284" s="261" t="s">
        <v>5889</v>
      </c>
      <c r="B12284">
        <v>9839</v>
      </c>
      <c r="C12284" t="s">
        <v>12483</v>
      </c>
      <c r="D12284" t="s">
        <v>5695</v>
      </c>
      <c r="E12284" s="285">
        <v>24.57</v>
      </c>
      <c r="F12284" s="284"/>
      <c r="G12284" s="284">
        <f t="shared" si="191"/>
        <v>24.57</v>
      </c>
    </row>
    <row r="12285" spans="1:7" x14ac:dyDescent="0.25">
      <c r="A12285" s="261" t="s">
        <v>5889</v>
      </c>
      <c r="B12285">
        <v>9870</v>
      </c>
      <c r="C12285" t="s">
        <v>12484</v>
      </c>
      <c r="D12285" t="s">
        <v>5695</v>
      </c>
      <c r="E12285" s="285">
        <v>106.11</v>
      </c>
      <c r="F12285" s="284"/>
      <c r="G12285" s="284">
        <f t="shared" si="191"/>
        <v>106.11</v>
      </c>
    </row>
    <row r="12286" spans="1:7" x14ac:dyDescent="0.25">
      <c r="A12286" s="261" t="s">
        <v>5889</v>
      </c>
      <c r="B12286">
        <v>9867</v>
      </c>
      <c r="C12286" t="s">
        <v>12485</v>
      </c>
      <c r="D12286" t="s">
        <v>5695</v>
      </c>
      <c r="E12286" s="285">
        <v>4.26</v>
      </c>
      <c r="F12286" s="284"/>
      <c r="G12286" s="284">
        <f t="shared" si="191"/>
        <v>4.26</v>
      </c>
    </row>
    <row r="12287" spans="1:7" x14ac:dyDescent="0.25">
      <c r="A12287" s="261" t="s">
        <v>5889</v>
      </c>
      <c r="B12287">
        <v>9868</v>
      </c>
      <c r="C12287" t="s">
        <v>12486</v>
      </c>
      <c r="D12287" t="s">
        <v>5695</v>
      </c>
      <c r="E12287" s="285">
        <v>4.8099999999999996</v>
      </c>
      <c r="F12287" s="284"/>
      <c r="G12287" s="284">
        <f t="shared" si="191"/>
        <v>4.8099999999999996</v>
      </c>
    </row>
    <row r="12288" spans="1:7" x14ac:dyDescent="0.25">
      <c r="A12288" s="261" t="s">
        <v>5889</v>
      </c>
      <c r="B12288">
        <v>9869</v>
      </c>
      <c r="C12288" t="s">
        <v>12487</v>
      </c>
      <c r="D12288" t="s">
        <v>5695</v>
      </c>
      <c r="E12288" s="285">
        <v>10.38</v>
      </c>
      <c r="F12288" s="284"/>
      <c r="G12288" s="284">
        <f t="shared" si="191"/>
        <v>10.38</v>
      </c>
    </row>
    <row r="12289" spans="1:7" x14ac:dyDescent="0.25">
      <c r="A12289" s="261" t="s">
        <v>5889</v>
      </c>
      <c r="B12289">
        <v>9874</v>
      </c>
      <c r="C12289" t="s">
        <v>12488</v>
      </c>
      <c r="D12289" t="s">
        <v>5695</v>
      </c>
      <c r="E12289" s="285">
        <v>16.3</v>
      </c>
      <c r="F12289" s="284"/>
      <c r="G12289" s="284">
        <f t="shared" si="191"/>
        <v>16.3</v>
      </c>
    </row>
    <row r="12290" spans="1:7" x14ac:dyDescent="0.25">
      <c r="A12290" s="261" t="s">
        <v>5889</v>
      </c>
      <c r="B12290">
        <v>9875</v>
      </c>
      <c r="C12290" t="s">
        <v>12489</v>
      </c>
      <c r="D12290" t="s">
        <v>5695</v>
      </c>
      <c r="E12290" s="285">
        <v>17.88</v>
      </c>
      <c r="F12290" s="284"/>
      <c r="G12290" s="284">
        <f t="shared" si="191"/>
        <v>17.88</v>
      </c>
    </row>
    <row r="12291" spans="1:7" x14ac:dyDescent="0.25">
      <c r="A12291" s="261" t="s">
        <v>5889</v>
      </c>
      <c r="B12291">
        <v>9873</v>
      </c>
      <c r="C12291" t="s">
        <v>12490</v>
      </c>
      <c r="D12291" t="s">
        <v>5695</v>
      </c>
      <c r="E12291" s="285">
        <v>29.41</v>
      </c>
      <c r="F12291" s="284"/>
      <c r="G12291" s="284">
        <f t="shared" ref="G12291:G12354" si="192">E12291-F12291</f>
        <v>29.41</v>
      </c>
    </row>
    <row r="12292" spans="1:7" x14ac:dyDescent="0.25">
      <c r="A12292" s="261" t="s">
        <v>5889</v>
      </c>
      <c r="B12292">
        <v>9871</v>
      </c>
      <c r="C12292" t="s">
        <v>12491</v>
      </c>
      <c r="D12292" t="s">
        <v>5695</v>
      </c>
      <c r="E12292" s="285">
        <v>48.74</v>
      </c>
      <c r="F12292" s="284"/>
      <c r="G12292" s="284">
        <f t="shared" si="192"/>
        <v>48.74</v>
      </c>
    </row>
    <row r="12293" spans="1:7" x14ac:dyDescent="0.25">
      <c r="A12293" s="261" t="s">
        <v>5889</v>
      </c>
      <c r="B12293">
        <v>9872</v>
      </c>
      <c r="C12293" t="s">
        <v>12492</v>
      </c>
      <c r="D12293" t="s">
        <v>5695</v>
      </c>
      <c r="E12293" s="285">
        <v>67.81</v>
      </c>
      <c r="F12293" s="284"/>
      <c r="G12293" s="284">
        <f t="shared" si="192"/>
        <v>67.81</v>
      </c>
    </row>
    <row r="12294" spans="1:7" x14ac:dyDescent="0.25">
      <c r="A12294" s="261" t="s">
        <v>5889</v>
      </c>
      <c r="B12294">
        <v>7667</v>
      </c>
      <c r="C12294" t="s">
        <v>12493</v>
      </c>
      <c r="D12294" t="s">
        <v>5695</v>
      </c>
      <c r="E12294" s="285">
        <v>2466.77</v>
      </c>
      <c r="F12294" s="284"/>
      <c r="G12294" s="284">
        <f t="shared" si="192"/>
        <v>2466.77</v>
      </c>
    </row>
    <row r="12295" spans="1:7" x14ac:dyDescent="0.25">
      <c r="A12295" s="261" t="s">
        <v>5889</v>
      </c>
      <c r="B12295">
        <v>7660</v>
      </c>
      <c r="C12295" t="s">
        <v>12494</v>
      </c>
      <c r="D12295" t="s">
        <v>5695</v>
      </c>
      <c r="E12295" s="285">
        <v>3144.54</v>
      </c>
      <c r="F12295" s="284"/>
      <c r="G12295" s="284">
        <f t="shared" si="192"/>
        <v>3144.54</v>
      </c>
    </row>
    <row r="12296" spans="1:7" x14ac:dyDescent="0.25">
      <c r="A12296" s="261" t="s">
        <v>5889</v>
      </c>
      <c r="B12296">
        <v>7676</v>
      </c>
      <c r="C12296" t="s">
        <v>12495</v>
      </c>
      <c r="D12296" t="s">
        <v>5695</v>
      </c>
      <c r="E12296" s="285">
        <v>3180.48</v>
      </c>
      <c r="F12296" s="284"/>
      <c r="G12296" s="284">
        <f t="shared" si="192"/>
        <v>3180.48</v>
      </c>
    </row>
    <row r="12297" spans="1:7" x14ac:dyDescent="0.25">
      <c r="A12297" s="261" t="s">
        <v>5889</v>
      </c>
      <c r="B12297">
        <v>12426</v>
      </c>
      <c r="C12297" t="s">
        <v>12496</v>
      </c>
      <c r="D12297" t="s">
        <v>5694</v>
      </c>
      <c r="E12297" s="285">
        <v>41.89</v>
      </c>
      <c r="F12297" s="284"/>
      <c r="G12297" s="284">
        <f t="shared" si="192"/>
        <v>41.89</v>
      </c>
    </row>
    <row r="12298" spans="1:7" x14ac:dyDescent="0.25">
      <c r="A12298" s="261" t="s">
        <v>5889</v>
      </c>
      <c r="B12298">
        <v>12425</v>
      </c>
      <c r="C12298" t="s">
        <v>12497</v>
      </c>
      <c r="D12298" t="s">
        <v>5694</v>
      </c>
      <c r="E12298" s="285">
        <v>57.56</v>
      </c>
      <c r="F12298" s="284"/>
      <c r="G12298" s="284">
        <f t="shared" si="192"/>
        <v>57.56</v>
      </c>
    </row>
    <row r="12299" spans="1:7" x14ac:dyDescent="0.25">
      <c r="A12299" s="261" t="s">
        <v>5889</v>
      </c>
      <c r="B12299">
        <v>12427</v>
      </c>
      <c r="C12299" t="s">
        <v>12498</v>
      </c>
      <c r="D12299" t="s">
        <v>5694</v>
      </c>
      <c r="E12299" s="285">
        <v>238.9</v>
      </c>
      <c r="F12299" s="284"/>
      <c r="G12299" s="284">
        <f t="shared" si="192"/>
        <v>238.9</v>
      </c>
    </row>
    <row r="12300" spans="1:7" x14ac:dyDescent="0.25">
      <c r="A12300" s="261" t="s">
        <v>5889</v>
      </c>
      <c r="B12300">
        <v>12428</v>
      </c>
      <c r="C12300" t="s">
        <v>12499</v>
      </c>
      <c r="D12300" t="s">
        <v>5694</v>
      </c>
      <c r="E12300" s="285">
        <v>153.34</v>
      </c>
      <c r="F12300" s="284"/>
      <c r="G12300" s="284">
        <f t="shared" si="192"/>
        <v>153.34</v>
      </c>
    </row>
    <row r="12301" spans="1:7" x14ac:dyDescent="0.25">
      <c r="A12301" s="261" t="s">
        <v>5889</v>
      </c>
      <c r="B12301">
        <v>12430</v>
      </c>
      <c r="C12301" t="s">
        <v>12500</v>
      </c>
      <c r="D12301" t="s">
        <v>5694</v>
      </c>
      <c r="E12301" s="285">
        <v>51.36</v>
      </c>
      <c r="F12301" s="284"/>
      <c r="G12301" s="284">
        <f t="shared" si="192"/>
        <v>51.36</v>
      </c>
    </row>
    <row r="12302" spans="1:7" x14ac:dyDescent="0.25">
      <c r="A12302" s="261" t="s">
        <v>5889</v>
      </c>
      <c r="B12302">
        <v>12429</v>
      </c>
      <c r="C12302" t="s">
        <v>12501</v>
      </c>
      <c r="D12302" t="s">
        <v>5694</v>
      </c>
      <c r="E12302" s="285">
        <v>386.3</v>
      </c>
      <c r="F12302" s="284"/>
      <c r="G12302" s="284">
        <f t="shared" si="192"/>
        <v>386.3</v>
      </c>
    </row>
    <row r="12303" spans="1:7" x14ac:dyDescent="0.25">
      <c r="A12303" s="261" t="s">
        <v>5889</v>
      </c>
      <c r="B12303">
        <v>12431</v>
      </c>
      <c r="C12303" t="s">
        <v>12502</v>
      </c>
      <c r="D12303" t="s">
        <v>5694</v>
      </c>
      <c r="E12303" s="285">
        <v>657.42</v>
      </c>
      <c r="F12303" s="284"/>
      <c r="G12303" s="284">
        <f t="shared" si="192"/>
        <v>657.42</v>
      </c>
    </row>
    <row r="12304" spans="1:7" x14ac:dyDescent="0.25">
      <c r="A12304" s="261" t="s">
        <v>5889</v>
      </c>
      <c r="B12304">
        <v>12432</v>
      </c>
      <c r="C12304" t="s">
        <v>12503</v>
      </c>
      <c r="D12304" t="s">
        <v>5694</v>
      </c>
      <c r="E12304" s="285">
        <v>135.21</v>
      </c>
      <c r="F12304" s="284"/>
      <c r="G12304" s="284">
        <f t="shared" si="192"/>
        <v>135.21</v>
      </c>
    </row>
    <row r="12305" spans="1:7" x14ac:dyDescent="0.25">
      <c r="A12305" s="261" t="s">
        <v>5889</v>
      </c>
      <c r="B12305">
        <v>12434</v>
      </c>
      <c r="C12305" t="s">
        <v>12504</v>
      </c>
      <c r="D12305" t="s">
        <v>5694</v>
      </c>
      <c r="E12305" s="285">
        <v>44.06</v>
      </c>
      <c r="F12305" s="284"/>
      <c r="G12305" s="284">
        <f t="shared" si="192"/>
        <v>44.06</v>
      </c>
    </row>
    <row r="12306" spans="1:7" x14ac:dyDescent="0.25">
      <c r="A12306" s="261" t="s">
        <v>5889</v>
      </c>
      <c r="B12306">
        <v>12433</v>
      </c>
      <c r="C12306" t="s">
        <v>12505</v>
      </c>
      <c r="D12306" t="s">
        <v>5694</v>
      </c>
      <c r="E12306" s="285">
        <v>86.07</v>
      </c>
      <c r="F12306" s="284"/>
      <c r="G12306" s="284">
        <f t="shared" si="192"/>
        <v>86.07</v>
      </c>
    </row>
    <row r="12307" spans="1:7" x14ac:dyDescent="0.25">
      <c r="A12307" s="261" t="s">
        <v>5889</v>
      </c>
      <c r="B12307">
        <v>12435</v>
      </c>
      <c r="C12307" t="s">
        <v>12506</v>
      </c>
      <c r="D12307" t="s">
        <v>5694</v>
      </c>
      <c r="E12307" s="285">
        <v>266.39</v>
      </c>
      <c r="F12307" s="284"/>
      <c r="G12307" s="284">
        <f t="shared" si="192"/>
        <v>266.39</v>
      </c>
    </row>
    <row r="12308" spans="1:7" x14ac:dyDescent="0.25">
      <c r="A12308" s="261" t="s">
        <v>5889</v>
      </c>
      <c r="B12308">
        <v>12437</v>
      </c>
      <c r="C12308" t="s">
        <v>12507</v>
      </c>
      <c r="D12308" t="s">
        <v>5694</v>
      </c>
      <c r="E12308" s="285">
        <v>215.14</v>
      </c>
      <c r="F12308" s="284"/>
      <c r="G12308" s="284">
        <f t="shared" si="192"/>
        <v>215.14</v>
      </c>
    </row>
    <row r="12309" spans="1:7" x14ac:dyDescent="0.25">
      <c r="A12309" s="261" t="s">
        <v>5889</v>
      </c>
      <c r="B12309">
        <v>12439</v>
      </c>
      <c r="C12309" t="s">
        <v>12508</v>
      </c>
      <c r="D12309" t="s">
        <v>5694</v>
      </c>
      <c r="E12309" s="285">
        <v>69.05</v>
      </c>
      <c r="F12309" s="284"/>
      <c r="G12309" s="284">
        <f t="shared" si="192"/>
        <v>69.05</v>
      </c>
    </row>
    <row r="12310" spans="1:7" x14ac:dyDescent="0.25">
      <c r="A12310" s="261" t="s">
        <v>5889</v>
      </c>
      <c r="B12310">
        <v>12438</v>
      </c>
      <c r="C12310" t="s">
        <v>12509</v>
      </c>
      <c r="D12310" t="s">
        <v>5694</v>
      </c>
      <c r="E12310" s="285">
        <v>389.34</v>
      </c>
      <c r="F12310" s="284"/>
      <c r="G12310" s="284">
        <f t="shared" si="192"/>
        <v>389.34</v>
      </c>
    </row>
    <row r="12311" spans="1:7" x14ac:dyDescent="0.25">
      <c r="A12311" s="261" t="s">
        <v>5889</v>
      </c>
      <c r="B12311">
        <v>12436</v>
      </c>
      <c r="C12311" t="s">
        <v>12510</v>
      </c>
      <c r="D12311" t="s">
        <v>5694</v>
      </c>
      <c r="E12311" s="285">
        <v>491.82</v>
      </c>
      <c r="F12311" s="284"/>
      <c r="G12311" s="284">
        <f t="shared" si="192"/>
        <v>491.82</v>
      </c>
    </row>
    <row r="12312" spans="1:7" x14ac:dyDescent="0.25">
      <c r="A12312" s="261" t="s">
        <v>5889</v>
      </c>
      <c r="B12312">
        <v>36357</v>
      </c>
      <c r="C12312" t="s">
        <v>12511</v>
      </c>
      <c r="D12312" t="s">
        <v>5694</v>
      </c>
      <c r="E12312" s="285">
        <v>136.18</v>
      </c>
      <c r="F12312" s="284"/>
      <c r="G12312" s="284">
        <f t="shared" si="192"/>
        <v>136.18</v>
      </c>
    </row>
    <row r="12313" spans="1:7" x14ac:dyDescent="0.25">
      <c r="A12313" s="261" t="s">
        <v>5889</v>
      </c>
      <c r="B12313">
        <v>12424</v>
      </c>
      <c r="C12313" t="s">
        <v>12512</v>
      </c>
      <c r="D12313" t="s">
        <v>5694</v>
      </c>
      <c r="E12313" s="285">
        <v>88.62</v>
      </c>
      <c r="F12313" s="284"/>
      <c r="G12313" s="284">
        <f t="shared" si="192"/>
        <v>88.62</v>
      </c>
    </row>
    <row r="12314" spans="1:7" x14ac:dyDescent="0.25">
      <c r="A12314" s="261" t="s">
        <v>5889</v>
      </c>
      <c r="B12314">
        <v>12440</v>
      </c>
      <c r="C12314" t="s">
        <v>12513</v>
      </c>
      <c r="D12314" t="s">
        <v>5694</v>
      </c>
      <c r="E12314" s="285">
        <v>85.66</v>
      </c>
      <c r="F12314" s="284"/>
      <c r="G12314" s="284">
        <f t="shared" si="192"/>
        <v>85.66</v>
      </c>
    </row>
    <row r="12315" spans="1:7" x14ac:dyDescent="0.25">
      <c r="A12315" s="261" t="s">
        <v>5889</v>
      </c>
      <c r="B12315">
        <v>9884</v>
      </c>
      <c r="C12315" t="s">
        <v>12514</v>
      </c>
      <c r="D12315" t="s">
        <v>5694</v>
      </c>
      <c r="E12315" s="285">
        <v>63.89</v>
      </c>
      <c r="F12315" s="284"/>
      <c r="G12315" s="284">
        <f t="shared" si="192"/>
        <v>63.89</v>
      </c>
    </row>
    <row r="12316" spans="1:7" x14ac:dyDescent="0.25">
      <c r="A12316" s="261" t="s">
        <v>5889</v>
      </c>
      <c r="B12316">
        <v>9888</v>
      </c>
      <c r="C12316" t="s">
        <v>12515</v>
      </c>
      <c r="D12316" t="s">
        <v>5694</v>
      </c>
      <c r="E12316" s="285">
        <v>51.33</v>
      </c>
      <c r="F12316" s="284"/>
      <c r="G12316" s="284">
        <f t="shared" si="192"/>
        <v>51.33</v>
      </c>
    </row>
    <row r="12317" spans="1:7" x14ac:dyDescent="0.25">
      <c r="A12317" s="261" t="s">
        <v>5889</v>
      </c>
      <c r="B12317">
        <v>9883</v>
      </c>
      <c r="C12317" t="s">
        <v>12516</v>
      </c>
      <c r="D12317" t="s">
        <v>5694</v>
      </c>
      <c r="E12317" s="285">
        <v>22.4</v>
      </c>
      <c r="F12317" s="284"/>
      <c r="G12317" s="284">
        <f t="shared" si="192"/>
        <v>22.4</v>
      </c>
    </row>
    <row r="12318" spans="1:7" x14ac:dyDescent="0.25">
      <c r="A12318" s="261" t="s">
        <v>5889</v>
      </c>
      <c r="B12318">
        <v>9886</v>
      </c>
      <c r="C12318" t="s">
        <v>12517</v>
      </c>
      <c r="D12318" t="s">
        <v>5694</v>
      </c>
      <c r="E12318" s="285">
        <v>30.68</v>
      </c>
      <c r="F12318" s="284"/>
      <c r="G12318" s="284">
        <f t="shared" si="192"/>
        <v>30.68</v>
      </c>
    </row>
    <row r="12319" spans="1:7" x14ac:dyDescent="0.25">
      <c r="A12319" s="261" t="s">
        <v>5889</v>
      </c>
      <c r="B12319">
        <v>9889</v>
      </c>
      <c r="C12319" t="s">
        <v>12518</v>
      </c>
      <c r="D12319" t="s">
        <v>5694</v>
      </c>
      <c r="E12319" s="285">
        <v>155.44999999999999</v>
      </c>
      <c r="F12319" s="284"/>
      <c r="G12319" s="284">
        <f t="shared" si="192"/>
        <v>155.44999999999999</v>
      </c>
    </row>
    <row r="12320" spans="1:7" x14ac:dyDescent="0.25">
      <c r="A12320" s="261" t="s">
        <v>5889</v>
      </c>
      <c r="B12320">
        <v>9887</v>
      </c>
      <c r="C12320" t="s">
        <v>12519</v>
      </c>
      <c r="D12320" t="s">
        <v>5694</v>
      </c>
      <c r="E12320" s="285">
        <v>93.95</v>
      </c>
      <c r="F12320" s="284"/>
      <c r="G12320" s="284">
        <f t="shared" si="192"/>
        <v>93.95</v>
      </c>
    </row>
    <row r="12321" spans="1:7" x14ac:dyDescent="0.25">
      <c r="A12321" s="261" t="s">
        <v>5889</v>
      </c>
      <c r="B12321">
        <v>9885</v>
      </c>
      <c r="C12321" t="s">
        <v>12520</v>
      </c>
      <c r="D12321" t="s">
        <v>5694</v>
      </c>
      <c r="E12321" s="285">
        <v>29.66</v>
      </c>
      <c r="F12321" s="284"/>
      <c r="G12321" s="284">
        <f t="shared" si="192"/>
        <v>29.66</v>
      </c>
    </row>
    <row r="12322" spans="1:7" x14ac:dyDescent="0.25">
      <c r="A12322" s="261" t="s">
        <v>5889</v>
      </c>
      <c r="B12322">
        <v>9890</v>
      </c>
      <c r="C12322" t="s">
        <v>12521</v>
      </c>
      <c r="D12322" t="s">
        <v>5694</v>
      </c>
      <c r="E12322" s="285">
        <v>240.83</v>
      </c>
      <c r="F12322" s="284"/>
      <c r="G12322" s="284">
        <f t="shared" si="192"/>
        <v>240.83</v>
      </c>
    </row>
    <row r="12323" spans="1:7" x14ac:dyDescent="0.25">
      <c r="A12323" s="261" t="s">
        <v>5889</v>
      </c>
      <c r="B12323">
        <v>9891</v>
      </c>
      <c r="C12323" t="s">
        <v>12522</v>
      </c>
      <c r="D12323" t="s">
        <v>5694</v>
      </c>
      <c r="E12323" s="285">
        <v>338.08</v>
      </c>
      <c r="F12323" s="284"/>
      <c r="G12323" s="284">
        <f t="shared" si="192"/>
        <v>338.08</v>
      </c>
    </row>
    <row r="12324" spans="1:7" x14ac:dyDescent="0.25">
      <c r="A12324" s="261" t="s">
        <v>5889</v>
      </c>
      <c r="B12324">
        <v>36313</v>
      </c>
      <c r="C12324" t="s">
        <v>12523</v>
      </c>
      <c r="D12324" t="s">
        <v>5694</v>
      </c>
      <c r="E12324" s="285">
        <v>14.25</v>
      </c>
      <c r="F12324" s="284"/>
      <c r="G12324" s="284">
        <f t="shared" si="192"/>
        <v>14.25</v>
      </c>
    </row>
    <row r="12325" spans="1:7" x14ac:dyDescent="0.25">
      <c r="A12325" s="261" t="s">
        <v>5889</v>
      </c>
      <c r="B12325">
        <v>36316</v>
      </c>
      <c r="C12325" t="s">
        <v>12524</v>
      </c>
      <c r="D12325" t="s">
        <v>5694</v>
      </c>
      <c r="E12325" s="285">
        <v>22.19</v>
      </c>
      <c r="F12325" s="284"/>
      <c r="G12325" s="284">
        <f t="shared" si="192"/>
        <v>22.19</v>
      </c>
    </row>
    <row r="12326" spans="1:7" x14ac:dyDescent="0.25">
      <c r="A12326" s="261" t="s">
        <v>5889</v>
      </c>
      <c r="B12326">
        <v>64</v>
      </c>
      <c r="C12326" t="s">
        <v>12525</v>
      </c>
      <c r="D12326" t="s">
        <v>5694</v>
      </c>
      <c r="E12326" s="285">
        <v>7.13</v>
      </c>
      <c r="F12326" s="284"/>
      <c r="G12326" s="284">
        <f t="shared" si="192"/>
        <v>7.13</v>
      </c>
    </row>
    <row r="12327" spans="1:7" x14ac:dyDescent="0.25">
      <c r="A12327" s="261" t="s">
        <v>5889</v>
      </c>
      <c r="B12327">
        <v>37423</v>
      </c>
      <c r="C12327" t="s">
        <v>12526</v>
      </c>
      <c r="D12327" t="s">
        <v>5694</v>
      </c>
      <c r="E12327" s="285">
        <v>17.600000000000001</v>
      </c>
      <c r="F12327" s="284"/>
      <c r="G12327" s="284">
        <f t="shared" si="192"/>
        <v>17.600000000000001</v>
      </c>
    </row>
    <row r="12328" spans="1:7" x14ac:dyDescent="0.25">
      <c r="A12328" s="261" t="s">
        <v>5889</v>
      </c>
      <c r="B12328">
        <v>9892</v>
      </c>
      <c r="C12328" t="s">
        <v>12527</v>
      </c>
      <c r="D12328" t="s">
        <v>5694</v>
      </c>
      <c r="E12328" s="285">
        <v>7.81</v>
      </c>
      <c r="F12328" s="284"/>
      <c r="G12328" s="284">
        <f t="shared" si="192"/>
        <v>7.81</v>
      </c>
    </row>
    <row r="12329" spans="1:7" x14ac:dyDescent="0.25">
      <c r="A12329" s="261" t="s">
        <v>5889</v>
      </c>
      <c r="B12329">
        <v>9901</v>
      </c>
      <c r="C12329" t="s">
        <v>12528</v>
      </c>
      <c r="D12329" t="s">
        <v>5694</v>
      </c>
      <c r="E12329" s="285">
        <v>37.770000000000003</v>
      </c>
      <c r="F12329" s="284"/>
      <c r="G12329" s="284">
        <f t="shared" si="192"/>
        <v>37.770000000000003</v>
      </c>
    </row>
    <row r="12330" spans="1:7" x14ac:dyDescent="0.25">
      <c r="A12330" s="261" t="s">
        <v>5889</v>
      </c>
      <c r="B12330">
        <v>9900</v>
      </c>
      <c r="C12330" t="s">
        <v>12529</v>
      </c>
      <c r="D12330" t="s">
        <v>5694</v>
      </c>
      <c r="E12330" s="285">
        <v>21.88</v>
      </c>
      <c r="F12330" s="284"/>
      <c r="G12330" s="284">
        <f t="shared" si="192"/>
        <v>21.88</v>
      </c>
    </row>
    <row r="12331" spans="1:7" x14ac:dyDescent="0.25">
      <c r="A12331" s="261" t="s">
        <v>5889</v>
      </c>
      <c r="B12331">
        <v>9899</v>
      </c>
      <c r="C12331" t="s">
        <v>12530</v>
      </c>
      <c r="D12331" t="s">
        <v>5694</v>
      </c>
      <c r="E12331" s="285">
        <v>9.81</v>
      </c>
      <c r="F12331" s="284"/>
      <c r="G12331" s="284">
        <f t="shared" si="192"/>
        <v>9.81</v>
      </c>
    </row>
    <row r="12332" spans="1:7" x14ac:dyDescent="0.25">
      <c r="A12332" s="261" t="s">
        <v>5889</v>
      </c>
      <c r="B12332">
        <v>9908</v>
      </c>
      <c r="C12332" t="s">
        <v>12531</v>
      </c>
      <c r="D12332" t="s">
        <v>5694</v>
      </c>
      <c r="E12332" s="285">
        <v>441.15</v>
      </c>
      <c r="F12332" s="284"/>
      <c r="G12332" s="284">
        <f t="shared" si="192"/>
        <v>441.15</v>
      </c>
    </row>
    <row r="12333" spans="1:7" x14ac:dyDescent="0.25">
      <c r="A12333" s="261" t="s">
        <v>5889</v>
      </c>
      <c r="B12333">
        <v>9905</v>
      </c>
      <c r="C12333" t="s">
        <v>12532</v>
      </c>
      <c r="D12333" t="s">
        <v>5694</v>
      </c>
      <c r="E12333" s="285">
        <v>7.67</v>
      </c>
      <c r="F12333" s="284"/>
      <c r="G12333" s="284">
        <f t="shared" si="192"/>
        <v>7.67</v>
      </c>
    </row>
    <row r="12334" spans="1:7" x14ac:dyDescent="0.25">
      <c r="A12334" s="261" t="s">
        <v>5889</v>
      </c>
      <c r="B12334">
        <v>9906</v>
      </c>
      <c r="C12334" t="s">
        <v>12533</v>
      </c>
      <c r="D12334" t="s">
        <v>5694</v>
      </c>
      <c r="E12334" s="285">
        <v>9.25</v>
      </c>
      <c r="F12334" s="284"/>
      <c r="G12334" s="284">
        <f t="shared" si="192"/>
        <v>9.25</v>
      </c>
    </row>
    <row r="12335" spans="1:7" x14ac:dyDescent="0.25">
      <c r="A12335" s="261" t="s">
        <v>5889</v>
      </c>
      <c r="B12335">
        <v>9895</v>
      </c>
      <c r="C12335" t="s">
        <v>12534</v>
      </c>
      <c r="D12335" t="s">
        <v>5694</v>
      </c>
      <c r="E12335" s="285">
        <v>15.58</v>
      </c>
      <c r="F12335" s="284"/>
      <c r="G12335" s="284">
        <f t="shared" si="192"/>
        <v>15.58</v>
      </c>
    </row>
    <row r="12336" spans="1:7" x14ac:dyDescent="0.25">
      <c r="A12336" s="261" t="s">
        <v>5889</v>
      </c>
      <c r="B12336">
        <v>9894</v>
      </c>
      <c r="C12336" t="s">
        <v>12535</v>
      </c>
      <c r="D12336" t="s">
        <v>5694</v>
      </c>
      <c r="E12336" s="285">
        <v>29.97</v>
      </c>
      <c r="F12336" s="284"/>
      <c r="G12336" s="284">
        <f t="shared" si="192"/>
        <v>29.97</v>
      </c>
    </row>
    <row r="12337" spans="1:7" x14ac:dyDescent="0.25">
      <c r="A12337" s="261" t="s">
        <v>5889</v>
      </c>
      <c r="B12337">
        <v>9897</v>
      </c>
      <c r="C12337" t="s">
        <v>12536</v>
      </c>
      <c r="D12337" t="s">
        <v>5694</v>
      </c>
      <c r="E12337" s="285">
        <v>32</v>
      </c>
      <c r="F12337" s="284"/>
      <c r="G12337" s="284">
        <f t="shared" si="192"/>
        <v>32</v>
      </c>
    </row>
    <row r="12338" spans="1:7" x14ac:dyDescent="0.25">
      <c r="A12338" s="261" t="s">
        <v>5889</v>
      </c>
      <c r="B12338">
        <v>9910</v>
      </c>
      <c r="C12338" t="s">
        <v>12537</v>
      </c>
      <c r="D12338" t="s">
        <v>5694</v>
      </c>
      <c r="E12338" s="285">
        <v>83.27</v>
      </c>
      <c r="F12338" s="284"/>
      <c r="G12338" s="284">
        <f t="shared" si="192"/>
        <v>83.27</v>
      </c>
    </row>
    <row r="12339" spans="1:7" x14ac:dyDescent="0.25">
      <c r="A12339" s="261" t="s">
        <v>5889</v>
      </c>
      <c r="B12339">
        <v>9909</v>
      </c>
      <c r="C12339" t="s">
        <v>12538</v>
      </c>
      <c r="D12339" t="s">
        <v>5694</v>
      </c>
      <c r="E12339" s="285">
        <v>169.59</v>
      </c>
      <c r="F12339" s="284"/>
      <c r="G12339" s="284">
        <f t="shared" si="192"/>
        <v>169.59</v>
      </c>
    </row>
    <row r="12340" spans="1:7" x14ac:dyDescent="0.25">
      <c r="A12340" s="261" t="s">
        <v>5889</v>
      </c>
      <c r="B12340">
        <v>9907</v>
      </c>
      <c r="C12340" t="s">
        <v>12539</v>
      </c>
      <c r="D12340" t="s">
        <v>5694</v>
      </c>
      <c r="E12340" s="285">
        <v>200.23</v>
      </c>
      <c r="F12340" s="284"/>
      <c r="G12340" s="284">
        <f t="shared" si="192"/>
        <v>200.23</v>
      </c>
    </row>
    <row r="12341" spans="1:7" x14ac:dyDescent="0.25">
      <c r="A12341" s="261" t="s">
        <v>5889</v>
      </c>
      <c r="B12341">
        <v>20973</v>
      </c>
      <c r="C12341" t="s">
        <v>12540</v>
      </c>
      <c r="D12341" t="s">
        <v>5694</v>
      </c>
      <c r="E12341" s="285">
        <v>101.05</v>
      </c>
      <c r="F12341" s="284"/>
      <c r="G12341" s="284">
        <f t="shared" si="192"/>
        <v>101.05</v>
      </c>
    </row>
    <row r="12342" spans="1:7" x14ac:dyDescent="0.25">
      <c r="A12342" s="261" t="s">
        <v>5889</v>
      </c>
      <c r="B12342">
        <v>20974</v>
      </c>
      <c r="C12342" t="s">
        <v>12541</v>
      </c>
      <c r="D12342" t="s">
        <v>5694</v>
      </c>
      <c r="E12342" s="285">
        <v>144.57</v>
      </c>
      <c r="F12342" s="284"/>
      <c r="G12342" s="284">
        <f t="shared" si="192"/>
        <v>144.57</v>
      </c>
    </row>
    <row r="12343" spans="1:7" x14ac:dyDescent="0.25">
      <c r="A12343" s="261" t="s">
        <v>5889</v>
      </c>
      <c r="B12343">
        <v>37989</v>
      </c>
      <c r="C12343" t="s">
        <v>12542</v>
      </c>
      <c r="D12343" t="s">
        <v>5694</v>
      </c>
      <c r="E12343" s="285">
        <v>14.68</v>
      </c>
      <c r="F12343" s="284"/>
      <c r="G12343" s="284">
        <f t="shared" si="192"/>
        <v>14.68</v>
      </c>
    </row>
    <row r="12344" spans="1:7" x14ac:dyDescent="0.25">
      <c r="A12344" s="261" t="s">
        <v>5889</v>
      </c>
      <c r="B12344">
        <v>37990</v>
      </c>
      <c r="C12344" t="s">
        <v>12543</v>
      </c>
      <c r="D12344" t="s">
        <v>5694</v>
      </c>
      <c r="E12344" s="285">
        <v>16.190000000000001</v>
      </c>
      <c r="F12344" s="284"/>
      <c r="G12344" s="284">
        <f t="shared" si="192"/>
        <v>16.190000000000001</v>
      </c>
    </row>
    <row r="12345" spans="1:7" x14ac:dyDescent="0.25">
      <c r="A12345" s="261" t="s">
        <v>5889</v>
      </c>
      <c r="B12345">
        <v>37991</v>
      </c>
      <c r="C12345" t="s">
        <v>12544</v>
      </c>
      <c r="D12345" t="s">
        <v>5694</v>
      </c>
      <c r="E12345" s="285">
        <v>21.55</v>
      </c>
      <c r="F12345" s="284"/>
      <c r="G12345" s="284">
        <f t="shared" si="192"/>
        <v>21.55</v>
      </c>
    </row>
    <row r="12346" spans="1:7" x14ac:dyDescent="0.25">
      <c r="A12346" s="261" t="s">
        <v>5889</v>
      </c>
      <c r="B12346">
        <v>37992</v>
      </c>
      <c r="C12346" t="s">
        <v>12545</v>
      </c>
      <c r="D12346" t="s">
        <v>5694</v>
      </c>
      <c r="E12346" s="285">
        <v>33.43</v>
      </c>
      <c r="F12346" s="284"/>
      <c r="G12346" s="284">
        <f t="shared" si="192"/>
        <v>33.43</v>
      </c>
    </row>
    <row r="12347" spans="1:7" x14ac:dyDescent="0.25">
      <c r="A12347" s="261" t="s">
        <v>5889</v>
      </c>
      <c r="B12347">
        <v>37993</v>
      </c>
      <c r="C12347" t="s">
        <v>12546</v>
      </c>
      <c r="D12347" t="s">
        <v>5694</v>
      </c>
      <c r="E12347" s="285">
        <v>50.73</v>
      </c>
      <c r="F12347" s="284"/>
      <c r="G12347" s="284">
        <f t="shared" si="192"/>
        <v>50.73</v>
      </c>
    </row>
    <row r="12348" spans="1:7" x14ac:dyDescent="0.25">
      <c r="A12348" s="261" t="s">
        <v>5889</v>
      </c>
      <c r="B12348">
        <v>37994</v>
      </c>
      <c r="C12348" t="s">
        <v>12547</v>
      </c>
      <c r="D12348" t="s">
        <v>5694</v>
      </c>
      <c r="E12348" s="285">
        <v>120.8</v>
      </c>
      <c r="F12348" s="284"/>
      <c r="G12348" s="284">
        <f t="shared" si="192"/>
        <v>120.8</v>
      </c>
    </row>
    <row r="12349" spans="1:7" x14ac:dyDescent="0.25">
      <c r="A12349" s="261" t="s">
        <v>5889</v>
      </c>
      <c r="B12349">
        <v>37995</v>
      </c>
      <c r="C12349" t="s">
        <v>12548</v>
      </c>
      <c r="D12349" t="s">
        <v>5694</v>
      </c>
      <c r="E12349" s="285">
        <v>157.44999999999999</v>
      </c>
      <c r="F12349" s="284"/>
      <c r="G12349" s="284">
        <f t="shared" si="192"/>
        <v>157.44999999999999</v>
      </c>
    </row>
    <row r="12350" spans="1:7" x14ac:dyDescent="0.25">
      <c r="A12350" s="261" t="s">
        <v>5889</v>
      </c>
      <c r="B12350">
        <v>37996</v>
      </c>
      <c r="C12350" t="s">
        <v>12549</v>
      </c>
      <c r="D12350" t="s">
        <v>5694</v>
      </c>
      <c r="E12350" s="285">
        <v>239.76</v>
      </c>
      <c r="F12350" s="284"/>
      <c r="G12350" s="284">
        <f t="shared" si="192"/>
        <v>239.76</v>
      </c>
    </row>
    <row r="12351" spans="1:7" x14ac:dyDescent="0.25">
      <c r="A12351" s="261" t="s">
        <v>5889</v>
      </c>
      <c r="B12351">
        <v>13883</v>
      </c>
      <c r="C12351" t="s">
        <v>12550</v>
      </c>
      <c r="D12351" t="s">
        <v>5694</v>
      </c>
      <c r="E12351" s="285">
        <v>150170.97</v>
      </c>
      <c r="F12351" s="284"/>
      <c r="G12351" s="284">
        <f t="shared" si="192"/>
        <v>150170.97</v>
      </c>
    </row>
    <row r="12352" spans="1:7" x14ac:dyDescent="0.25">
      <c r="A12352" s="261" t="s">
        <v>5889</v>
      </c>
      <c r="B12352">
        <v>38604</v>
      </c>
      <c r="C12352" t="s">
        <v>12551</v>
      </c>
      <c r="D12352" t="s">
        <v>5694</v>
      </c>
      <c r="E12352" s="285">
        <v>187035.95</v>
      </c>
      <c r="F12352" s="284"/>
      <c r="G12352" s="284">
        <f t="shared" si="192"/>
        <v>187035.95</v>
      </c>
    </row>
    <row r="12353" spans="1:7" x14ac:dyDescent="0.25">
      <c r="A12353" s="261" t="s">
        <v>5889</v>
      </c>
      <c r="B12353">
        <v>10601</v>
      </c>
      <c r="C12353" t="s">
        <v>12552</v>
      </c>
      <c r="D12353" t="s">
        <v>5694</v>
      </c>
      <c r="E12353" s="285">
        <v>3638222.43</v>
      </c>
      <c r="F12353" s="284"/>
      <c r="G12353" s="284">
        <f t="shared" si="192"/>
        <v>3638222.43</v>
      </c>
    </row>
    <row r="12354" spans="1:7" x14ac:dyDescent="0.25">
      <c r="A12354" s="261" t="s">
        <v>5889</v>
      </c>
      <c r="B12354">
        <v>44469</v>
      </c>
      <c r="C12354" t="s">
        <v>12553</v>
      </c>
      <c r="D12354" t="s">
        <v>5694</v>
      </c>
      <c r="E12354" s="285">
        <v>9579311.2599999998</v>
      </c>
      <c r="F12354" s="284"/>
      <c r="G12354" s="284">
        <f t="shared" si="192"/>
        <v>9579311.2599999998</v>
      </c>
    </row>
    <row r="12355" spans="1:7" x14ac:dyDescent="0.25">
      <c r="A12355" s="261" t="s">
        <v>5889</v>
      </c>
      <c r="B12355">
        <v>13894</v>
      </c>
      <c r="C12355" t="s">
        <v>12554</v>
      </c>
      <c r="D12355" t="s">
        <v>5694</v>
      </c>
      <c r="E12355" s="285">
        <v>399604.75</v>
      </c>
      <c r="F12355" s="284"/>
      <c r="G12355" s="284">
        <f t="shared" ref="G12355:G12418" si="193">E12355-F12355</f>
        <v>399604.75</v>
      </c>
    </row>
    <row r="12356" spans="1:7" x14ac:dyDescent="0.25">
      <c r="A12356" s="261" t="s">
        <v>5889</v>
      </c>
      <c r="B12356">
        <v>13895</v>
      </c>
      <c r="C12356" t="s">
        <v>12555</v>
      </c>
      <c r="D12356" t="s">
        <v>5694</v>
      </c>
      <c r="E12356" s="285">
        <v>537335.18000000005</v>
      </c>
      <c r="F12356" s="284"/>
      <c r="G12356" s="284">
        <f t="shared" si="193"/>
        <v>537335.18000000005</v>
      </c>
    </row>
    <row r="12357" spans="1:7" x14ac:dyDescent="0.25">
      <c r="A12357" s="261" t="s">
        <v>5889</v>
      </c>
      <c r="B12357">
        <v>13892</v>
      </c>
      <c r="C12357" t="s">
        <v>12556</v>
      </c>
      <c r="D12357" t="s">
        <v>5694</v>
      </c>
      <c r="E12357" s="285">
        <v>658491.12</v>
      </c>
      <c r="F12357" s="284"/>
      <c r="G12357" s="284">
        <f t="shared" si="193"/>
        <v>658491.12</v>
      </c>
    </row>
    <row r="12358" spans="1:7" x14ac:dyDescent="0.25">
      <c r="A12358" s="261" t="s">
        <v>5889</v>
      </c>
      <c r="B12358">
        <v>9914</v>
      </c>
      <c r="C12358" t="s">
        <v>12557</v>
      </c>
      <c r="D12358" t="s">
        <v>5694</v>
      </c>
      <c r="E12358" s="285">
        <v>712400</v>
      </c>
      <c r="F12358" s="284"/>
      <c r="G12358" s="284">
        <f t="shared" si="193"/>
        <v>712400</v>
      </c>
    </row>
    <row r="12359" spans="1:7" x14ac:dyDescent="0.25">
      <c r="A12359" s="261" t="s">
        <v>5889</v>
      </c>
      <c r="B12359">
        <v>36485</v>
      </c>
      <c r="C12359" t="s">
        <v>12558</v>
      </c>
      <c r="D12359" t="s">
        <v>5694</v>
      </c>
      <c r="E12359" s="285">
        <v>665336.65</v>
      </c>
      <c r="F12359" s="284"/>
      <c r="G12359" s="284">
        <f t="shared" si="193"/>
        <v>665336.65</v>
      </c>
    </row>
    <row r="12360" spans="1:7" x14ac:dyDescent="0.25">
      <c r="A12360" s="261" t="s">
        <v>5889</v>
      </c>
      <c r="B12360">
        <v>9912</v>
      </c>
      <c r="C12360" t="s">
        <v>12559</v>
      </c>
      <c r="D12360" t="s">
        <v>5694</v>
      </c>
      <c r="E12360" s="285">
        <v>2961923</v>
      </c>
      <c r="F12360" s="284"/>
      <c r="G12360" s="284">
        <f t="shared" si="193"/>
        <v>2961923</v>
      </c>
    </row>
    <row r="12361" spans="1:7" x14ac:dyDescent="0.25">
      <c r="A12361" s="261" t="s">
        <v>5889</v>
      </c>
      <c r="B12361">
        <v>9921</v>
      </c>
      <c r="C12361" t="s">
        <v>12560</v>
      </c>
      <c r="D12361" t="s">
        <v>5694</v>
      </c>
      <c r="E12361" s="285">
        <v>1527899.98</v>
      </c>
      <c r="F12361" s="284"/>
      <c r="G12361" s="284">
        <f t="shared" si="193"/>
        <v>1527899.98</v>
      </c>
    </row>
    <row r="12362" spans="1:7" x14ac:dyDescent="0.25">
      <c r="A12362" s="261" t="s">
        <v>5889</v>
      </c>
      <c r="B12362">
        <v>21112</v>
      </c>
      <c r="C12362" t="s">
        <v>12561</v>
      </c>
      <c r="D12362" t="s">
        <v>5694</v>
      </c>
      <c r="E12362" s="285">
        <v>283.98</v>
      </c>
      <c r="F12362" s="284"/>
      <c r="G12362" s="284">
        <f t="shared" si="193"/>
        <v>283.98</v>
      </c>
    </row>
    <row r="12363" spans="1:7" x14ac:dyDescent="0.25">
      <c r="A12363" s="261" t="s">
        <v>5889</v>
      </c>
      <c r="B12363">
        <v>10228</v>
      </c>
      <c r="C12363" t="s">
        <v>12562</v>
      </c>
      <c r="D12363" t="s">
        <v>5694</v>
      </c>
      <c r="E12363" s="285">
        <v>329.9</v>
      </c>
      <c r="F12363" s="284"/>
      <c r="G12363" s="284">
        <f t="shared" si="193"/>
        <v>329.9</v>
      </c>
    </row>
    <row r="12364" spans="1:7" x14ac:dyDescent="0.25">
      <c r="A12364" s="261" t="s">
        <v>5889</v>
      </c>
      <c r="B12364">
        <v>11781</v>
      </c>
      <c r="C12364" t="s">
        <v>12563</v>
      </c>
      <c r="D12364" t="s">
        <v>5694</v>
      </c>
      <c r="E12364" s="285">
        <v>267.26</v>
      </c>
      <c r="F12364" s="284"/>
      <c r="G12364" s="284">
        <f t="shared" si="193"/>
        <v>267.26</v>
      </c>
    </row>
    <row r="12365" spans="1:7" x14ac:dyDescent="0.25">
      <c r="A12365" s="261" t="s">
        <v>5889</v>
      </c>
      <c r="B12365">
        <v>37588</v>
      </c>
      <c r="C12365" t="s">
        <v>12564</v>
      </c>
      <c r="D12365" t="s">
        <v>5694</v>
      </c>
      <c r="E12365" s="285">
        <v>91.26</v>
      </c>
      <c r="F12365" s="284"/>
      <c r="G12365" s="284">
        <f t="shared" si="193"/>
        <v>91.26</v>
      </c>
    </row>
    <row r="12366" spans="1:7" x14ac:dyDescent="0.25">
      <c r="A12366" s="261" t="s">
        <v>5889</v>
      </c>
      <c r="B12366">
        <v>11746</v>
      </c>
      <c r="C12366" t="s">
        <v>12565</v>
      </c>
      <c r="D12366" t="s">
        <v>5694</v>
      </c>
      <c r="E12366" s="285">
        <v>97.23</v>
      </c>
      <c r="F12366" s="284"/>
      <c r="G12366" s="284">
        <f t="shared" si="193"/>
        <v>97.23</v>
      </c>
    </row>
    <row r="12367" spans="1:7" x14ac:dyDescent="0.25">
      <c r="A12367" s="261" t="s">
        <v>5889</v>
      </c>
      <c r="B12367">
        <v>11751</v>
      </c>
      <c r="C12367" t="s">
        <v>12566</v>
      </c>
      <c r="D12367" t="s">
        <v>5694</v>
      </c>
      <c r="E12367" s="285">
        <v>174.63</v>
      </c>
      <c r="F12367" s="284"/>
      <c r="G12367" s="284">
        <f t="shared" si="193"/>
        <v>174.63</v>
      </c>
    </row>
    <row r="12368" spans="1:7" x14ac:dyDescent="0.25">
      <c r="A12368" s="261" t="s">
        <v>5889</v>
      </c>
      <c r="B12368">
        <v>11750</v>
      </c>
      <c r="C12368" t="s">
        <v>12567</v>
      </c>
      <c r="D12368" t="s">
        <v>5694</v>
      </c>
      <c r="E12368" s="285">
        <v>144.91999999999999</v>
      </c>
      <c r="F12368" s="284"/>
      <c r="G12368" s="284">
        <f t="shared" si="193"/>
        <v>144.91999999999999</v>
      </c>
    </row>
    <row r="12369" spans="1:7" x14ac:dyDescent="0.25">
      <c r="A12369" s="261" t="s">
        <v>5889</v>
      </c>
      <c r="B12369">
        <v>11748</v>
      </c>
      <c r="C12369" t="s">
        <v>12568</v>
      </c>
      <c r="D12369" t="s">
        <v>5694</v>
      </c>
      <c r="E12369" s="285">
        <v>62.39</v>
      </c>
      <c r="F12369" s="284"/>
      <c r="G12369" s="284">
        <f t="shared" si="193"/>
        <v>62.39</v>
      </c>
    </row>
    <row r="12370" spans="1:7" x14ac:dyDescent="0.25">
      <c r="A12370" s="261" t="s">
        <v>5889</v>
      </c>
      <c r="B12370">
        <v>11747</v>
      </c>
      <c r="C12370" t="s">
        <v>12569</v>
      </c>
      <c r="D12370" t="s">
        <v>5694</v>
      </c>
      <c r="E12370" s="285">
        <v>269.27999999999997</v>
      </c>
      <c r="F12370" s="284"/>
      <c r="G12370" s="284">
        <f t="shared" si="193"/>
        <v>269.27999999999997</v>
      </c>
    </row>
    <row r="12371" spans="1:7" x14ac:dyDescent="0.25">
      <c r="A12371" s="261" t="s">
        <v>5889</v>
      </c>
      <c r="B12371">
        <v>11749</v>
      </c>
      <c r="C12371" t="s">
        <v>12570</v>
      </c>
      <c r="D12371" t="s">
        <v>5694</v>
      </c>
      <c r="E12371" s="285">
        <v>72.02</v>
      </c>
      <c r="F12371" s="284"/>
      <c r="G12371" s="284">
        <f t="shared" si="193"/>
        <v>72.02</v>
      </c>
    </row>
    <row r="12372" spans="1:7" x14ac:dyDescent="0.25">
      <c r="A12372" s="261" t="s">
        <v>5889</v>
      </c>
      <c r="B12372">
        <v>10236</v>
      </c>
      <c r="C12372" t="s">
        <v>12571</v>
      </c>
      <c r="D12372" t="s">
        <v>5694</v>
      </c>
      <c r="E12372" s="285">
        <v>134.13999999999999</v>
      </c>
      <c r="F12372" s="284"/>
      <c r="G12372" s="284">
        <f t="shared" si="193"/>
        <v>134.13999999999999</v>
      </c>
    </row>
    <row r="12373" spans="1:7" x14ac:dyDescent="0.25">
      <c r="A12373" s="261" t="s">
        <v>5889</v>
      </c>
      <c r="B12373">
        <v>10233</v>
      </c>
      <c r="C12373" t="s">
        <v>12572</v>
      </c>
      <c r="D12373" t="s">
        <v>5694</v>
      </c>
      <c r="E12373" s="285">
        <v>125.7</v>
      </c>
      <c r="F12373" s="284"/>
      <c r="G12373" s="284">
        <f t="shared" si="193"/>
        <v>125.7</v>
      </c>
    </row>
    <row r="12374" spans="1:7" x14ac:dyDescent="0.25">
      <c r="A12374" s="261" t="s">
        <v>5889</v>
      </c>
      <c r="B12374">
        <v>10234</v>
      </c>
      <c r="C12374" t="s">
        <v>12573</v>
      </c>
      <c r="D12374" t="s">
        <v>5694</v>
      </c>
      <c r="E12374" s="285">
        <v>79.180000000000007</v>
      </c>
      <c r="F12374" s="284"/>
      <c r="G12374" s="284">
        <f t="shared" si="193"/>
        <v>79.180000000000007</v>
      </c>
    </row>
    <row r="12375" spans="1:7" x14ac:dyDescent="0.25">
      <c r="A12375" s="261" t="s">
        <v>5889</v>
      </c>
      <c r="B12375">
        <v>10231</v>
      </c>
      <c r="C12375" t="s">
        <v>12574</v>
      </c>
      <c r="D12375" t="s">
        <v>5694</v>
      </c>
      <c r="E12375" s="285">
        <v>363.1</v>
      </c>
      <c r="F12375" s="284"/>
      <c r="G12375" s="284">
        <f t="shared" si="193"/>
        <v>363.1</v>
      </c>
    </row>
    <row r="12376" spans="1:7" x14ac:dyDescent="0.25">
      <c r="A12376" s="261" t="s">
        <v>5889</v>
      </c>
      <c r="B12376">
        <v>10232</v>
      </c>
      <c r="C12376" t="s">
        <v>12575</v>
      </c>
      <c r="D12376" t="s">
        <v>5694</v>
      </c>
      <c r="E12376" s="285">
        <v>203.18</v>
      </c>
      <c r="F12376" s="284"/>
      <c r="G12376" s="284">
        <f t="shared" si="193"/>
        <v>203.18</v>
      </c>
    </row>
    <row r="12377" spans="1:7" x14ac:dyDescent="0.25">
      <c r="A12377" s="261" t="s">
        <v>5889</v>
      </c>
      <c r="B12377">
        <v>10229</v>
      </c>
      <c r="C12377" t="s">
        <v>12576</v>
      </c>
      <c r="D12377" t="s">
        <v>5694</v>
      </c>
      <c r="E12377" s="285">
        <v>71.61</v>
      </c>
      <c r="F12377" s="284"/>
      <c r="G12377" s="284">
        <f t="shared" si="193"/>
        <v>71.61</v>
      </c>
    </row>
    <row r="12378" spans="1:7" x14ac:dyDescent="0.25">
      <c r="A12378" s="261" t="s">
        <v>5889</v>
      </c>
      <c r="B12378">
        <v>10235</v>
      </c>
      <c r="C12378" t="s">
        <v>12577</v>
      </c>
      <c r="D12378" t="s">
        <v>5694</v>
      </c>
      <c r="E12378" s="285">
        <v>497.78</v>
      </c>
      <c r="F12378" s="284"/>
      <c r="G12378" s="284">
        <f t="shared" si="193"/>
        <v>497.78</v>
      </c>
    </row>
    <row r="12379" spans="1:7" x14ac:dyDescent="0.25">
      <c r="A12379" s="261" t="s">
        <v>5889</v>
      </c>
      <c r="B12379">
        <v>10230</v>
      </c>
      <c r="C12379" t="s">
        <v>12578</v>
      </c>
      <c r="D12379" t="s">
        <v>5694</v>
      </c>
      <c r="E12379" s="285">
        <v>876.04</v>
      </c>
      <c r="F12379" s="284"/>
      <c r="G12379" s="284">
        <f t="shared" si="193"/>
        <v>876.04</v>
      </c>
    </row>
    <row r="12380" spans="1:7" x14ac:dyDescent="0.25">
      <c r="A12380" s="261" t="s">
        <v>5889</v>
      </c>
      <c r="B12380">
        <v>10409</v>
      </c>
      <c r="C12380" t="s">
        <v>12579</v>
      </c>
      <c r="D12380" t="s">
        <v>5694</v>
      </c>
      <c r="E12380" s="285">
        <v>260.26</v>
      </c>
      <c r="F12380" s="284"/>
      <c r="G12380" s="284">
        <f t="shared" si="193"/>
        <v>260.26</v>
      </c>
    </row>
    <row r="12381" spans="1:7" x14ac:dyDescent="0.25">
      <c r="A12381" s="261" t="s">
        <v>5889</v>
      </c>
      <c r="B12381">
        <v>10411</v>
      </c>
      <c r="C12381" t="s">
        <v>12580</v>
      </c>
      <c r="D12381" t="s">
        <v>5694</v>
      </c>
      <c r="E12381" s="285">
        <v>232.88</v>
      </c>
      <c r="F12381" s="284"/>
      <c r="G12381" s="284">
        <f t="shared" si="193"/>
        <v>232.88</v>
      </c>
    </row>
    <row r="12382" spans="1:7" x14ac:dyDescent="0.25">
      <c r="A12382" s="261" t="s">
        <v>5889</v>
      </c>
      <c r="B12382">
        <v>10404</v>
      </c>
      <c r="C12382" t="s">
        <v>12581</v>
      </c>
      <c r="D12382" t="s">
        <v>5694</v>
      </c>
      <c r="E12382" s="285">
        <v>94.44</v>
      </c>
      <c r="F12382" s="284"/>
      <c r="G12382" s="284">
        <f t="shared" si="193"/>
        <v>94.44</v>
      </c>
    </row>
    <row r="12383" spans="1:7" x14ac:dyDescent="0.25">
      <c r="A12383" s="261" t="s">
        <v>5889</v>
      </c>
      <c r="B12383">
        <v>10410</v>
      </c>
      <c r="C12383" t="s">
        <v>12582</v>
      </c>
      <c r="D12383" t="s">
        <v>5694</v>
      </c>
      <c r="E12383" s="285">
        <v>155.56</v>
      </c>
      <c r="F12383" s="284"/>
      <c r="G12383" s="284">
        <f t="shared" si="193"/>
        <v>155.56</v>
      </c>
    </row>
    <row r="12384" spans="1:7" x14ac:dyDescent="0.25">
      <c r="A12384" s="261" t="s">
        <v>5889</v>
      </c>
      <c r="B12384">
        <v>10405</v>
      </c>
      <c r="C12384" t="s">
        <v>12583</v>
      </c>
      <c r="D12384" t="s">
        <v>5694</v>
      </c>
      <c r="E12384" s="285">
        <v>521.42999999999995</v>
      </c>
      <c r="F12384" s="284"/>
      <c r="G12384" s="284">
        <f t="shared" si="193"/>
        <v>521.42999999999995</v>
      </c>
    </row>
    <row r="12385" spans="1:7" x14ac:dyDescent="0.25">
      <c r="A12385" s="261" t="s">
        <v>5889</v>
      </c>
      <c r="B12385">
        <v>10408</v>
      </c>
      <c r="C12385" t="s">
        <v>12584</v>
      </c>
      <c r="D12385" t="s">
        <v>5694</v>
      </c>
      <c r="E12385" s="285">
        <v>364.63</v>
      </c>
      <c r="F12385" s="284"/>
      <c r="G12385" s="284">
        <f t="shared" si="193"/>
        <v>364.63</v>
      </c>
    </row>
    <row r="12386" spans="1:7" x14ac:dyDescent="0.25">
      <c r="A12386" s="261" t="s">
        <v>5889</v>
      </c>
      <c r="B12386">
        <v>10412</v>
      </c>
      <c r="C12386" t="s">
        <v>12585</v>
      </c>
      <c r="D12386" t="s">
        <v>5694</v>
      </c>
      <c r="E12386" s="285">
        <v>114.46</v>
      </c>
      <c r="F12386" s="284"/>
      <c r="G12386" s="284">
        <f t="shared" si="193"/>
        <v>114.46</v>
      </c>
    </row>
    <row r="12387" spans="1:7" x14ac:dyDescent="0.25">
      <c r="A12387" s="261" t="s">
        <v>5889</v>
      </c>
      <c r="B12387">
        <v>10406</v>
      </c>
      <c r="C12387" t="s">
        <v>12586</v>
      </c>
      <c r="D12387" t="s">
        <v>5694</v>
      </c>
      <c r="E12387" s="285">
        <v>720.2</v>
      </c>
      <c r="F12387" s="284"/>
      <c r="G12387" s="284">
        <f t="shared" si="193"/>
        <v>720.2</v>
      </c>
    </row>
    <row r="12388" spans="1:7" x14ac:dyDescent="0.25">
      <c r="A12388" s="261" t="s">
        <v>5889</v>
      </c>
      <c r="B12388">
        <v>10407</v>
      </c>
      <c r="C12388" t="s">
        <v>12587</v>
      </c>
      <c r="D12388" t="s">
        <v>5694</v>
      </c>
      <c r="E12388" s="285">
        <v>1117.04</v>
      </c>
      <c r="F12388" s="284"/>
      <c r="G12388" s="284">
        <f t="shared" si="193"/>
        <v>1117.04</v>
      </c>
    </row>
    <row r="12389" spans="1:7" x14ac:dyDescent="0.25">
      <c r="A12389" s="261" t="s">
        <v>5889</v>
      </c>
      <c r="B12389">
        <v>10416</v>
      </c>
      <c r="C12389" t="s">
        <v>12588</v>
      </c>
      <c r="D12389" t="s">
        <v>5694</v>
      </c>
      <c r="E12389" s="285">
        <v>138.55000000000001</v>
      </c>
      <c r="F12389" s="284"/>
      <c r="G12389" s="284">
        <f t="shared" si="193"/>
        <v>138.55000000000001</v>
      </c>
    </row>
    <row r="12390" spans="1:7" x14ac:dyDescent="0.25">
      <c r="A12390" s="261" t="s">
        <v>5889</v>
      </c>
      <c r="B12390">
        <v>10419</v>
      </c>
      <c r="C12390" t="s">
        <v>12589</v>
      </c>
      <c r="D12390" t="s">
        <v>5694</v>
      </c>
      <c r="E12390" s="285">
        <v>120.27</v>
      </c>
      <c r="F12390" s="284"/>
      <c r="G12390" s="284">
        <f t="shared" si="193"/>
        <v>120.27</v>
      </c>
    </row>
    <row r="12391" spans="1:7" x14ac:dyDescent="0.25">
      <c r="A12391" s="261" t="s">
        <v>5889</v>
      </c>
      <c r="B12391">
        <v>21092</v>
      </c>
      <c r="C12391" t="s">
        <v>12590</v>
      </c>
      <c r="D12391" t="s">
        <v>5694</v>
      </c>
      <c r="E12391" s="285">
        <v>68.760000000000005</v>
      </c>
      <c r="F12391" s="284"/>
      <c r="G12391" s="284">
        <f t="shared" si="193"/>
        <v>68.760000000000005</v>
      </c>
    </row>
    <row r="12392" spans="1:7" x14ac:dyDescent="0.25">
      <c r="A12392" s="261" t="s">
        <v>5889</v>
      </c>
      <c r="B12392">
        <v>10418</v>
      </c>
      <c r="C12392" t="s">
        <v>12591</v>
      </c>
      <c r="D12392" t="s">
        <v>5694</v>
      </c>
      <c r="E12392" s="285">
        <v>80.16</v>
      </c>
      <c r="F12392" s="284"/>
      <c r="G12392" s="284">
        <f t="shared" si="193"/>
        <v>80.16</v>
      </c>
    </row>
    <row r="12393" spans="1:7" x14ac:dyDescent="0.25">
      <c r="A12393" s="261" t="s">
        <v>5889</v>
      </c>
      <c r="B12393">
        <v>12657</v>
      </c>
      <c r="C12393" t="s">
        <v>12592</v>
      </c>
      <c r="D12393" t="s">
        <v>5694</v>
      </c>
      <c r="E12393" s="285">
        <v>323.5</v>
      </c>
      <c r="F12393" s="284"/>
      <c r="G12393" s="284">
        <f t="shared" si="193"/>
        <v>323.5</v>
      </c>
    </row>
    <row r="12394" spans="1:7" x14ac:dyDescent="0.25">
      <c r="A12394" s="261" t="s">
        <v>5889</v>
      </c>
      <c r="B12394">
        <v>10417</v>
      </c>
      <c r="C12394" t="s">
        <v>12593</v>
      </c>
      <c r="D12394" t="s">
        <v>5694</v>
      </c>
      <c r="E12394" s="285">
        <v>201.88</v>
      </c>
      <c r="F12394" s="284"/>
      <c r="G12394" s="284">
        <f t="shared" si="193"/>
        <v>201.88</v>
      </c>
    </row>
    <row r="12395" spans="1:7" x14ac:dyDescent="0.25">
      <c r="A12395" s="261" t="s">
        <v>5889</v>
      </c>
      <c r="B12395">
        <v>10413</v>
      </c>
      <c r="C12395" t="s">
        <v>12594</v>
      </c>
      <c r="D12395" t="s">
        <v>5694</v>
      </c>
      <c r="E12395" s="285">
        <v>73.37</v>
      </c>
      <c r="F12395" s="284"/>
      <c r="G12395" s="284">
        <f t="shared" si="193"/>
        <v>73.37</v>
      </c>
    </row>
    <row r="12396" spans="1:7" x14ac:dyDescent="0.25">
      <c r="A12396" s="261" t="s">
        <v>5889</v>
      </c>
      <c r="B12396">
        <v>10414</v>
      </c>
      <c r="C12396" t="s">
        <v>12595</v>
      </c>
      <c r="D12396" t="s">
        <v>5694</v>
      </c>
      <c r="E12396" s="285">
        <v>441.76</v>
      </c>
      <c r="F12396" s="284"/>
      <c r="G12396" s="284">
        <f t="shared" si="193"/>
        <v>441.76</v>
      </c>
    </row>
    <row r="12397" spans="1:7" x14ac:dyDescent="0.25">
      <c r="A12397" s="261" t="s">
        <v>5889</v>
      </c>
      <c r="B12397">
        <v>10415</v>
      </c>
      <c r="C12397" t="s">
        <v>12596</v>
      </c>
      <c r="D12397" t="s">
        <v>5694</v>
      </c>
      <c r="E12397" s="285">
        <v>766.7</v>
      </c>
      <c r="F12397" s="284"/>
      <c r="G12397" s="284">
        <f t="shared" si="193"/>
        <v>766.7</v>
      </c>
    </row>
    <row r="12398" spans="1:7" x14ac:dyDescent="0.25">
      <c r="A12398" s="261" t="s">
        <v>5889</v>
      </c>
      <c r="B12398">
        <v>38643</v>
      </c>
      <c r="C12398" t="s">
        <v>12597</v>
      </c>
      <c r="D12398" t="s">
        <v>5694</v>
      </c>
      <c r="E12398" s="285">
        <v>72.52</v>
      </c>
      <c r="F12398" s="284"/>
      <c r="G12398" s="284">
        <f t="shared" si="193"/>
        <v>72.52</v>
      </c>
    </row>
    <row r="12399" spans="1:7" x14ac:dyDescent="0.25">
      <c r="A12399" s="261" t="s">
        <v>5889</v>
      </c>
      <c r="B12399">
        <v>6157</v>
      </c>
      <c r="C12399" t="s">
        <v>12598</v>
      </c>
      <c r="D12399" t="s">
        <v>5694</v>
      </c>
      <c r="E12399" s="285">
        <v>99.07</v>
      </c>
      <c r="F12399" s="284"/>
      <c r="G12399" s="284">
        <f t="shared" si="193"/>
        <v>99.07</v>
      </c>
    </row>
    <row r="12400" spans="1:7" x14ac:dyDescent="0.25">
      <c r="A12400" s="261" t="s">
        <v>5889</v>
      </c>
      <c r="B12400">
        <v>6158</v>
      </c>
      <c r="C12400" t="s">
        <v>12599</v>
      </c>
      <c r="D12400" t="s">
        <v>5694</v>
      </c>
      <c r="E12400" s="285">
        <v>9.4</v>
      </c>
      <c r="F12400" s="284"/>
      <c r="G12400" s="284">
        <f t="shared" si="193"/>
        <v>9.4</v>
      </c>
    </row>
    <row r="12401" spans="1:7" x14ac:dyDescent="0.25">
      <c r="A12401" s="261" t="s">
        <v>5889</v>
      </c>
      <c r="B12401">
        <v>6153</v>
      </c>
      <c r="C12401" t="s">
        <v>12600</v>
      </c>
      <c r="D12401" t="s">
        <v>5694</v>
      </c>
      <c r="E12401" s="285">
        <v>6.47</v>
      </c>
      <c r="F12401" s="284"/>
      <c r="G12401" s="284">
        <f t="shared" si="193"/>
        <v>6.47</v>
      </c>
    </row>
    <row r="12402" spans="1:7" x14ac:dyDescent="0.25">
      <c r="A12402" s="261" t="s">
        <v>5889</v>
      </c>
      <c r="B12402">
        <v>6156</v>
      </c>
      <c r="C12402" t="s">
        <v>12601</v>
      </c>
      <c r="D12402" t="s">
        <v>5694</v>
      </c>
      <c r="E12402" s="285">
        <v>8.06</v>
      </c>
      <c r="F12402" s="284"/>
      <c r="G12402" s="284">
        <f t="shared" si="193"/>
        <v>8.06</v>
      </c>
    </row>
    <row r="12403" spans="1:7" x14ac:dyDescent="0.25">
      <c r="A12403" s="261" t="s">
        <v>5889</v>
      </c>
      <c r="B12403">
        <v>6154</v>
      </c>
      <c r="C12403" t="s">
        <v>12602</v>
      </c>
      <c r="D12403" t="s">
        <v>5694</v>
      </c>
      <c r="E12403" s="285">
        <v>11.49</v>
      </c>
      <c r="F12403" s="284"/>
      <c r="G12403" s="284">
        <f t="shared" si="193"/>
        <v>11.49</v>
      </c>
    </row>
    <row r="12404" spans="1:7" x14ac:dyDescent="0.25">
      <c r="A12404" s="261" t="s">
        <v>5889</v>
      </c>
      <c r="B12404">
        <v>6155</v>
      </c>
      <c r="C12404" t="s">
        <v>12603</v>
      </c>
      <c r="D12404" t="s">
        <v>5694</v>
      </c>
      <c r="E12404" s="285">
        <v>26.46</v>
      </c>
      <c r="F12404" s="284"/>
      <c r="G12404" s="284">
        <f t="shared" si="193"/>
        <v>26.46</v>
      </c>
    </row>
    <row r="12405" spans="1:7" x14ac:dyDescent="0.25">
      <c r="A12405" s="261" t="s">
        <v>5889</v>
      </c>
      <c r="B12405">
        <v>43595</v>
      </c>
      <c r="C12405" t="s">
        <v>12604</v>
      </c>
      <c r="D12405" t="s">
        <v>5694</v>
      </c>
      <c r="E12405" s="285">
        <v>20.190000000000001</v>
      </c>
      <c r="F12405" s="284"/>
      <c r="G12405" s="284">
        <f t="shared" si="193"/>
        <v>20.190000000000001</v>
      </c>
    </row>
    <row r="12406" spans="1:7" x14ac:dyDescent="0.25">
      <c r="A12406" s="261" t="s">
        <v>5889</v>
      </c>
      <c r="B12406">
        <v>43596</v>
      </c>
      <c r="C12406" t="s">
        <v>12605</v>
      </c>
      <c r="D12406" t="s">
        <v>5694</v>
      </c>
      <c r="E12406" s="285">
        <v>23.33</v>
      </c>
      <c r="F12406" s="284"/>
      <c r="G12406" s="284">
        <f t="shared" si="193"/>
        <v>23.33</v>
      </c>
    </row>
    <row r="12407" spans="1:7" x14ac:dyDescent="0.25">
      <c r="A12407" s="261" t="s">
        <v>5889</v>
      </c>
      <c r="B12407">
        <v>38108</v>
      </c>
      <c r="C12407" t="s">
        <v>12606</v>
      </c>
      <c r="D12407" t="s">
        <v>5694</v>
      </c>
      <c r="E12407" s="285">
        <v>55.46</v>
      </c>
      <c r="F12407" s="284"/>
      <c r="G12407" s="284">
        <f t="shared" si="193"/>
        <v>55.46</v>
      </c>
    </row>
    <row r="12408" spans="1:7" x14ac:dyDescent="0.25">
      <c r="A12408" s="261" t="s">
        <v>5889</v>
      </c>
      <c r="B12408">
        <v>38087</v>
      </c>
      <c r="C12408" t="s">
        <v>12607</v>
      </c>
      <c r="D12408" t="s">
        <v>5694</v>
      </c>
      <c r="E12408" s="285">
        <v>71.34</v>
      </c>
      <c r="F12408" s="284"/>
      <c r="G12408" s="284">
        <f t="shared" si="193"/>
        <v>71.34</v>
      </c>
    </row>
    <row r="12409" spans="1:7" x14ac:dyDescent="0.25">
      <c r="A12409" s="261" t="s">
        <v>5889</v>
      </c>
      <c r="B12409">
        <v>38109</v>
      </c>
      <c r="C12409" t="s">
        <v>12608</v>
      </c>
      <c r="D12409" t="s">
        <v>5694</v>
      </c>
      <c r="E12409" s="285">
        <v>88.64</v>
      </c>
      <c r="F12409" s="284"/>
      <c r="G12409" s="284">
        <f t="shared" si="193"/>
        <v>88.64</v>
      </c>
    </row>
    <row r="12410" spans="1:7" x14ac:dyDescent="0.25">
      <c r="A12410" s="261" t="s">
        <v>5889</v>
      </c>
      <c r="B12410">
        <v>38088</v>
      </c>
      <c r="C12410" t="s">
        <v>12609</v>
      </c>
      <c r="D12410" t="s">
        <v>5694</v>
      </c>
      <c r="E12410" s="285">
        <v>93.21</v>
      </c>
      <c r="F12410" s="284"/>
      <c r="G12410" s="284">
        <f t="shared" si="193"/>
        <v>93.21</v>
      </c>
    </row>
    <row r="12411" spans="1:7" x14ac:dyDescent="0.25">
      <c r="A12411" s="261" t="s">
        <v>5889</v>
      </c>
      <c r="B12411">
        <v>38110</v>
      </c>
      <c r="C12411" t="s">
        <v>12610</v>
      </c>
      <c r="D12411" t="s">
        <v>5694</v>
      </c>
      <c r="E12411" s="285">
        <v>34.1</v>
      </c>
      <c r="F12411" s="284"/>
      <c r="G12411" s="284">
        <f t="shared" si="193"/>
        <v>34.1</v>
      </c>
    </row>
    <row r="12412" spans="1:7" x14ac:dyDescent="0.25">
      <c r="A12412" s="261" t="s">
        <v>5889</v>
      </c>
      <c r="B12412">
        <v>38089</v>
      </c>
      <c r="C12412" t="s">
        <v>12611</v>
      </c>
      <c r="D12412" t="s">
        <v>5694</v>
      </c>
      <c r="E12412" s="285">
        <v>59.42</v>
      </c>
      <c r="F12412" s="284"/>
      <c r="G12412" s="284">
        <f t="shared" si="193"/>
        <v>59.42</v>
      </c>
    </row>
    <row r="12413" spans="1:7" x14ac:dyDescent="0.25">
      <c r="A12413" s="261" t="s">
        <v>5889</v>
      </c>
      <c r="B12413">
        <v>38111</v>
      </c>
      <c r="C12413" t="s">
        <v>12612</v>
      </c>
      <c r="D12413" t="s">
        <v>5694</v>
      </c>
      <c r="E12413" s="285">
        <v>38.130000000000003</v>
      </c>
      <c r="F12413" s="284"/>
      <c r="G12413" s="284">
        <f t="shared" si="193"/>
        <v>38.130000000000003</v>
      </c>
    </row>
    <row r="12414" spans="1:7" x14ac:dyDescent="0.25">
      <c r="A12414" s="261" t="s">
        <v>5889</v>
      </c>
      <c r="B12414">
        <v>38090</v>
      </c>
      <c r="C12414" t="s">
        <v>12613</v>
      </c>
      <c r="D12414" t="s">
        <v>5694</v>
      </c>
      <c r="E12414" s="285">
        <v>61.41</v>
      </c>
      <c r="F12414" s="284"/>
      <c r="G12414" s="284">
        <f t="shared" si="193"/>
        <v>61.41</v>
      </c>
    </row>
    <row r="12415" spans="1:7" x14ac:dyDescent="0.25">
      <c r="A12415" s="261" t="s">
        <v>5889</v>
      </c>
      <c r="B12415">
        <v>13726</v>
      </c>
      <c r="C12415" t="s">
        <v>12614</v>
      </c>
      <c r="D12415" t="s">
        <v>5694</v>
      </c>
      <c r="E12415" s="285">
        <v>86530.61</v>
      </c>
      <c r="F12415" s="284"/>
      <c r="G12415" s="284">
        <f t="shared" si="193"/>
        <v>86530.61</v>
      </c>
    </row>
    <row r="12416" spans="1:7" x14ac:dyDescent="0.25">
      <c r="A12416" s="261" t="s">
        <v>5889</v>
      </c>
      <c r="B12416">
        <v>38400</v>
      </c>
      <c r="C12416" t="s">
        <v>12615</v>
      </c>
      <c r="D12416" t="s">
        <v>5694</v>
      </c>
      <c r="E12416" s="285">
        <v>19.02</v>
      </c>
      <c r="F12416" s="284"/>
      <c r="G12416" s="284">
        <f t="shared" si="193"/>
        <v>19.02</v>
      </c>
    </row>
    <row r="12417" spans="1:7" x14ac:dyDescent="0.25">
      <c r="A12417" s="261" t="s">
        <v>5889</v>
      </c>
      <c r="B12417">
        <v>12627</v>
      </c>
      <c r="C12417" t="s">
        <v>12616</v>
      </c>
      <c r="D12417" t="s">
        <v>5694</v>
      </c>
      <c r="E12417" s="285">
        <v>1.35</v>
      </c>
      <c r="F12417" s="284"/>
      <c r="G12417" s="284">
        <f t="shared" si="193"/>
        <v>1.35</v>
      </c>
    </row>
    <row r="12418" spans="1:7" x14ac:dyDescent="0.25">
      <c r="A12418" s="261" t="s">
        <v>5889</v>
      </c>
      <c r="B12418">
        <v>39996</v>
      </c>
      <c r="C12418" t="s">
        <v>12617</v>
      </c>
      <c r="D12418" t="s">
        <v>5695</v>
      </c>
      <c r="E12418" s="285">
        <v>3.93</v>
      </c>
      <c r="F12418" s="284"/>
      <c r="G12418" s="284">
        <f t="shared" si="193"/>
        <v>3.93</v>
      </c>
    </row>
    <row r="12419" spans="1:7" x14ac:dyDescent="0.25">
      <c r="A12419" s="261" t="s">
        <v>5889</v>
      </c>
      <c r="B12419">
        <v>10478</v>
      </c>
      <c r="C12419" t="s">
        <v>12618</v>
      </c>
      <c r="D12419" t="s">
        <v>5697</v>
      </c>
      <c r="E12419" s="285">
        <v>41.59</v>
      </c>
      <c r="F12419" s="284"/>
      <c r="G12419" s="284">
        <f t="shared" ref="G12419:G12474" si="194">E12419-F12419</f>
        <v>41.59</v>
      </c>
    </row>
    <row r="12420" spans="1:7" x14ac:dyDescent="0.25">
      <c r="A12420" s="261" t="s">
        <v>5889</v>
      </c>
      <c r="B12420">
        <v>10481</v>
      </c>
      <c r="C12420" t="s">
        <v>12619</v>
      </c>
      <c r="D12420" t="s">
        <v>5697</v>
      </c>
      <c r="E12420" s="285">
        <v>36.979999999999997</v>
      </c>
      <c r="F12420" s="284"/>
      <c r="G12420" s="284">
        <f t="shared" si="194"/>
        <v>36.979999999999997</v>
      </c>
    </row>
    <row r="12421" spans="1:7" x14ac:dyDescent="0.25">
      <c r="A12421" s="261" t="s">
        <v>5889</v>
      </c>
      <c r="B12421">
        <v>10475</v>
      </c>
      <c r="C12421" t="s">
        <v>12620</v>
      </c>
      <c r="D12421" t="s">
        <v>5697</v>
      </c>
      <c r="E12421" s="285">
        <v>35.79</v>
      </c>
      <c r="F12421" s="284"/>
      <c r="G12421" s="284">
        <f t="shared" si="194"/>
        <v>35.79</v>
      </c>
    </row>
    <row r="12422" spans="1:7" x14ac:dyDescent="0.25">
      <c r="A12422" s="261" t="s">
        <v>5889</v>
      </c>
      <c r="B12422">
        <v>4030</v>
      </c>
      <c r="C12422" t="s">
        <v>12621</v>
      </c>
      <c r="D12422" t="s">
        <v>5701</v>
      </c>
      <c r="E12422" s="285">
        <v>9.23</v>
      </c>
      <c r="F12422" s="284"/>
      <c r="G12422" s="284">
        <f t="shared" si="194"/>
        <v>9.23</v>
      </c>
    </row>
    <row r="12423" spans="1:7" x14ac:dyDescent="0.25">
      <c r="A12423" s="261" t="s">
        <v>5889</v>
      </c>
      <c r="B12423">
        <v>4031</v>
      </c>
      <c r="C12423" t="s">
        <v>12622</v>
      </c>
      <c r="D12423" t="s">
        <v>5701</v>
      </c>
      <c r="E12423" s="285">
        <v>43.37</v>
      </c>
      <c r="F12423" s="284"/>
      <c r="G12423" s="284">
        <f t="shared" si="194"/>
        <v>43.37</v>
      </c>
    </row>
    <row r="12424" spans="1:7" x14ac:dyDescent="0.25">
      <c r="A12424" s="261" t="s">
        <v>5889</v>
      </c>
      <c r="B12424">
        <v>39399</v>
      </c>
      <c r="C12424" t="s">
        <v>12623</v>
      </c>
      <c r="D12424" t="s">
        <v>5694</v>
      </c>
      <c r="E12424" s="285">
        <v>1360.93</v>
      </c>
      <c r="F12424" s="284"/>
      <c r="G12424" s="284">
        <f t="shared" si="194"/>
        <v>1360.93</v>
      </c>
    </row>
    <row r="12425" spans="1:7" x14ac:dyDescent="0.25">
      <c r="A12425" s="261" t="s">
        <v>5889</v>
      </c>
      <c r="B12425">
        <v>39400</v>
      </c>
      <c r="C12425" t="s">
        <v>12624</v>
      </c>
      <c r="D12425" t="s">
        <v>5694</v>
      </c>
      <c r="E12425" s="285">
        <v>1479.28</v>
      </c>
      <c r="F12425" s="284"/>
      <c r="G12425" s="284">
        <f t="shared" si="194"/>
        <v>1479.28</v>
      </c>
    </row>
    <row r="12426" spans="1:7" x14ac:dyDescent="0.25">
      <c r="A12426" s="261" t="s">
        <v>5889</v>
      </c>
      <c r="B12426">
        <v>39401</v>
      </c>
      <c r="C12426" t="s">
        <v>12625</v>
      </c>
      <c r="D12426" t="s">
        <v>5694</v>
      </c>
      <c r="E12426" s="285">
        <v>1659.39</v>
      </c>
      <c r="F12426" s="284"/>
      <c r="G12426" s="284">
        <f t="shared" si="194"/>
        <v>1659.39</v>
      </c>
    </row>
    <row r="12427" spans="1:7" x14ac:dyDescent="0.25">
      <c r="A12427" s="261" t="s">
        <v>5889</v>
      </c>
      <c r="B12427">
        <v>11652</v>
      </c>
      <c r="C12427" t="s">
        <v>12626</v>
      </c>
      <c r="D12427" t="s">
        <v>5694</v>
      </c>
      <c r="E12427" s="285">
        <v>3570</v>
      </c>
      <c r="F12427" s="284"/>
      <c r="G12427" s="284">
        <f t="shared" si="194"/>
        <v>3570</v>
      </c>
    </row>
    <row r="12428" spans="1:7" x14ac:dyDescent="0.25">
      <c r="A12428" s="261" t="s">
        <v>5889</v>
      </c>
      <c r="B12428">
        <v>13896</v>
      </c>
      <c r="C12428" t="s">
        <v>12627</v>
      </c>
      <c r="D12428" t="s">
        <v>5694</v>
      </c>
      <c r="E12428" s="285">
        <v>3202.6</v>
      </c>
      <c r="F12428" s="284"/>
      <c r="G12428" s="284">
        <f t="shared" si="194"/>
        <v>3202.6</v>
      </c>
    </row>
    <row r="12429" spans="1:7" x14ac:dyDescent="0.25">
      <c r="A12429" s="261" t="s">
        <v>5889</v>
      </c>
      <c r="B12429">
        <v>13475</v>
      </c>
      <c r="C12429" t="s">
        <v>12628</v>
      </c>
      <c r="D12429" t="s">
        <v>5694</v>
      </c>
      <c r="E12429" s="285">
        <v>3901.15</v>
      </c>
      <c r="F12429" s="284"/>
      <c r="G12429" s="284">
        <f t="shared" si="194"/>
        <v>3901.15</v>
      </c>
    </row>
    <row r="12430" spans="1:7" x14ac:dyDescent="0.25">
      <c r="A12430" s="261" t="s">
        <v>5889</v>
      </c>
      <c r="B12430">
        <v>44491</v>
      </c>
      <c r="C12430" t="s">
        <v>12629</v>
      </c>
      <c r="D12430" t="s">
        <v>5694</v>
      </c>
      <c r="E12430" s="285">
        <v>3731255.48</v>
      </c>
      <c r="F12430" s="284"/>
      <c r="G12430" s="284">
        <f t="shared" si="194"/>
        <v>3731255.48</v>
      </c>
    </row>
    <row r="12431" spans="1:7" x14ac:dyDescent="0.25">
      <c r="A12431" s="261" t="s">
        <v>5889</v>
      </c>
      <c r="B12431">
        <v>44470</v>
      </c>
      <c r="C12431" t="s">
        <v>12630</v>
      </c>
      <c r="D12431" t="s">
        <v>5694</v>
      </c>
      <c r="E12431" s="285">
        <v>1570815.25</v>
      </c>
      <c r="F12431" s="284"/>
      <c r="G12431" s="284">
        <f t="shared" si="194"/>
        <v>1570815.25</v>
      </c>
    </row>
    <row r="12432" spans="1:7" x14ac:dyDescent="0.25">
      <c r="A12432" s="261" t="s">
        <v>5889</v>
      </c>
      <c r="B12432">
        <v>13476</v>
      </c>
      <c r="C12432" t="s">
        <v>12631</v>
      </c>
      <c r="D12432" t="s">
        <v>5694</v>
      </c>
      <c r="E12432" s="285">
        <v>1582198.08</v>
      </c>
      <c r="F12432" s="284"/>
      <c r="G12432" s="284">
        <f t="shared" si="194"/>
        <v>1582198.08</v>
      </c>
    </row>
    <row r="12433" spans="1:7" x14ac:dyDescent="0.25">
      <c r="A12433" s="261" t="s">
        <v>5889</v>
      </c>
      <c r="B12433">
        <v>10488</v>
      </c>
      <c r="C12433" t="s">
        <v>12632</v>
      </c>
      <c r="D12433" t="s">
        <v>5694</v>
      </c>
      <c r="E12433" s="285">
        <v>1916850</v>
      </c>
      <c r="F12433" s="284"/>
      <c r="G12433" s="284">
        <f t="shared" si="194"/>
        <v>1916850</v>
      </c>
    </row>
    <row r="12434" spans="1:7" x14ac:dyDescent="0.25">
      <c r="A12434" s="261" t="s">
        <v>5889</v>
      </c>
      <c r="B12434">
        <v>13606</v>
      </c>
      <c r="C12434" t="s">
        <v>12633</v>
      </c>
      <c r="D12434" t="s">
        <v>5694</v>
      </c>
      <c r="E12434" s="285">
        <v>1698301.68</v>
      </c>
      <c r="F12434" s="284"/>
      <c r="G12434" s="284">
        <f t="shared" si="194"/>
        <v>1698301.68</v>
      </c>
    </row>
    <row r="12435" spans="1:7" x14ac:dyDescent="0.25">
      <c r="A12435" s="261" t="s">
        <v>5889</v>
      </c>
      <c r="B12435">
        <v>10489</v>
      </c>
      <c r="C12435" t="s">
        <v>12634</v>
      </c>
      <c r="D12435" t="s">
        <v>5699</v>
      </c>
      <c r="E12435" s="285">
        <v>15.64</v>
      </c>
      <c r="F12435" s="284"/>
      <c r="G12435" s="284">
        <f t="shared" si="194"/>
        <v>15.64</v>
      </c>
    </row>
    <row r="12436" spans="1:7" x14ac:dyDescent="0.25">
      <c r="A12436" s="261" t="s">
        <v>5889</v>
      </c>
      <c r="B12436">
        <v>41073</v>
      </c>
      <c r="C12436" t="s">
        <v>12635</v>
      </c>
      <c r="D12436" t="s">
        <v>5700</v>
      </c>
      <c r="E12436" s="285">
        <v>2745.66</v>
      </c>
      <c r="F12436" s="284"/>
      <c r="G12436" s="284">
        <f t="shared" si="194"/>
        <v>2745.66</v>
      </c>
    </row>
    <row r="12437" spans="1:7" x14ac:dyDescent="0.25">
      <c r="A12437" s="261" t="s">
        <v>5889</v>
      </c>
      <c r="B12437">
        <v>34391</v>
      </c>
      <c r="C12437" t="s">
        <v>12636</v>
      </c>
      <c r="D12437" t="s">
        <v>5701</v>
      </c>
      <c r="E12437" s="285">
        <v>462.95</v>
      </c>
      <c r="F12437" s="284"/>
      <c r="G12437" s="284">
        <f t="shared" si="194"/>
        <v>462.95</v>
      </c>
    </row>
    <row r="12438" spans="1:7" x14ac:dyDescent="0.25">
      <c r="A12438" s="261" t="s">
        <v>5889</v>
      </c>
      <c r="B12438">
        <v>10496</v>
      </c>
      <c r="C12438" t="s">
        <v>12637</v>
      </c>
      <c r="D12438" t="s">
        <v>5701</v>
      </c>
      <c r="E12438" s="285">
        <v>402.91</v>
      </c>
      <c r="F12438" s="284"/>
      <c r="G12438" s="284">
        <f t="shared" si="194"/>
        <v>402.91</v>
      </c>
    </row>
    <row r="12439" spans="1:7" x14ac:dyDescent="0.25">
      <c r="A12439" s="261" t="s">
        <v>5889</v>
      </c>
      <c r="B12439">
        <v>10497</v>
      </c>
      <c r="C12439" t="s">
        <v>12638</v>
      </c>
      <c r="D12439" t="s">
        <v>5701</v>
      </c>
      <c r="E12439" s="285">
        <v>1047.58</v>
      </c>
      <c r="F12439" s="284"/>
      <c r="G12439" s="284">
        <f t="shared" si="194"/>
        <v>1047.58</v>
      </c>
    </row>
    <row r="12440" spans="1:7" x14ac:dyDescent="0.25">
      <c r="A12440" s="261" t="s">
        <v>5889</v>
      </c>
      <c r="B12440">
        <v>10504</v>
      </c>
      <c r="C12440" t="s">
        <v>12639</v>
      </c>
      <c r="D12440" t="s">
        <v>5701</v>
      </c>
      <c r="E12440" s="285">
        <v>1224.8599999999999</v>
      </c>
      <c r="F12440" s="284"/>
      <c r="G12440" s="284">
        <f t="shared" si="194"/>
        <v>1224.8599999999999</v>
      </c>
    </row>
    <row r="12441" spans="1:7" x14ac:dyDescent="0.25">
      <c r="A12441" s="261" t="s">
        <v>5889</v>
      </c>
      <c r="B12441">
        <v>34390</v>
      </c>
      <c r="C12441" t="s">
        <v>12640</v>
      </c>
      <c r="D12441" t="s">
        <v>5701</v>
      </c>
      <c r="E12441" s="285">
        <v>361.01</v>
      </c>
      <c r="F12441" s="284"/>
      <c r="G12441" s="284">
        <f t="shared" si="194"/>
        <v>361.01</v>
      </c>
    </row>
    <row r="12442" spans="1:7" x14ac:dyDescent="0.25">
      <c r="A12442" s="261" t="s">
        <v>5889</v>
      </c>
      <c r="B12442">
        <v>34389</v>
      </c>
      <c r="C12442" t="s">
        <v>12641</v>
      </c>
      <c r="D12442" t="s">
        <v>5701</v>
      </c>
      <c r="E12442" s="285">
        <v>112.81</v>
      </c>
      <c r="F12442" s="284"/>
      <c r="G12442" s="284">
        <f t="shared" si="194"/>
        <v>112.81</v>
      </c>
    </row>
    <row r="12443" spans="1:7" x14ac:dyDescent="0.25">
      <c r="A12443" s="261" t="s">
        <v>5889</v>
      </c>
      <c r="B12443">
        <v>34388</v>
      </c>
      <c r="C12443" t="s">
        <v>12642</v>
      </c>
      <c r="D12443" t="s">
        <v>5701</v>
      </c>
      <c r="E12443" s="285">
        <v>160.34</v>
      </c>
      <c r="F12443" s="284"/>
      <c r="G12443" s="284">
        <f t="shared" si="194"/>
        <v>160.34</v>
      </c>
    </row>
    <row r="12444" spans="1:7" x14ac:dyDescent="0.25">
      <c r="A12444" s="261" t="s">
        <v>5889</v>
      </c>
      <c r="B12444">
        <v>34387</v>
      </c>
      <c r="C12444" t="s">
        <v>12643</v>
      </c>
      <c r="D12444" t="s">
        <v>5701</v>
      </c>
      <c r="E12444" s="285">
        <v>260.27999999999997</v>
      </c>
      <c r="F12444" s="284"/>
      <c r="G12444" s="284">
        <f t="shared" si="194"/>
        <v>260.27999999999997</v>
      </c>
    </row>
    <row r="12445" spans="1:7" x14ac:dyDescent="0.25">
      <c r="A12445" s="261" t="s">
        <v>5889</v>
      </c>
      <c r="B12445">
        <v>11188</v>
      </c>
      <c r="C12445" t="s">
        <v>12644</v>
      </c>
      <c r="D12445" t="s">
        <v>5701</v>
      </c>
      <c r="E12445" s="285">
        <v>128.93</v>
      </c>
      <c r="F12445" s="284"/>
      <c r="G12445" s="284">
        <f t="shared" si="194"/>
        <v>128.93</v>
      </c>
    </row>
    <row r="12446" spans="1:7" x14ac:dyDescent="0.25">
      <c r="A12446" s="261" t="s">
        <v>5889</v>
      </c>
      <c r="B12446">
        <v>11189</v>
      </c>
      <c r="C12446" t="s">
        <v>12645</v>
      </c>
      <c r="D12446" t="s">
        <v>5701</v>
      </c>
      <c r="E12446" s="285">
        <v>193.4</v>
      </c>
      <c r="F12446" s="284"/>
      <c r="G12446" s="284">
        <f t="shared" si="194"/>
        <v>193.4</v>
      </c>
    </row>
    <row r="12447" spans="1:7" x14ac:dyDescent="0.25">
      <c r="A12447" s="261" t="s">
        <v>5889</v>
      </c>
      <c r="B12447">
        <v>21107</v>
      </c>
      <c r="C12447" t="s">
        <v>12646</v>
      </c>
      <c r="D12447" t="s">
        <v>5701</v>
      </c>
      <c r="E12447" s="285">
        <v>139.18</v>
      </c>
      <c r="F12447" s="284"/>
      <c r="G12447" s="284">
        <f t="shared" si="194"/>
        <v>139.18</v>
      </c>
    </row>
    <row r="12448" spans="1:7" x14ac:dyDescent="0.25">
      <c r="A12448" s="261" t="s">
        <v>5889</v>
      </c>
      <c r="B12448">
        <v>34386</v>
      </c>
      <c r="C12448" t="s">
        <v>12647</v>
      </c>
      <c r="D12448" t="s">
        <v>5701</v>
      </c>
      <c r="E12448" s="285">
        <v>241.75</v>
      </c>
      <c r="F12448" s="284"/>
      <c r="G12448" s="284">
        <f t="shared" si="194"/>
        <v>241.75</v>
      </c>
    </row>
    <row r="12449" spans="1:7" x14ac:dyDescent="0.25">
      <c r="A12449" s="261" t="s">
        <v>5889</v>
      </c>
      <c r="B12449">
        <v>10490</v>
      </c>
      <c r="C12449" t="s">
        <v>12648</v>
      </c>
      <c r="D12449" t="s">
        <v>5701</v>
      </c>
      <c r="E12449" s="285">
        <v>84.61</v>
      </c>
      <c r="F12449" s="284"/>
      <c r="G12449" s="284">
        <f t="shared" si="194"/>
        <v>84.61</v>
      </c>
    </row>
    <row r="12450" spans="1:7" x14ac:dyDescent="0.25">
      <c r="A12450" s="261" t="s">
        <v>5889</v>
      </c>
      <c r="B12450">
        <v>10492</v>
      </c>
      <c r="C12450" t="s">
        <v>12649</v>
      </c>
      <c r="D12450" t="s">
        <v>5701</v>
      </c>
      <c r="E12450" s="285">
        <v>96.7</v>
      </c>
      <c r="F12450" s="284"/>
      <c r="G12450" s="284">
        <f t="shared" si="194"/>
        <v>96.7</v>
      </c>
    </row>
    <row r="12451" spans="1:7" x14ac:dyDescent="0.25">
      <c r="A12451" s="261" t="s">
        <v>5889</v>
      </c>
      <c r="B12451">
        <v>10493</v>
      </c>
      <c r="C12451" t="s">
        <v>12650</v>
      </c>
      <c r="D12451" t="s">
        <v>5701</v>
      </c>
      <c r="E12451" s="285">
        <v>112.81</v>
      </c>
      <c r="F12451" s="284"/>
      <c r="G12451" s="284">
        <f t="shared" si="194"/>
        <v>112.81</v>
      </c>
    </row>
    <row r="12452" spans="1:7" x14ac:dyDescent="0.25">
      <c r="A12452" s="261" t="s">
        <v>5889</v>
      </c>
      <c r="B12452">
        <v>10491</v>
      </c>
      <c r="C12452" t="s">
        <v>12651</v>
      </c>
      <c r="D12452" t="s">
        <v>5701</v>
      </c>
      <c r="E12452" s="285">
        <v>136.99</v>
      </c>
      <c r="F12452" s="284"/>
      <c r="G12452" s="284">
        <f t="shared" si="194"/>
        <v>136.99</v>
      </c>
    </row>
    <row r="12453" spans="1:7" x14ac:dyDescent="0.25">
      <c r="A12453" s="261" t="s">
        <v>5889</v>
      </c>
      <c r="B12453">
        <v>34385</v>
      </c>
      <c r="C12453" t="s">
        <v>12652</v>
      </c>
      <c r="D12453" t="s">
        <v>5701</v>
      </c>
      <c r="E12453" s="285">
        <v>199.84</v>
      </c>
      <c r="F12453" s="284"/>
      <c r="G12453" s="284">
        <f t="shared" si="194"/>
        <v>199.84</v>
      </c>
    </row>
    <row r="12454" spans="1:7" x14ac:dyDescent="0.25">
      <c r="A12454" s="261" t="s">
        <v>5889</v>
      </c>
      <c r="B12454">
        <v>10499</v>
      </c>
      <c r="C12454" t="s">
        <v>12653</v>
      </c>
      <c r="D12454" t="s">
        <v>5701</v>
      </c>
      <c r="E12454" s="285">
        <v>80.58</v>
      </c>
      <c r="F12454" s="284"/>
      <c r="G12454" s="284">
        <f t="shared" si="194"/>
        <v>80.58</v>
      </c>
    </row>
    <row r="12455" spans="1:7" x14ac:dyDescent="0.25">
      <c r="A12455" s="261" t="s">
        <v>5889</v>
      </c>
      <c r="B12455">
        <v>34384</v>
      </c>
      <c r="C12455" t="s">
        <v>12654</v>
      </c>
      <c r="D12455" t="s">
        <v>5701</v>
      </c>
      <c r="E12455" s="285">
        <v>241.75</v>
      </c>
      <c r="F12455" s="284"/>
      <c r="G12455" s="284">
        <f t="shared" si="194"/>
        <v>241.75</v>
      </c>
    </row>
    <row r="12456" spans="1:7" x14ac:dyDescent="0.25">
      <c r="A12456" s="261" t="s">
        <v>5889</v>
      </c>
      <c r="B12456">
        <v>11185</v>
      </c>
      <c r="C12456" t="s">
        <v>12655</v>
      </c>
      <c r="D12456" t="s">
        <v>5701</v>
      </c>
      <c r="E12456" s="285">
        <v>249.8</v>
      </c>
      <c r="F12456" s="284"/>
      <c r="G12456" s="284">
        <f t="shared" si="194"/>
        <v>249.8</v>
      </c>
    </row>
    <row r="12457" spans="1:7" x14ac:dyDescent="0.25">
      <c r="A12457" s="261" t="s">
        <v>5889</v>
      </c>
      <c r="B12457">
        <v>10507</v>
      </c>
      <c r="C12457" t="s">
        <v>12656</v>
      </c>
      <c r="D12457" t="s">
        <v>5701</v>
      </c>
      <c r="E12457" s="285">
        <v>276.89999999999998</v>
      </c>
      <c r="F12457" s="284"/>
      <c r="G12457" s="284">
        <f t="shared" si="194"/>
        <v>276.89999999999998</v>
      </c>
    </row>
    <row r="12458" spans="1:7" x14ac:dyDescent="0.25">
      <c r="A12458" s="261" t="s">
        <v>5889</v>
      </c>
      <c r="B12458">
        <v>10505</v>
      </c>
      <c r="C12458" t="s">
        <v>12657</v>
      </c>
      <c r="D12458" t="s">
        <v>5701</v>
      </c>
      <c r="E12458" s="285">
        <v>163.38999999999999</v>
      </c>
      <c r="F12458" s="284"/>
      <c r="G12458" s="284">
        <f t="shared" si="194"/>
        <v>163.38999999999999</v>
      </c>
    </row>
    <row r="12459" spans="1:7" x14ac:dyDescent="0.25">
      <c r="A12459" s="261" t="s">
        <v>5889</v>
      </c>
      <c r="B12459">
        <v>10506</v>
      </c>
      <c r="C12459" t="s">
        <v>12658</v>
      </c>
      <c r="D12459" t="s">
        <v>5701</v>
      </c>
      <c r="E12459" s="285">
        <v>213.29</v>
      </c>
      <c r="F12459" s="284"/>
      <c r="G12459" s="284">
        <f t="shared" si="194"/>
        <v>213.29</v>
      </c>
    </row>
    <row r="12460" spans="1:7" x14ac:dyDescent="0.25">
      <c r="A12460" s="261" t="s">
        <v>5889</v>
      </c>
      <c r="B12460">
        <v>5031</v>
      </c>
      <c r="C12460" t="s">
        <v>12659</v>
      </c>
      <c r="D12460" t="s">
        <v>5701</v>
      </c>
      <c r="E12460" s="285">
        <v>299.5</v>
      </c>
      <c r="F12460" s="284"/>
      <c r="G12460" s="284">
        <f t="shared" si="194"/>
        <v>299.5</v>
      </c>
    </row>
    <row r="12461" spans="1:7" x14ac:dyDescent="0.25">
      <c r="A12461" s="261" t="s">
        <v>5889</v>
      </c>
      <c r="B12461">
        <v>10502</v>
      </c>
      <c r="C12461" t="s">
        <v>12660</v>
      </c>
      <c r="D12461" t="s">
        <v>5701</v>
      </c>
      <c r="E12461" s="285">
        <v>348.98</v>
      </c>
      <c r="F12461" s="284"/>
      <c r="G12461" s="284">
        <f t="shared" si="194"/>
        <v>348.98</v>
      </c>
    </row>
    <row r="12462" spans="1:7" x14ac:dyDescent="0.25">
      <c r="A12462" s="261" t="s">
        <v>5889</v>
      </c>
      <c r="B12462">
        <v>10501</v>
      </c>
      <c r="C12462" t="s">
        <v>12661</v>
      </c>
      <c r="D12462" t="s">
        <v>5701</v>
      </c>
      <c r="E12462" s="285">
        <v>197.16</v>
      </c>
      <c r="F12462" s="284"/>
      <c r="G12462" s="284">
        <f t="shared" si="194"/>
        <v>197.16</v>
      </c>
    </row>
    <row r="12463" spans="1:7" x14ac:dyDescent="0.25">
      <c r="A12463" s="261" t="s">
        <v>5889</v>
      </c>
      <c r="B12463">
        <v>10503</v>
      </c>
      <c r="C12463" t="s">
        <v>12662</v>
      </c>
      <c r="D12463" t="s">
        <v>5701</v>
      </c>
      <c r="E12463" s="285">
        <v>266.37</v>
      </c>
      <c r="F12463" s="284"/>
      <c r="G12463" s="284">
        <f t="shared" si="194"/>
        <v>266.37</v>
      </c>
    </row>
    <row r="12464" spans="1:7" x14ac:dyDescent="0.25">
      <c r="A12464" s="261" t="s">
        <v>5889</v>
      </c>
      <c r="B12464">
        <v>4500</v>
      </c>
      <c r="C12464" t="s">
        <v>12663</v>
      </c>
      <c r="D12464" t="s">
        <v>5695</v>
      </c>
      <c r="E12464" s="285">
        <v>13.02</v>
      </c>
      <c r="F12464" s="284"/>
      <c r="G12464" s="284">
        <f t="shared" si="194"/>
        <v>13.02</v>
      </c>
    </row>
    <row r="12465" spans="1:7" x14ac:dyDescent="0.25">
      <c r="A12465" s="261" t="s">
        <v>5889</v>
      </c>
      <c r="B12465">
        <v>4448</v>
      </c>
      <c r="C12465" t="s">
        <v>12664</v>
      </c>
      <c r="D12465" t="s">
        <v>5695</v>
      </c>
      <c r="E12465" s="285">
        <v>17.88</v>
      </c>
      <c r="F12465" s="284"/>
      <c r="G12465" s="284">
        <f t="shared" si="194"/>
        <v>17.88</v>
      </c>
    </row>
    <row r="12466" spans="1:7" x14ac:dyDescent="0.25">
      <c r="A12466" s="261" t="s">
        <v>5889</v>
      </c>
      <c r="B12466">
        <v>20213</v>
      </c>
      <c r="C12466" t="s">
        <v>12665</v>
      </c>
      <c r="D12466" t="s">
        <v>5695</v>
      </c>
      <c r="E12466" s="285">
        <v>15.36</v>
      </c>
      <c r="F12466" s="284"/>
      <c r="G12466" s="284">
        <f t="shared" si="194"/>
        <v>15.36</v>
      </c>
    </row>
    <row r="12467" spans="1:7" x14ac:dyDescent="0.25">
      <c r="A12467" s="261" t="s">
        <v>5889</v>
      </c>
      <c r="B12467">
        <v>20211</v>
      </c>
      <c r="C12467" t="s">
        <v>12666</v>
      </c>
      <c r="D12467" t="s">
        <v>5695</v>
      </c>
      <c r="E12467" s="285">
        <v>20.34</v>
      </c>
      <c r="F12467" s="284"/>
      <c r="G12467" s="284">
        <f t="shared" si="194"/>
        <v>20.34</v>
      </c>
    </row>
    <row r="12468" spans="1:7" x14ac:dyDescent="0.25">
      <c r="A12468" s="261" t="s">
        <v>5889</v>
      </c>
      <c r="B12468">
        <v>40270</v>
      </c>
      <c r="C12468" t="s">
        <v>12667</v>
      </c>
      <c r="D12468" t="s">
        <v>5695</v>
      </c>
      <c r="E12468" s="285">
        <v>126.05</v>
      </c>
      <c r="F12468" s="284"/>
      <c r="G12468" s="284">
        <f t="shared" si="194"/>
        <v>126.05</v>
      </c>
    </row>
    <row r="12469" spans="1:7" x14ac:dyDescent="0.25">
      <c r="A12469" s="261" t="s">
        <v>5889</v>
      </c>
      <c r="B12469">
        <v>4425</v>
      </c>
      <c r="C12469" t="s">
        <v>12668</v>
      </c>
      <c r="D12469" t="s">
        <v>5695</v>
      </c>
      <c r="E12469" s="285">
        <v>16.809999999999999</v>
      </c>
      <c r="F12469" s="284"/>
      <c r="G12469" s="284">
        <f t="shared" si="194"/>
        <v>16.809999999999999</v>
      </c>
    </row>
    <row r="12470" spans="1:7" x14ac:dyDescent="0.25">
      <c r="A12470" s="261" t="s">
        <v>5889</v>
      </c>
      <c r="B12470">
        <v>4472</v>
      </c>
      <c r="C12470" t="s">
        <v>12669</v>
      </c>
      <c r="D12470" t="s">
        <v>5695</v>
      </c>
      <c r="E12470" s="285">
        <v>21</v>
      </c>
      <c r="F12470" s="284"/>
      <c r="G12470" s="284">
        <f t="shared" si="194"/>
        <v>21</v>
      </c>
    </row>
    <row r="12471" spans="1:7" x14ac:dyDescent="0.25">
      <c r="A12471" s="261" t="s">
        <v>5889</v>
      </c>
      <c r="B12471">
        <v>35272</v>
      </c>
      <c r="C12471" t="s">
        <v>12670</v>
      </c>
      <c r="D12471" t="s">
        <v>5695</v>
      </c>
      <c r="E12471" s="285">
        <v>30.36</v>
      </c>
      <c r="F12471" s="284"/>
      <c r="G12471" s="284">
        <f t="shared" si="194"/>
        <v>30.36</v>
      </c>
    </row>
    <row r="12472" spans="1:7" x14ac:dyDescent="0.25">
      <c r="A12472" s="261" t="s">
        <v>5889</v>
      </c>
      <c r="B12472">
        <v>4481</v>
      </c>
      <c r="C12472" t="s">
        <v>12671</v>
      </c>
      <c r="D12472" t="s">
        <v>5695</v>
      </c>
      <c r="E12472" s="285">
        <v>32.5</v>
      </c>
      <c r="F12472" s="284"/>
      <c r="G12472" s="284">
        <f t="shared" si="194"/>
        <v>32.5</v>
      </c>
    </row>
    <row r="12473" spans="1:7" x14ac:dyDescent="0.25">
      <c r="A12473" s="261" t="s">
        <v>5889</v>
      </c>
      <c r="B12473">
        <v>34345</v>
      </c>
      <c r="C12473" t="s">
        <v>12672</v>
      </c>
      <c r="D12473" t="s">
        <v>5699</v>
      </c>
      <c r="E12473" s="285">
        <v>15.68</v>
      </c>
      <c r="F12473" s="284"/>
      <c r="G12473" s="284">
        <f t="shared" si="194"/>
        <v>15.68</v>
      </c>
    </row>
    <row r="12474" spans="1:7" x14ac:dyDescent="0.25">
      <c r="A12474" s="261" t="s">
        <v>5889</v>
      </c>
      <c r="B12474">
        <v>41096</v>
      </c>
      <c r="C12474" t="s">
        <v>12673</v>
      </c>
      <c r="D12474" t="s">
        <v>5700</v>
      </c>
      <c r="E12474" s="285">
        <v>2751.92</v>
      </c>
      <c r="F12474" s="284"/>
      <c r="G12474" s="284">
        <f t="shared" si="194"/>
        <v>2751.92</v>
      </c>
    </row>
    <row r="12475" spans="1:7" x14ac:dyDescent="0.25">
      <c r="B12475" t="s">
        <v>12991</v>
      </c>
      <c r="F12475" s="284"/>
      <c r="G12475" s="284"/>
    </row>
    <row r="12476" spans="1:7" x14ac:dyDescent="0.25">
      <c r="B12476"/>
      <c r="F12476" s="284"/>
      <c r="G12476" s="284"/>
    </row>
  </sheetData>
  <autoFilter ref="A1:G1"/>
  <mergeCells count="1">
    <mergeCell ref="H1:M1"/>
  </mergeCells>
  <pageMargins left="0.511811024" right="0.511811024" top="0.78740157499999996" bottom="0.78740157499999996" header="0.31496062000000002" footer="0.31496062000000002"/>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0"/>
  <sheetViews>
    <sheetView workbookViewId="0">
      <selection activeCell="B59" sqref="B59:B61"/>
    </sheetView>
  </sheetViews>
  <sheetFormatPr defaultRowHeight="15" x14ac:dyDescent="0.25"/>
  <cols>
    <col min="1" max="1" width="7.7109375" customWidth="1"/>
    <col min="2" max="2" width="40.7109375" customWidth="1"/>
    <col min="3" max="3" width="7.7109375" customWidth="1"/>
    <col min="4" max="9" width="6.7109375" customWidth="1"/>
  </cols>
  <sheetData>
    <row r="1" spans="1:13" ht="34.5" customHeight="1" x14ac:dyDescent="0.25">
      <c r="A1" s="431" t="s">
        <v>50</v>
      </c>
      <c r="B1" s="431"/>
      <c r="C1" s="431"/>
      <c r="D1" s="431"/>
      <c r="E1" s="431"/>
      <c r="F1" s="431"/>
      <c r="G1" s="431"/>
      <c r="H1" s="431"/>
      <c r="I1" s="431"/>
      <c r="J1" s="54"/>
    </row>
    <row r="2" spans="1:13" ht="15" customHeight="1" x14ac:dyDescent="0.25">
      <c r="A2" s="50" t="s">
        <v>30</v>
      </c>
      <c r="B2" s="458" t="str">
        <f>'1. Orçamentos'!C3</f>
        <v>A CASA É SUA -RESIDÊNCIAS PADRÃO</v>
      </c>
      <c r="C2" s="458"/>
      <c r="D2" s="458"/>
      <c r="E2" s="458"/>
      <c r="F2" s="458"/>
      <c r="G2" s="458"/>
      <c r="H2" s="458"/>
      <c r="I2" s="458"/>
      <c r="J2" s="80"/>
      <c r="K2" s="81"/>
    </row>
    <row r="3" spans="1:13" ht="15" customHeight="1" x14ac:dyDescent="0.25">
      <c r="A3" s="50" t="s">
        <v>31</v>
      </c>
      <c r="B3" s="458" t="str">
        <f>'1. Orçamentos'!C4</f>
        <v xml:space="preserve">LOTEAMENTO VIDA NOVA </v>
      </c>
      <c r="C3" s="458"/>
      <c r="D3" s="458"/>
      <c r="E3" s="458"/>
      <c r="F3" s="458"/>
      <c r="G3" s="458"/>
      <c r="H3" s="458"/>
      <c r="I3" s="458"/>
      <c r="J3" s="82"/>
      <c r="K3" s="83"/>
    </row>
    <row r="4" spans="1:13" ht="7.5" customHeight="1" x14ac:dyDescent="0.25">
      <c r="C4" s="55"/>
    </row>
    <row r="5" spans="1:13" ht="15" customHeight="1" x14ac:dyDescent="0.25">
      <c r="A5" s="456" t="s">
        <v>58</v>
      </c>
      <c r="B5" s="456"/>
      <c r="C5" s="456"/>
      <c r="D5" s="456"/>
      <c r="E5" s="456"/>
      <c r="F5" s="456"/>
      <c r="G5" s="456"/>
      <c r="H5" s="456"/>
      <c r="I5" s="456"/>
      <c r="J5" s="456"/>
      <c r="K5" s="456"/>
      <c r="L5" s="31"/>
      <c r="M5" s="31"/>
    </row>
    <row r="6" spans="1:13" ht="15" customHeight="1" x14ac:dyDescent="0.25">
      <c r="A6" s="56" t="s">
        <v>10</v>
      </c>
      <c r="B6" s="451" t="s">
        <v>60</v>
      </c>
      <c r="C6" s="57">
        <f>K7+K8+K9</f>
        <v>78.885299999999987</v>
      </c>
      <c r="D6" s="88" t="s">
        <v>51</v>
      </c>
      <c r="E6" s="88" t="s">
        <v>52</v>
      </c>
      <c r="F6" s="88" t="s">
        <v>53</v>
      </c>
      <c r="G6" s="88" t="s">
        <v>130</v>
      </c>
      <c r="H6" s="88" t="s">
        <v>131</v>
      </c>
      <c r="I6" s="88" t="s">
        <v>54</v>
      </c>
      <c r="J6" s="89" t="s">
        <v>55</v>
      </c>
      <c r="K6" s="88" t="s">
        <v>56</v>
      </c>
      <c r="L6" s="31"/>
      <c r="M6" s="31"/>
    </row>
    <row r="7" spans="1:13" ht="15" customHeight="1" x14ac:dyDescent="0.25">
      <c r="A7" s="56"/>
      <c r="B7" s="451"/>
      <c r="C7" s="57"/>
      <c r="D7" s="89">
        <v>5.31</v>
      </c>
      <c r="E7" s="89">
        <v>4.93</v>
      </c>
      <c r="F7" s="89"/>
      <c r="G7" s="92"/>
      <c r="H7" s="92">
        <f>D7*E7</f>
        <v>26.178299999999997</v>
      </c>
      <c r="I7" s="89"/>
      <c r="J7" s="89"/>
      <c r="K7" s="91">
        <f>D7*E7</f>
        <v>26.178299999999997</v>
      </c>
      <c r="L7" s="31"/>
      <c r="M7" s="31"/>
    </row>
    <row r="8" spans="1:13" ht="15" customHeight="1" x14ac:dyDescent="0.25">
      <c r="A8" s="56"/>
      <c r="B8" s="451"/>
      <c r="C8" s="57"/>
      <c r="D8" s="89">
        <v>5.4</v>
      </c>
      <c r="E8" s="89">
        <v>4.93</v>
      </c>
      <c r="F8" s="89"/>
      <c r="G8" s="92"/>
      <c r="H8" s="92">
        <f>D8*E8</f>
        <v>26.622</v>
      </c>
      <c r="I8" s="89"/>
      <c r="J8" s="89"/>
      <c r="K8" s="91">
        <f>D8*E8</f>
        <v>26.622</v>
      </c>
      <c r="L8" s="31"/>
      <c r="M8" s="31"/>
    </row>
    <row r="9" spans="1:13" ht="15" customHeight="1" x14ac:dyDescent="0.25">
      <c r="A9" s="56"/>
      <c r="B9" s="87"/>
      <c r="C9" s="57"/>
      <c r="D9" s="89">
        <v>9.25</v>
      </c>
      <c r="E9" s="89">
        <v>2.82</v>
      </c>
      <c r="F9" s="89"/>
      <c r="G9" s="92"/>
      <c r="H9" s="92">
        <f>D9*E9</f>
        <v>26.084999999999997</v>
      </c>
      <c r="I9" s="89"/>
      <c r="J9" s="89"/>
      <c r="K9" s="91">
        <f>D9*E9</f>
        <v>26.084999999999997</v>
      </c>
      <c r="L9" s="31"/>
      <c r="M9" s="31"/>
    </row>
    <row r="10" spans="1:13" ht="15" customHeight="1" x14ac:dyDescent="0.25">
      <c r="A10" s="56"/>
      <c r="B10" s="87"/>
      <c r="C10" s="57"/>
      <c r="D10" s="89"/>
      <c r="E10" s="89"/>
      <c r="F10" s="89"/>
      <c r="G10" s="89"/>
      <c r="H10" s="89"/>
      <c r="I10" s="91"/>
      <c r="J10" s="92"/>
      <c r="K10" s="92"/>
      <c r="L10" s="31"/>
      <c r="M10" s="31"/>
    </row>
    <row r="11" spans="1:13" ht="15" customHeight="1" x14ac:dyDescent="0.25">
      <c r="A11" s="56" t="s">
        <v>59</v>
      </c>
      <c r="B11" s="451" t="s">
        <v>63</v>
      </c>
      <c r="C11" s="57">
        <f>H12+H13+H14</f>
        <v>1.9331249999999998</v>
      </c>
      <c r="D11" s="88" t="s">
        <v>51</v>
      </c>
      <c r="E11" s="88" t="s">
        <v>52</v>
      </c>
      <c r="F11" s="88" t="s">
        <v>53</v>
      </c>
      <c r="G11" s="88" t="s">
        <v>130</v>
      </c>
      <c r="H11" s="88" t="s">
        <v>54</v>
      </c>
      <c r="I11" s="86"/>
      <c r="J11" s="89"/>
      <c r="K11" s="90"/>
      <c r="L11" s="31"/>
      <c r="M11" s="31"/>
    </row>
    <row r="12" spans="1:13" ht="15" customHeight="1" x14ac:dyDescent="0.25">
      <c r="A12" s="56"/>
      <c r="B12" s="451"/>
      <c r="C12" s="57"/>
      <c r="D12" s="89">
        <v>2.82</v>
      </c>
      <c r="E12" s="89"/>
      <c r="F12" s="89">
        <v>2.75</v>
      </c>
      <c r="G12" s="89">
        <v>0.15</v>
      </c>
      <c r="H12" s="91">
        <f>D12*F12*G12</f>
        <v>1.1632499999999999</v>
      </c>
      <c r="I12" s="86"/>
      <c r="J12" s="92"/>
      <c r="K12" s="66"/>
      <c r="L12" s="31"/>
      <c r="M12" s="31"/>
    </row>
    <row r="13" spans="1:13" ht="15" customHeight="1" x14ac:dyDescent="0.25">
      <c r="A13" s="56"/>
      <c r="B13" s="451"/>
      <c r="C13" s="57"/>
      <c r="D13" s="89">
        <v>1.2</v>
      </c>
      <c r="E13" s="89"/>
      <c r="F13" s="89">
        <v>2.1</v>
      </c>
      <c r="G13" s="89">
        <v>0.15</v>
      </c>
      <c r="H13" s="91">
        <f>D13*F13*G13</f>
        <v>0.378</v>
      </c>
      <c r="I13" s="86"/>
      <c r="J13" s="92"/>
      <c r="K13" s="66"/>
      <c r="L13" s="31"/>
      <c r="M13" s="31"/>
    </row>
    <row r="14" spans="1:13" ht="15" customHeight="1" x14ac:dyDescent="0.25">
      <c r="A14" s="56"/>
      <c r="B14" s="101"/>
      <c r="C14" s="57"/>
      <c r="D14" s="89">
        <v>0.95</v>
      </c>
      <c r="E14" s="89"/>
      <c r="F14" s="89">
        <v>2.75</v>
      </c>
      <c r="G14" s="89">
        <v>0.15</v>
      </c>
      <c r="H14" s="91">
        <f>D14*F14*G14</f>
        <v>0.39187499999999997</v>
      </c>
      <c r="I14" s="86"/>
      <c r="J14" s="92"/>
      <c r="K14" s="66"/>
      <c r="L14" s="31"/>
      <c r="M14" s="31"/>
    </row>
    <row r="15" spans="1:13" ht="15" customHeight="1" x14ac:dyDescent="0.25">
      <c r="A15" s="56"/>
      <c r="B15" s="87"/>
      <c r="C15" s="57"/>
      <c r="D15" s="89"/>
      <c r="E15" s="89"/>
      <c r="F15" s="89"/>
      <c r="G15" s="89"/>
      <c r="H15" s="89"/>
      <c r="I15" s="91"/>
      <c r="J15" s="92"/>
      <c r="K15" s="92"/>
      <c r="L15" s="31"/>
      <c r="M15" s="31"/>
    </row>
    <row r="16" spans="1:13" ht="15" customHeight="1" x14ac:dyDescent="0.25">
      <c r="A16" s="56" t="s">
        <v>61</v>
      </c>
      <c r="B16" s="451" t="s">
        <v>79</v>
      </c>
      <c r="C16" s="57">
        <f>F17</f>
        <v>5.64</v>
      </c>
      <c r="D16" s="88" t="s">
        <v>51</v>
      </c>
      <c r="E16" s="88" t="s">
        <v>52</v>
      </c>
      <c r="F16" s="88" t="s">
        <v>131</v>
      </c>
      <c r="G16" s="88"/>
      <c r="H16" s="86"/>
      <c r="I16" s="88"/>
      <c r="J16" s="89"/>
      <c r="K16" s="90"/>
      <c r="L16" s="31"/>
      <c r="M16" s="31"/>
    </row>
    <row r="17" spans="1:13" ht="15" customHeight="1" x14ac:dyDescent="0.25">
      <c r="A17" s="56"/>
      <c r="B17" s="451"/>
      <c r="C17" s="57"/>
      <c r="D17" s="89">
        <v>2</v>
      </c>
      <c r="E17" s="89">
        <v>2.82</v>
      </c>
      <c r="F17" s="89">
        <f>D17*E17</f>
        <v>5.64</v>
      </c>
      <c r="G17" s="58"/>
      <c r="H17" s="86"/>
      <c r="I17" s="91"/>
      <c r="J17" s="92"/>
      <c r="K17" s="58"/>
      <c r="L17" s="31"/>
      <c r="M17" s="31"/>
    </row>
    <row r="18" spans="1:13" ht="15" customHeight="1" x14ac:dyDescent="0.25">
      <c r="A18" s="56"/>
      <c r="B18" s="451"/>
      <c r="C18" s="57"/>
      <c r="D18" s="89"/>
      <c r="E18" s="89"/>
      <c r="F18" s="89"/>
      <c r="G18" s="58"/>
      <c r="H18" s="89"/>
      <c r="I18" s="91"/>
      <c r="J18" s="92"/>
      <c r="K18" s="92"/>
      <c r="L18" s="31"/>
      <c r="M18" s="31"/>
    </row>
    <row r="19" spans="1:13" ht="15" customHeight="1" x14ac:dyDescent="0.25">
      <c r="A19" s="56"/>
      <c r="B19" s="87"/>
      <c r="C19" s="57"/>
      <c r="D19" s="89"/>
      <c r="E19" s="89"/>
      <c r="F19" s="89"/>
      <c r="G19" s="58"/>
      <c r="H19" s="89"/>
      <c r="I19" s="91"/>
      <c r="J19" s="92"/>
      <c r="K19" s="92"/>
      <c r="L19" s="31"/>
      <c r="M19" s="31"/>
    </row>
    <row r="20" spans="1:13" ht="15" customHeight="1" x14ac:dyDescent="0.25">
      <c r="A20" s="56" t="s">
        <v>62</v>
      </c>
      <c r="B20" s="451" t="s">
        <v>80</v>
      </c>
      <c r="C20" s="57">
        <f>F21+F22+F23+F24+F25</f>
        <v>22</v>
      </c>
      <c r="D20" s="460" t="s">
        <v>136</v>
      </c>
      <c r="E20" s="460"/>
      <c r="F20" s="105" t="s">
        <v>55</v>
      </c>
      <c r="G20" s="58"/>
      <c r="H20" s="89"/>
      <c r="I20" s="91"/>
      <c r="J20" s="92"/>
      <c r="K20" s="92"/>
      <c r="L20" s="31"/>
      <c r="M20" s="31"/>
    </row>
    <row r="21" spans="1:13" ht="15" customHeight="1" x14ac:dyDescent="0.25">
      <c r="A21" s="56"/>
      <c r="B21" s="451"/>
      <c r="C21" s="57"/>
      <c r="D21" s="461" t="s">
        <v>132</v>
      </c>
      <c r="E21" s="461"/>
      <c r="F21" s="89">
        <v>6</v>
      </c>
      <c r="G21" s="58"/>
      <c r="H21" s="89"/>
      <c r="I21" s="91"/>
      <c r="J21" s="92"/>
      <c r="K21" s="92"/>
      <c r="L21" s="31"/>
      <c r="M21" s="31"/>
    </row>
    <row r="22" spans="1:13" ht="15" customHeight="1" x14ac:dyDescent="0.25">
      <c r="A22" s="56"/>
      <c r="B22" s="101"/>
      <c r="C22" s="57"/>
      <c r="D22" s="461" t="s">
        <v>138</v>
      </c>
      <c r="E22" s="461"/>
      <c r="F22" s="89">
        <v>6</v>
      </c>
      <c r="G22" s="58"/>
      <c r="H22" s="89"/>
      <c r="I22" s="91"/>
      <c r="J22" s="92"/>
      <c r="K22" s="92"/>
      <c r="L22" s="31"/>
      <c r="M22" s="31"/>
    </row>
    <row r="23" spans="1:13" ht="15" customHeight="1" x14ac:dyDescent="0.25">
      <c r="A23" s="56"/>
      <c r="B23" s="87"/>
      <c r="C23" s="57"/>
      <c r="D23" s="461" t="s">
        <v>133</v>
      </c>
      <c r="E23" s="461"/>
      <c r="F23" s="89">
        <v>2</v>
      </c>
      <c r="G23" s="58"/>
      <c r="H23" s="89"/>
      <c r="I23" s="91"/>
      <c r="J23" s="92"/>
      <c r="K23" s="92"/>
      <c r="L23" s="31"/>
      <c r="M23" s="31"/>
    </row>
    <row r="24" spans="1:13" ht="15" customHeight="1" x14ac:dyDescent="0.25">
      <c r="A24" s="56"/>
      <c r="B24" s="87"/>
      <c r="C24" s="57"/>
      <c r="D24" s="461" t="s">
        <v>134</v>
      </c>
      <c r="E24" s="461"/>
      <c r="F24" s="89">
        <v>2</v>
      </c>
      <c r="G24" s="58"/>
      <c r="H24" s="89"/>
      <c r="I24" s="91"/>
      <c r="J24" s="92"/>
      <c r="K24" s="92"/>
      <c r="L24" s="31"/>
      <c r="M24" s="31"/>
    </row>
    <row r="25" spans="1:13" ht="15" customHeight="1" x14ac:dyDescent="0.25">
      <c r="A25" s="56"/>
      <c r="B25" s="87"/>
      <c r="C25" s="57"/>
      <c r="D25" s="461" t="s">
        <v>135</v>
      </c>
      <c r="E25" s="461"/>
      <c r="F25" s="89">
        <v>6</v>
      </c>
      <c r="G25" s="58"/>
      <c r="H25" s="89"/>
      <c r="I25" s="91"/>
      <c r="J25" s="92"/>
      <c r="K25" s="92"/>
      <c r="L25" s="31"/>
      <c r="M25" s="31"/>
    </row>
    <row r="26" spans="1:13" ht="15" customHeight="1" x14ac:dyDescent="0.25">
      <c r="A26" s="56"/>
      <c r="B26" s="87"/>
      <c r="C26" s="57"/>
      <c r="D26" s="89"/>
      <c r="E26" s="89"/>
      <c r="F26" s="89"/>
      <c r="G26" s="58"/>
      <c r="H26" s="89"/>
      <c r="I26" s="91"/>
      <c r="J26" s="92"/>
      <c r="K26" s="92"/>
      <c r="L26" s="31"/>
      <c r="M26" s="31"/>
    </row>
    <row r="27" spans="1:13" ht="15" customHeight="1" x14ac:dyDescent="0.25">
      <c r="A27" s="56" t="s">
        <v>64</v>
      </c>
      <c r="B27" s="451" t="s">
        <v>128</v>
      </c>
      <c r="C27" s="57">
        <f>I28+I29+I30</f>
        <v>10.477499999999999</v>
      </c>
      <c r="D27" s="88" t="s">
        <v>51</v>
      </c>
      <c r="E27" s="88" t="s">
        <v>52</v>
      </c>
      <c r="F27" s="88" t="s">
        <v>53</v>
      </c>
      <c r="G27" s="88" t="s">
        <v>131</v>
      </c>
      <c r="H27" s="89" t="s">
        <v>55</v>
      </c>
      <c r="I27" s="88" t="s">
        <v>56</v>
      </c>
      <c r="J27" s="86"/>
      <c r="K27" s="86"/>
      <c r="L27" s="31"/>
      <c r="M27" s="31"/>
    </row>
    <row r="28" spans="1:13" ht="15" customHeight="1" x14ac:dyDescent="0.25">
      <c r="A28" s="56"/>
      <c r="B28" s="451"/>
      <c r="C28" s="57"/>
      <c r="D28" s="89"/>
      <c r="E28" s="89">
        <v>0.85</v>
      </c>
      <c r="F28" s="89">
        <v>2.75</v>
      </c>
      <c r="G28" s="89">
        <f>E28*F28</f>
        <v>2.3374999999999999</v>
      </c>
      <c r="H28" s="92">
        <v>3</v>
      </c>
      <c r="I28" s="92">
        <f>G28*H28</f>
        <v>7.0124999999999993</v>
      </c>
      <c r="J28" s="86"/>
      <c r="K28" s="86"/>
      <c r="L28" s="31"/>
      <c r="M28" s="31"/>
    </row>
    <row r="29" spans="1:13" ht="15" customHeight="1" x14ac:dyDescent="0.25">
      <c r="A29" s="56"/>
      <c r="B29" s="87"/>
      <c r="C29" s="57"/>
      <c r="D29" s="89"/>
      <c r="E29" s="89">
        <v>0.85</v>
      </c>
      <c r="F29" s="89">
        <v>2.1</v>
      </c>
      <c r="G29" s="89">
        <f>E29*F29</f>
        <v>1.7849999999999999</v>
      </c>
      <c r="H29" s="92"/>
      <c r="I29" s="92">
        <f>G29</f>
        <v>1.7849999999999999</v>
      </c>
      <c r="J29" s="86"/>
      <c r="K29" s="86"/>
      <c r="L29" s="31"/>
      <c r="M29" s="31"/>
    </row>
    <row r="30" spans="1:13" ht="15" customHeight="1" x14ac:dyDescent="0.25">
      <c r="A30" s="56"/>
      <c r="B30" s="87"/>
      <c r="C30" s="57"/>
      <c r="D30" s="89"/>
      <c r="E30" s="89">
        <v>0.8</v>
      </c>
      <c r="F30" s="89">
        <v>2.1</v>
      </c>
      <c r="G30" s="89">
        <f>E30*F30</f>
        <v>1.6800000000000002</v>
      </c>
      <c r="H30" s="92"/>
      <c r="I30" s="92">
        <f>G30</f>
        <v>1.6800000000000002</v>
      </c>
      <c r="J30" s="86"/>
      <c r="K30" s="86"/>
      <c r="L30" s="31"/>
      <c r="M30" s="31"/>
    </row>
    <row r="31" spans="1:13" ht="15" customHeight="1" x14ac:dyDescent="0.25">
      <c r="A31" s="56"/>
      <c r="B31" s="87"/>
      <c r="C31" s="57"/>
      <c r="D31" s="89"/>
      <c r="E31" s="89"/>
      <c r="F31" s="89"/>
      <c r="G31" s="58"/>
      <c r="H31" s="89"/>
      <c r="I31" s="91"/>
      <c r="J31" s="92"/>
      <c r="K31" s="58"/>
      <c r="L31" s="31"/>
      <c r="M31" s="31"/>
    </row>
    <row r="32" spans="1:13" ht="15" customHeight="1" x14ac:dyDescent="0.25">
      <c r="A32" s="56" t="s">
        <v>65</v>
      </c>
      <c r="B32" s="451" t="s">
        <v>82</v>
      </c>
      <c r="C32" s="57">
        <f>H33+H34</f>
        <v>26.509999999999998</v>
      </c>
      <c r="D32" s="88" t="s">
        <v>51</v>
      </c>
      <c r="E32" s="88" t="s">
        <v>53</v>
      </c>
      <c r="F32" s="88" t="s">
        <v>131</v>
      </c>
      <c r="G32" s="89" t="s">
        <v>55</v>
      </c>
      <c r="H32" s="88" t="s">
        <v>56</v>
      </c>
      <c r="I32" s="88"/>
      <c r="J32" s="86"/>
      <c r="K32" s="86"/>
      <c r="L32" s="31"/>
      <c r="M32" s="31"/>
    </row>
    <row r="33" spans="1:13" ht="15" customHeight="1" x14ac:dyDescent="0.25">
      <c r="A33" s="56"/>
      <c r="B33" s="451"/>
      <c r="C33" s="57"/>
      <c r="D33" s="89">
        <v>2.82</v>
      </c>
      <c r="E33" s="89">
        <v>2.75</v>
      </c>
      <c r="F33" s="89">
        <f>D33*E33</f>
        <v>7.7549999999999999</v>
      </c>
      <c r="G33" s="89">
        <v>2</v>
      </c>
      <c r="H33" s="92">
        <f>F33*G33</f>
        <v>15.51</v>
      </c>
      <c r="I33" s="91"/>
      <c r="J33" s="86"/>
      <c r="K33" s="86"/>
      <c r="L33" s="31"/>
      <c r="M33" s="31"/>
    </row>
    <row r="34" spans="1:13" ht="15" customHeight="1" x14ac:dyDescent="0.25">
      <c r="A34" s="56"/>
      <c r="B34" s="451"/>
      <c r="C34" s="57"/>
      <c r="D34" s="89">
        <v>4</v>
      </c>
      <c r="E34" s="89">
        <v>2.75</v>
      </c>
      <c r="F34" s="89">
        <f>D34*E34</f>
        <v>11</v>
      </c>
      <c r="G34" s="92"/>
      <c r="H34" s="92">
        <f>F34</f>
        <v>11</v>
      </c>
      <c r="I34" s="91"/>
      <c r="J34" s="86"/>
      <c r="K34" s="86"/>
      <c r="L34" s="31"/>
      <c r="M34" s="31"/>
    </row>
    <row r="35" spans="1:13" ht="15" customHeight="1" x14ac:dyDescent="0.25">
      <c r="A35" s="56"/>
      <c r="B35" s="87"/>
      <c r="C35" s="57"/>
      <c r="D35" s="89"/>
      <c r="E35" s="89"/>
      <c r="F35" s="89"/>
      <c r="G35" s="58"/>
      <c r="H35" s="89"/>
      <c r="I35" s="91"/>
      <c r="J35" s="94"/>
      <c r="K35" s="94"/>
      <c r="L35" s="31"/>
      <c r="M35" s="31"/>
    </row>
    <row r="36" spans="1:13" ht="15" customHeight="1" x14ac:dyDescent="0.25">
      <c r="A36" s="456" t="s">
        <v>78</v>
      </c>
      <c r="B36" s="456"/>
      <c r="C36" s="456"/>
      <c r="D36" s="456"/>
      <c r="E36" s="456"/>
      <c r="F36" s="456"/>
      <c r="G36" s="456"/>
      <c r="H36" s="456"/>
      <c r="I36" s="456"/>
      <c r="J36" s="456"/>
      <c r="K36" s="456"/>
      <c r="L36" s="31"/>
      <c r="M36" s="31"/>
    </row>
    <row r="37" spans="1:13" ht="15" customHeight="1" x14ac:dyDescent="0.25">
      <c r="A37" s="56" t="s">
        <v>11</v>
      </c>
      <c r="B37" s="457" t="s">
        <v>83</v>
      </c>
      <c r="C37" s="57">
        <f>F38</f>
        <v>2.4750000000000001</v>
      </c>
      <c r="D37" s="88" t="s">
        <v>51</v>
      </c>
      <c r="E37" s="88" t="s">
        <v>53</v>
      </c>
      <c r="F37" s="88" t="s">
        <v>131</v>
      </c>
      <c r="G37" s="88"/>
      <c r="H37" s="94"/>
      <c r="I37" s="88"/>
      <c r="J37" s="89"/>
      <c r="K37" s="90"/>
      <c r="L37" s="31"/>
      <c r="M37" s="31"/>
    </row>
    <row r="38" spans="1:13" ht="15" customHeight="1" x14ac:dyDescent="0.25">
      <c r="A38" s="56"/>
      <c r="B38" s="457"/>
      <c r="C38" s="57"/>
      <c r="D38" s="89">
        <v>0.9</v>
      </c>
      <c r="E38" s="89">
        <v>2.75</v>
      </c>
      <c r="F38" s="89">
        <f>D38*E38</f>
        <v>2.4750000000000001</v>
      </c>
      <c r="G38" s="58"/>
      <c r="H38" s="94"/>
      <c r="I38" s="91"/>
      <c r="J38" s="92"/>
      <c r="K38" s="58"/>
      <c r="L38" s="31"/>
      <c r="M38" s="31"/>
    </row>
    <row r="39" spans="1:13" ht="15" customHeight="1" x14ac:dyDescent="0.25">
      <c r="A39" s="56"/>
      <c r="B39" s="457"/>
      <c r="C39" s="57"/>
      <c r="D39" s="89"/>
      <c r="E39" s="89"/>
      <c r="F39" s="58"/>
      <c r="G39" s="89"/>
      <c r="H39" s="89"/>
      <c r="I39" s="89"/>
      <c r="J39" s="92"/>
      <c r="K39" s="58"/>
      <c r="L39" s="31"/>
      <c r="M39" s="31"/>
    </row>
    <row r="40" spans="1:13" ht="15" customHeight="1" x14ac:dyDescent="0.25">
      <c r="A40" s="56"/>
      <c r="B40" s="457"/>
      <c r="C40" s="57"/>
      <c r="D40" s="89"/>
      <c r="E40" s="89"/>
      <c r="F40" s="58"/>
      <c r="G40" s="89"/>
      <c r="H40" s="89"/>
      <c r="I40" s="89"/>
      <c r="J40" s="92"/>
      <c r="K40" s="58"/>
      <c r="L40" s="31"/>
      <c r="M40" s="31"/>
    </row>
    <row r="41" spans="1:13" ht="15" customHeight="1" x14ac:dyDescent="0.25">
      <c r="A41" s="56"/>
      <c r="B41" s="93"/>
      <c r="C41" s="57"/>
      <c r="D41" s="89"/>
      <c r="E41" s="89"/>
      <c r="F41" s="89"/>
      <c r="G41" s="89"/>
      <c r="H41" s="94"/>
      <c r="I41" s="89"/>
      <c r="J41" s="92"/>
      <c r="K41" s="58"/>
      <c r="L41" s="31"/>
      <c r="M41" s="31"/>
    </row>
    <row r="42" spans="1:13" ht="15" customHeight="1" x14ac:dyDescent="0.25">
      <c r="A42" s="56" t="s">
        <v>12</v>
      </c>
      <c r="B42" s="457" t="s">
        <v>81</v>
      </c>
      <c r="C42" s="57">
        <f>H43+H44+H45+H46+H47+H48+H49</f>
        <v>57.709999999999987</v>
      </c>
      <c r="D42" s="88" t="s">
        <v>51</v>
      </c>
      <c r="E42" s="88" t="s">
        <v>53</v>
      </c>
      <c r="F42" s="88" t="s">
        <v>131</v>
      </c>
      <c r="G42" s="89" t="s">
        <v>55</v>
      </c>
      <c r="H42" s="88" t="s">
        <v>56</v>
      </c>
      <c r="I42" s="88"/>
      <c r="J42" s="94"/>
      <c r="K42" s="94"/>
      <c r="L42" s="31"/>
      <c r="M42" s="31"/>
    </row>
    <row r="43" spans="1:13" ht="15" customHeight="1" x14ac:dyDescent="0.25">
      <c r="A43" s="56"/>
      <c r="B43" s="457"/>
      <c r="C43" s="57"/>
      <c r="D43" s="89">
        <v>4.0999999999999996</v>
      </c>
      <c r="E43" s="89">
        <v>2.75</v>
      </c>
      <c r="F43" s="89">
        <f t="shared" ref="F43:F49" si="0">D43*E43</f>
        <v>11.274999999999999</v>
      </c>
      <c r="G43" s="89"/>
      <c r="H43" s="92">
        <f t="shared" ref="H43:H48" si="1">F43</f>
        <v>11.274999999999999</v>
      </c>
      <c r="I43" s="91"/>
      <c r="J43" s="94"/>
      <c r="K43" s="94"/>
      <c r="L43" s="31"/>
      <c r="M43" s="31"/>
    </row>
    <row r="44" spans="1:13" ht="15" customHeight="1" x14ac:dyDescent="0.25">
      <c r="A44" s="56"/>
      <c r="B44" s="457"/>
      <c r="C44" s="57"/>
      <c r="D44" s="89">
        <v>2.8</v>
      </c>
      <c r="E44" s="89">
        <v>2.75</v>
      </c>
      <c r="F44" s="89">
        <f t="shared" si="0"/>
        <v>7.6999999999999993</v>
      </c>
      <c r="G44" s="89"/>
      <c r="H44" s="92">
        <f t="shared" si="1"/>
        <v>7.6999999999999993</v>
      </c>
      <c r="I44" s="89"/>
      <c r="J44" s="94"/>
      <c r="K44" s="94"/>
      <c r="L44" s="31"/>
      <c r="M44" s="31"/>
    </row>
    <row r="45" spans="1:13" ht="15" customHeight="1" x14ac:dyDescent="0.25">
      <c r="A45" s="56"/>
      <c r="B45" s="457"/>
      <c r="C45" s="57"/>
      <c r="D45" s="89">
        <v>2.2999999999999998</v>
      </c>
      <c r="E45" s="89">
        <v>2.75</v>
      </c>
      <c r="F45" s="89">
        <f t="shared" si="0"/>
        <v>6.3249999999999993</v>
      </c>
      <c r="G45" s="89"/>
      <c r="H45" s="92">
        <f t="shared" si="1"/>
        <v>6.3249999999999993</v>
      </c>
      <c r="I45" s="89"/>
      <c r="J45" s="94"/>
      <c r="K45" s="94"/>
      <c r="L45" s="31"/>
      <c r="M45" s="31"/>
    </row>
    <row r="46" spans="1:13" ht="15" customHeight="1" x14ac:dyDescent="0.25">
      <c r="A46" s="56"/>
      <c r="B46" s="93"/>
      <c r="C46" s="57"/>
      <c r="D46" s="89">
        <v>2.82</v>
      </c>
      <c r="E46" s="89">
        <v>2.75</v>
      </c>
      <c r="F46" s="89">
        <f t="shared" si="0"/>
        <v>7.7549999999999999</v>
      </c>
      <c r="G46" s="89">
        <v>2</v>
      </c>
      <c r="H46" s="92">
        <f>F46*G46</f>
        <v>15.51</v>
      </c>
      <c r="I46" s="89"/>
      <c r="J46" s="94"/>
      <c r="K46" s="94"/>
      <c r="L46" s="31"/>
      <c r="M46" s="31"/>
    </row>
    <row r="47" spans="1:13" ht="15" customHeight="1" x14ac:dyDescent="0.25">
      <c r="A47" s="56"/>
      <c r="B47" s="93"/>
      <c r="C47" s="57"/>
      <c r="D47" s="89">
        <v>4.8</v>
      </c>
      <c r="E47" s="89">
        <v>2.75</v>
      </c>
      <c r="F47" s="89">
        <f t="shared" si="0"/>
        <v>13.2</v>
      </c>
      <c r="G47" s="89"/>
      <c r="H47" s="92">
        <f t="shared" si="1"/>
        <v>13.2</v>
      </c>
      <c r="I47" s="89"/>
      <c r="J47" s="94"/>
      <c r="K47" s="94"/>
      <c r="L47" s="31"/>
      <c r="M47" s="31"/>
    </row>
    <row r="48" spans="1:13" ht="15" customHeight="1" x14ac:dyDescent="0.25">
      <c r="A48" s="56"/>
      <c r="B48" s="93"/>
      <c r="C48" s="57"/>
      <c r="D48" s="89">
        <v>2.4</v>
      </c>
      <c r="E48" s="89">
        <v>1</v>
      </c>
      <c r="F48" s="89">
        <f t="shared" si="0"/>
        <v>2.4</v>
      </c>
      <c r="G48" s="89"/>
      <c r="H48" s="92">
        <f t="shared" si="1"/>
        <v>2.4</v>
      </c>
      <c r="I48" s="89"/>
      <c r="J48" s="94"/>
      <c r="K48" s="94"/>
      <c r="L48" s="31"/>
      <c r="M48" s="31"/>
    </row>
    <row r="49" spans="1:13" ht="15" customHeight="1" x14ac:dyDescent="0.25">
      <c r="A49" s="56"/>
      <c r="B49" s="93"/>
      <c r="C49" s="57"/>
      <c r="D49" s="89">
        <v>1</v>
      </c>
      <c r="E49" s="89">
        <v>0.65</v>
      </c>
      <c r="F49" s="89">
        <f t="shared" si="0"/>
        <v>0.65</v>
      </c>
      <c r="G49" s="89">
        <v>2</v>
      </c>
      <c r="H49" s="92">
        <f>F49*G49</f>
        <v>1.3</v>
      </c>
      <c r="I49" s="89"/>
      <c r="J49" s="94"/>
      <c r="K49" s="94"/>
      <c r="L49" s="31"/>
      <c r="M49" s="31"/>
    </row>
    <row r="50" spans="1:13" ht="15" customHeight="1" x14ac:dyDescent="0.25">
      <c r="A50" s="56"/>
      <c r="B50" s="93"/>
      <c r="C50" s="57"/>
      <c r="D50" s="89"/>
      <c r="E50" s="89"/>
      <c r="F50" s="89"/>
      <c r="G50" s="59"/>
      <c r="H50" s="59"/>
      <c r="I50" s="89"/>
      <c r="J50" s="92"/>
      <c r="K50" s="58"/>
      <c r="L50" s="31"/>
      <c r="M50" s="31"/>
    </row>
    <row r="51" spans="1:13" ht="15" customHeight="1" x14ac:dyDescent="0.25">
      <c r="A51" s="56" t="s">
        <v>13</v>
      </c>
      <c r="B51" s="457" t="s">
        <v>89</v>
      </c>
      <c r="C51" s="57">
        <f>J52+J53+J54+J55+J56+J57</f>
        <v>35.75</v>
      </c>
      <c r="D51" s="453" t="s">
        <v>136</v>
      </c>
      <c r="E51" s="453"/>
      <c r="F51" s="88"/>
      <c r="G51" s="88"/>
      <c r="H51" s="88"/>
      <c r="I51" s="88"/>
      <c r="J51" s="88" t="s">
        <v>56</v>
      </c>
      <c r="K51" s="94"/>
      <c r="L51" s="31"/>
      <c r="M51" s="31"/>
    </row>
    <row r="52" spans="1:13" ht="15" customHeight="1" x14ac:dyDescent="0.25">
      <c r="A52" s="56"/>
      <c r="B52" s="457"/>
      <c r="C52" s="57"/>
      <c r="D52" s="454" t="s">
        <v>137</v>
      </c>
      <c r="E52" s="454"/>
      <c r="F52" s="89">
        <v>2.4500000000000002</v>
      </c>
      <c r="G52" s="92">
        <v>2.4500000000000002</v>
      </c>
      <c r="H52" s="89"/>
      <c r="I52" s="91"/>
      <c r="J52" s="92">
        <f t="shared" ref="J52:J57" si="2">F52+G52+H52+I52</f>
        <v>4.9000000000000004</v>
      </c>
      <c r="K52" s="94"/>
      <c r="L52" s="31"/>
      <c r="M52" s="31"/>
    </row>
    <row r="53" spans="1:13" ht="15" customHeight="1" x14ac:dyDescent="0.25">
      <c r="A53" s="56"/>
      <c r="B53" s="457"/>
      <c r="C53" s="57"/>
      <c r="D53" s="454" t="s">
        <v>138</v>
      </c>
      <c r="E53" s="454"/>
      <c r="F53" s="89">
        <v>1</v>
      </c>
      <c r="G53" s="91">
        <v>1.75</v>
      </c>
      <c r="H53" s="89">
        <v>1.5</v>
      </c>
      <c r="I53" s="89"/>
      <c r="J53" s="92">
        <f t="shared" si="2"/>
        <v>4.25</v>
      </c>
      <c r="K53" s="94"/>
      <c r="L53" s="31"/>
      <c r="M53" s="31"/>
    </row>
    <row r="54" spans="1:13" ht="15" customHeight="1" x14ac:dyDescent="0.25">
      <c r="A54" s="56"/>
      <c r="B54" s="93"/>
      <c r="C54" s="57"/>
      <c r="D54" s="454" t="s">
        <v>139</v>
      </c>
      <c r="E54" s="454"/>
      <c r="F54" s="89">
        <v>1</v>
      </c>
      <c r="G54" s="91">
        <v>1</v>
      </c>
      <c r="H54" s="89"/>
      <c r="I54" s="89"/>
      <c r="J54" s="92">
        <f t="shared" si="2"/>
        <v>2</v>
      </c>
      <c r="K54" s="94"/>
      <c r="L54" s="31"/>
      <c r="M54" s="31"/>
    </row>
    <row r="55" spans="1:13" ht="15" customHeight="1" x14ac:dyDescent="0.25">
      <c r="A55" s="56"/>
      <c r="B55" s="93"/>
      <c r="C55" s="57"/>
      <c r="D55" s="454" t="s">
        <v>133</v>
      </c>
      <c r="E55" s="454"/>
      <c r="F55" s="89">
        <v>2.4500000000000002</v>
      </c>
      <c r="G55" s="91">
        <v>2.4500000000000002</v>
      </c>
      <c r="H55" s="89">
        <v>1.5</v>
      </c>
      <c r="I55" s="89">
        <v>1.5</v>
      </c>
      <c r="J55" s="92">
        <f t="shared" si="2"/>
        <v>7.9</v>
      </c>
      <c r="K55" s="94"/>
      <c r="L55" s="31"/>
      <c r="M55" s="31"/>
    </row>
    <row r="56" spans="1:13" ht="15" customHeight="1" x14ac:dyDescent="0.25">
      <c r="A56" s="56"/>
      <c r="B56" s="93"/>
      <c r="C56" s="57"/>
      <c r="D56" s="454" t="s">
        <v>135</v>
      </c>
      <c r="E56" s="454"/>
      <c r="F56" s="89">
        <v>2.4500000000000002</v>
      </c>
      <c r="G56" s="91">
        <v>2.4500000000000002</v>
      </c>
      <c r="H56" s="89">
        <v>2.4500000000000002</v>
      </c>
      <c r="I56" s="89">
        <v>2.4500000000000002</v>
      </c>
      <c r="J56" s="92">
        <f t="shared" si="2"/>
        <v>9.8000000000000007</v>
      </c>
      <c r="K56" s="94"/>
      <c r="L56" s="31"/>
      <c r="M56" s="31"/>
    </row>
    <row r="57" spans="1:13" ht="15" customHeight="1" x14ac:dyDescent="0.25">
      <c r="A57" s="56"/>
      <c r="B57" s="93"/>
      <c r="C57" s="57"/>
      <c r="D57" s="454" t="s">
        <v>140</v>
      </c>
      <c r="E57" s="454"/>
      <c r="F57" s="89">
        <v>1.75</v>
      </c>
      <c r="G57" s="91">
        <v>4.1500000000000004</v>
      </c>
      <c r="H57" s="89">
        <v>1</v>
      </c>
      <c r="I57" s="89"/>
      <c r="J57" s="92">
        <f t="shared" si="2"/>
        <v>6.9</v>
      </c>
      <c r="K57" s="94"/>
      <c r="L57" s="31"/>
      <c r="M57" s="31"/>
    </row>
    <row r="58" spans="1:13" ht="15" customHeight="1" x14ac:dyDescent="0.25">
      <c r="A58" s="56"/>
      <c r="B58" s="93"/>
      <c r="C58" s="57"/>
      <c r="D58" s="89"/>
      <c r="E58" s="89"/>
      <c r="F58" s="89"/>
      <c r="G58" s="59"/>
      <c r="H58" s="59"/>
      <c r="I58" s="89"/>
      <c r="J58" s="92"/>
      <c r="K58" s="58"/>
      <c r="L58" s="31"/>
      <c r="M58" s="31"/>
    </row>
    <row r="59" spans="1:13" ht="15" customHeight="1" x14ac:dyDescent="0.25">
      <c r="A59" s="56" t="s">
        <v>84</v>
      </c>
      <c r="B59" s="457" t="s">
        <v>90</v>
      </c>
      <c r="C59" s="57">
        <f>I60+I61+I62</f>
        <v>6.1</v>
      </c>
      <c r="D59" s="453" t="s">
        <v>136</v>
      </c>
      <c r="E59" s="453"/>
      <c r="F59" s="88"/>
      <c r="G59" s="88"/>
      <c r="H59" s="88"/>
      <c r="I59" s="88" t="s">
        <v>56</v>
      </c>
      <c r="J59" s="89"/>
      <c r="K59" s="94"/>
      <c r="L59" s="31"/>
      <c r="M59" s="31"/>
    </row>
    <row r="60" spans="1:13" ht="15" customHeight="1" x14ac:dyDescent="0.25">
      <c r="A60" s="56"/>
      <c r="B60" s="457"/>
      <c r="C60" s="57"/>
      <c r="D60" s="454" t="s">
        <v>139</v>
      </c>
      <c r="E60" s="454"/>
      <c r="F60" s="89">
        <v>1</v>
      </c>
      <c r="G60" s="91">
        <v>1</v>
      </c>
      <c r="H60" s="89"/>
      <c r="I60" s="92">
        <f>F60+G60+H60+J60</f>
        <v>2</v>
      </c>
      <c r="J60" s="92"/>
      <c r="K60" s="94"/>
      <c r="L60" s="31"/>
      <c r="M60" s="31"/>
    </row>
    <row r="61" spans="1:13" ht="15" customHeight="1" x14ac:dyDescent="0.25">
      <c r="A61" s="56"/>
      <c r="B61" s="457"/>
      <c r="C61" s="57"/>
      <c r="D61" s="454" t="s">
        <v>133</v>
      </c>
      <c r="E61" s="454"/>
      <c r="F61" s="89">
        <v>0.7</v>
      </c>
      <c r="G61" s="91"/>
      <c r="H61" s="89"/>
      <c r="I61" s="92">
        <f>F61+G61+H61+J61</f>
        <v>0.7</v>
      </c>
      <c r="J61" s="92"/>
      <c r="K61" s="94"/>
      <c r="L61" s="31"/>
      <c r="M61" s="31"/>
    </row>
    <row r="62" spans="1:13" ht="15" customHeight="1" x14ac:dyDescent="0.25">
      <c r="A62" s="56"/>
      <c r="B62" s="93"/>
      <c r="C62" s="57"/>
      <c r="D62" s="454" t="s">
        <v>140</v>
      </c>
      <c r="E62" s="454"/>
      <c r="F62" s="89">
        <v>0.7</v>
      </c>
      <c r="G62" s="91">
        <v>0.7</v>
      </c>
      <c r="H62" s="89">
        <v>2</v>
      </c>
      <c r="I62" s="92">
        <f>F62+G62+H62+J62</f>
        <v>3.4</v>
      </c>
      <c r="J62" s="92"/>
      <c r="K62" s="94"/>
      <c r="L62" s="31"/>
      <c r="M62" s="31"/>
    </row>
    <row r="63" spans="1:13" ht="15" customHeight="1" x14ac:dyDescent="0.25">
      <c r="A63" s="56"/>
      <c r="B63" s="93"/>
      <c r="C63" s="57"/>
      <c r="D63" s="89"/>
      <c r="E63" s="89"/>
      <c r="F63" s="89"/>
      <c r="G63" s="91"/>
      <c r="H63" s="89"/>
      <c r="I63" s="92"/>
      <c r="J63" s="92"/>
      <c r="K63" s="94"/>
      <c r="L63" s="31"/>
      <c r="M63" s="31"/>
    </row>
    <row r="64" spans="1:13" ht="15" customHeight="1" x14ac:dyDescent="0.25">
      <c r="A64" s="56" t="s">
        <v>91</v>
      </c>
      <c r="B64" s="457" t="s">
        <v>119</v>
      </c>
      <c r="C64" s="57">
        <f>H65</f>
        <v>41.85</v>
      </c>
      <c r="D64" s="453" t="s">
        <v>141</v>
      </c>
      <c r="E64" s="453"/>
      <c r="F64" s="453" t="s">
        <v>142</v>
      </c>
      <c r="G64" s="453"/>
      <c r="H64" s="88" t="s">
        <v>56</v>
      </c>
      <c r="J64" s="89"/>
      <c r="K64" s="94"/>
      <c r="L64" s="31"/>
      <c r="M64" s="31"/>
    </row>
    <row r="65" spans="1:13" ht="15" customHeight="1" x14ac:dyDescent="0.25">
      <c r="A65" s="56"/>
      <c r="B65" s="457"/>
      <c r="C65" s="57"/>
      <c r="D65" s="454">
        <f>C51</f>
        <v>35.75</v>
      </c>
      <c r="E65" s="454"/>
      <c r="F65" s="454">
        <f>C59</f>
        <v>6.1</v>
      </c>
      <c r="G65" s="454"/>
      <c r="H65" s="92">
        <f>D65+F65</f>
        <v>41.85</v>
      </c>
      <c r="J65" s="92"/>
      <c r="K65" s="94"/>
      <c r="L65" s="31"/>
      <c r="M65" s="31"/>
    </row>
    <row r="66" spans="1:13" ht="15" customHeight="1" x14ac:dyDescent="0.25">
      <c r="A66" s="56"/>
      <c r="B66" s="457"/>
      <c r="C66" s="57"/>
      <c r="D66" s="89"/>
      <c r="E66" s="89"/>
      <c r="F66" s="89"/>
      <c r="G66" s="91"/>
      <c r="H66" s="89"/>
      <c r="I66" s="89"/>
      <c r="J66" s="92"/>
      <c r="K66" s="58"/>
      <c r="L66" s="31"/>
      <c r="M66" s="31"/>
    </row>
    <row r="67" spans="1:13" ht="15" customHeight="1" x14ac:dyDescent="0.25">
      <c r="A67" s="456" t="s">
        <v>174</v>
      </c>
      <c r="B67" s="456"/>
      <c r="C67" s="456"/>
      <c r="D67" s="456"/>
      <c r="E67" s="456"/>
      <c r="F67" s="456"/>
      <c r="G67" s="456"/>
      <c r="H67" s="456"/>
      <c r="I67" s="456"/>
      <c r="J67" s="456"/>
      <c r="K67" s="456"/>
      <c r="L67" s="31"/>
      <c r="M67" s="31"/>
    </row>
    <row r="68" spans="1:13" ht="15" customHeight="1" x14ac:dyDescent="0.25">
      <c r="A68" s="56" t="s">
        <v>14</v>
      </c>
      <c r="B68" s="457" t="s">
        <v>77</v>
      </c>
      <c r="C68" s="57">
        <f>J69+J70+J71+J72+J73+J74</f>
        <v>8.7200000000000006</v>
      </c>
      <c r="D68" s="453" t="s">
        <v>136</v>
      </c>
      <c r="E68" s="453"/>
      <c r="F68" s="88" t="s">
        <v>51</v>
      </c>
      <c r="G68" s="88" t="s">
        <v>52</v>
      </c>
      <c r="H68" s="88" t="s">
        <v>131</v>
      </c>
      <c r="I68" s="89" t="s">
        <v>55</v>
      </c>
      <c r="J68" s="88" t="s">
        <v>56</v>
      </c>
      <c r="K68" s="94"/>
      <c r="L68" s="31"/>
      <c r="M68" s="31"/>
    </row>
    <row r="69" spans="1:13" ht="15" customHeight="1" x14ac:dyDescent="0.25">
      <c r="A69" s="56" t="s">
        <v>15</v>
      </c>
      <c r="B69" s="457"/>
      <c r="C69" s="57"/>
      <c r="D69" s="454" t="s">
        <v>137</v>
      </c>
      <c r="E69" s="454"/>
      <c r="F69" s="89">
        <v>0.2</v>
      </c>
      <c r="G69" s="91">
        <v>2.1</v>
      </c>
      <c r="H69" s="89">
        <f t="shared" ref="H69:H74" si="3">F69*G69</f>
        <v>0.42000000000000004</v>
      </c>
      <c r="I69" s="92">
        <v>2</v>
      </c>
      <c r="J69" s="92">
        <f>H69*I69</f>
        <v>0.84000000000000008</v>
      </c>
      <c r="K69" s="94"/>
      <c r="L69" s="31"/>
      <c r="M69" s="31"/>
    </row>
    <row r="70" spans="1:13" ht="15" customHeight="1" x14ac:dyDescent="0.25">
      <c r="A70" s="56"/>
      <c r="B70" s="457"/>
      <c r="C70" s="57"/>
      <c r="D70" s="454"/>
      <c r="E70" s="454"/>
      <c r="F70" s="89">
        <v>0.2</v>
      </c>
      <c r="G70" s="91">
        <v>1.2</v>
      </c>
      <c r="H70" s="89">
        <f t="shared" si="3"/>
        <v>0.24</v>
      </c>
      <c r="I70" s="92"/>
      <c r="J70" s="92">
        <f>H70</f>
        <v>0.24</v>
      </c>
      <c r="K70" s="94"/>
      <c r="L70" s="31"/>
      <c r="M70" s="31"/>
    </row>
    <row r="71" spans="1:13" ht="15" customHeight="1" x14ac:dyDescent="0.25">
      <c r="A71" s="56"/>
      <c r="B71" s="457"/>
      <c r="C71" s="57"/>
      <c r="D71" s="454" t="s">
        <v>133</v>
      </c>
      <c r="E71" s="454"/>
      <c r="F71" s="89">
        <v>0.2</v>
      </c>
      <c r="G71" s="89">
        <v>2.75</v>
      </c>
      <c r="H71" s="89">
        <f t="shared" si="3"/>
        <v>0.55000000000000004</v>
      </c>
      <c r="I71" s="92">
        <v>2</v>
      </c>
      <c r="J71" s="92">
        <f>H71*I71</f>
        <v>1.1000000000000001</v>
      </c>
      <c r="K71" s="94"/>
      <c r="L71" s="31"/>
      <c r="M71" s="31"/>
    </row>
    <row r="72" spans="1:13" ht="15" customHeight="1" x14ac:dyDescent="0.25">
      <c r="A72" s="56"/>
      <c r="B72" s="457"/>
      <c r="C72" s="57"/>
      <c r="D72" s="454" t="s">
        <v>135</v>
      </c>
      <c r="E72" s="454"/>
      <c r="F72" s="89">
        <v>0.2</v>
      </c>
      <c r="G72" s="89">
        <v>2.1</v>
      </c>
      <c r="H72" s="89">
        <f t="shared" si="3"/>
        <v>0.42000000000000004</v>
      </c>
      <c r="I72" s="92">
        <v>2</v>
      </c>
      <c r="J72" s="92">
        <f>H72*I72</f>
        <v>0.84000000000000008</v>
      </c>
      <c r="K72" s="94"/>
      <c r="L72" s="31"/>
      <c r="M72" s="31"/>
    </row>
    <row r="73" spans="1:13" ht="15" customHeight="1" x14ac:dyDescent="0.25">
      <c r="A73" s="56"/>
      <c r="B73" s="93"/>
      <c r="C73" s="57"/>
      <c r="D73" s="454"/>
      <c r="E73" s="454"/>
      <c r="F73" s="89">
        <v>0.2</v>
      </c>
      <c r="G73" s="89">
        <v>1</v>
      </c>
      <c r="H73" s="89">
        <f t="shared" si="3"/>
        <v>0.2</v>
      </c>
      <c r="I73" s="92"/>
      <c r="J73" s="92">
        <f>H73</f>
        <v>0.2</v>
      </c>
      <c r="K73" s="94"/>
      <c r="L73" s="31"/>
      <c r="M73" s="31"/>
    </row>
    <row r="74" spans="1:13" ht="15" customHeight="1" x14ac:dyDescent="0.25">
      <c r="A74" s="56"/>
      <c r="B74" s="93"/>
      <c r="C74" s="57"/>
      <c r="D74" s="454" t="s">
        <v>138</v>
      </c>
      <c r="E74" s="454"/>
      <c r="F74" s="89">
        <v>1</v>
      </c>
      <c r="G74" s="89">
        <v>2.75</v>
      </c>
      <c r="H74" s="89">
        <f t="shared" si="3"/>
        <v>2.75</v>
      </c>
      <c r="I74" s="92">
        <v>2</v>
      </c>
      <c r="J74" s="92">
        <f>H74*I74</f>
        <v>5.5</v>
      </c>
      <c r="K74" s="94"/>
      <c r="L74" s="31"/>
      <c r="M74" s="31"/>
    </row>
    <row r="75" spans="1:13" ht="15" customHeight="1" x14ac:dyDescent="0.25">
      <c r="A75" s="56"/>
      <c r="B75" s="87"/>
      <c r="C75" s="57"/>
      <c r="D75" s="89"/>
      <c r="E75" s="89"/>
      <c r="F75" s="58"/>
      <c r="G75" s="89"/>
      <c r="H75" s="89"/>
      <c r="I75" s="89"/>
      <c r="J75" s="92"/>
      <c r="K75" s="92"/>
      <c r="L75" s="31"/>
      <c r="M75" s="31"/>
    </row>
    <row r="76" spans="1:13" ht="15" customHeight="1" x14ac:dyDescent="0.25">
      <c r="A76" s="456" t="s">
        <v>85</v>
      </c>
      <c r="B76" s="456"/>
      <c r="C76" s="456"/>
      <c r="D76" s="456"/>
      <c r="E76" s="456"/>
      <c r="F76" s="456"/>
      <c r="G76" s="456"/>
      <c r="H76" s="456"/>
      <c r="I76" s="456"/>
      <c r="J76" s="456"/>
      <c r="K76" s="456"/>
      <c r="L76" s="31"/>
      <c r="M76" s="31"/>
    </row>
    <row r="77" spans="1:13" ht="15" customHeight="1" x14ac:dyDescent="0.25">
      <c r="A77" s="56" t="s">
        <v>16</v>
      </c>
      <c r="B77" s="451" t="s">
        <v>75</v>
      </c>
      <c r="C77" s="57">
        <f>F78+F79</f>
        <v>27.64</v>
      </c>
      <c r="D77" s="62" t="s">
        <v>51</v>
      </c>
      <c r="E77" s="62" t="s">
        <v>52</v>
      </c>
      <c r="F77" s="62" t="s">
        <v>56</v>
      </c>
      <c r="G77" s="62"/>
      <c r="H77" s="61"/>
      <c r="I77" s="62"/>
      <c r="J77" s="86"/>
      <c r="K77" s="86"/>
      <c r="L77" s="31"/>
      <c r="M77" s="31"/>
    </row>
    <row r="78" spans="1:13" ht="15" customHeight="1" x14ac:dyDescent="0.25">
      <c r="A78" s="56"/>
      <c r="B78" s="451"/>
      <c r="C78" s="60"/>
      <c r="D78" s="63">
        <v>2</v>
      </c>
      <c r="E78" s="63">
        <v>2.82</v>
      </c>
      <c r="F78" s="63">
        <f>D78*E78</f>
        <v>5.64</v>
      </c>
      <c r="G78" s="64"/>
      <c r="H78" s="63"/>
      <c r="I78" s="64"/>
      <c r="J78" s="86"/>
      <c r="K78" s="86"/>
      <c r="L78" s="31"/>
      <c r="M78" s="31"/>
    </row>
    <row r="79" spans="1:13" ht="15" customHeight="1" x14ac:dyDescent="0.25">
      <c r="A79" s="56"/>
      <c r="B79" s="67"/>
      <c r="C79" s="57"/>
      <c r="D79" s="65"/>
      <c r="E79" s="65"/>
      <c r="F79" s="63">
        <v>22</v>
      </c>
      <c r="G79" s="459" t="s">
        <v>172</v>
      </c>
      <c r="H79" s="459"/>
      <c r="I79" s="459"/>
      <c r="J79" s="459"/>
      <c r="K79" s="459"/>
      <c r="L79" s="31"/>
      <c r="M79" s="31"/>
    </row>
    <row r="80" spans="1:13" ht="15" customHeight="1" x14ac:dyDescent="0.25">
      <c r="A80" s="56"/>
      <c r="B80" s="85"/>
      <c r="C80" s="57"/>
      <c r="D80" s="65"/>
      <c r="E80" s="65"/>
      <c r="F80" s="64"/>
      <c r="G80" s="64"/>
      <c r="H80" s="65"/>
      <c r="I80" s="64"/>
      <c r="J80" s="86"/>
      <c r="K80" s="86"/>
      <c r="L80" s="31"/>
      <c r="M80" s="31"/>
    </row>
    <row r="81" spans="1:13" ht="15" customHeight="1" x14ac:dyDescent="0.25">
      <c r="A81" s="56" t="s">
        <v>67</v>
      </c>
      <c r="B81" s="451" t="s">
        <v>76</v>
      </c>
      <c r="C81" s="57">
        <f>E82+E83+E84</f>
        <v>6.82</v>
      </c>
      <c r="D81" s="88" t="s">
        <v>51</v>
      </c>
      <c r="E81" s="88" t="s">
        <v>56</v>
      </c>
      <c r="F81" s="88"/>
      <c r="G81" s="88"/>
      <c r="H81" s="88"/>
      <c r="I81" s="88"/>
      <c r="J81" s="89"/>
      <c r="L81" s="31"/>
      <c r="M81" s="31"/>
    </row>
    <row r="82" spans="1:13" ht="15" customHeight="1" x14ac:dyDescent="0.25">
      <c r="A82" s="56"/>
      <c r="B82" s="451"/>
      <c r="C82" s="60"/>
      <c r="D82" s="89">
        <v>2</v>
      </c>
      <c r="E82" s="92">
        <f>D82</f>
        <v>2</v>
      </c>
      <c r="F82" s="89"/>
      <c r="G82" s="58"/>
      <c r="H82" s="89"/>
      <c r="I82" s="91"/>
      <c r="J82" s="92"/>
      <c r="L82" s="31"/>
      <c r="M82" s="31"/>
    </row>
    <row r="83" spans="1:13" ht="15" customHeight="1" x14ac:dyDescent="0.25">
      <c r="A83" s="56"/>
      <c r="B83" s="85"/>
      <c r="C83" s="57"/>
      <c r="D83" s="89">
        <v>2</v>
      </c>
      <c r="E83" s="92">
        <f>D83</f>
        <v>2</v>
      </c>
      <c r="F83" s="89"/>
      <c r="G83" s="59"/>
      <c r="H83" s="89"/>
      <c r="I83" s="89"/>
      <c r="J83" s="92"/>
      <c r="L83" s="31"/>
      <c r="M83" s="31"/>
    </row>
    <row r="84" spans="1:13" ht="15" customHeight="1" x14ac:dyDescent="0.25">
      <c r="A84" s="56"/>
      <c r="B84" s="85"/>
      <c r="C84" s="57"/>
      <c r="D84" s="89">
        <v>2.82</v>
      </c>
      <c r="E84" s="92">
        <f>D84</f>
        <v>2.82</v>
      </c>
      <c r="F84" s="89"/>
      <c r="G84" s="59"/>
      <c r="H84" s="89"/>
      <c r="I84" s="89"/>
      <c r="J84" s="92"/>
      <c r="L84" s="31"/>
      <c r="M84" s="31"/>
    </row>
    <row r="85" spans="1:13" ht="15" customHeight="1" x14ac:dyDescent="0.25">
      <c r="A85" s="56"/>
      <c r="B85" s="85"/>
      <c r="C85" s="57"/>
      <c r="D85" s="89"/>
      <c r="E85" s="89"/>
      <c r="F85" s="89"/>
      <c r="G85" s="59"/>
      <c r="H85" s="89"/>
      <c r="I85" s="89"/>
      <c r="J85" s="92"/>
      <c r="K85" s="58"/>
      <c r="L85" s="31"/>
      <c r="M85" s="31"/>
    </row>
    <row r="86" spans="1:13" ht="15" customHeight="1" x14ac:dyDescent="0.25">
      <c r="A86" s="456" t="s">
        <v>86</v>
      </c>
      <c r="B86" s="456"/>
      <c r="C86" s="456"/>
      <c r="D86" s="456"/>
      <c r="E86" s="456"/>
      <c r="F86" s="456"/>
      <c r="G86" s="456"/>
      <c r="H86" s="456"/>
      <c r="I86" s="456"/>
      <c r="J86" s="456"/>
      <c r="K86" s="456"/>
      <c r="L86" s="31"/>
      <c r="M86" s="31"/>
    </row>
    <row r="87" spans="1:13" ht="15" customHeight="1" x14ac:dyDescent="0.25">
      <c r="A87" s="56" t="s">
        <v>17</v>
      </c>
      <c r="B87" s="451" t="s">
        <v>87</v>
      </c>
      <c r="C87" s="60">
        <f>F88</f>
        <v>12.125999999999999</v>
      </c>
      <c r="D87" s="88" t="s">
        <v>51</v>
      </c>
      <c r="E87" s="88" t="s">
        <v>52</v>
      </c>
      <c r="F87" s="104" t="s">
        <v>131</v>
      </c>
      <c r="G87" s="88"/>
      <c r="I87" s="88"/>
      <c r="J87" s="89"/>
      <c r="K87" s="90"/>
      <c r="L87" s="31"/>
      <c r="M87" s="31"/>
    </row>
    <row r="88" spans="1:13" ht="15" customHeight="1" x14ac:dyDescent="0.25">
      <c r="A88" s="56"/>
      <c r="B88" s="451"/>
      <c r="C88" s="60"/>
      <c r="D88" s="89">
        <v>4.3</v>
      </c>
      <c r="E88" s="89">
        <v>2.82</v>
      </c>
      <c r="F88" s="91">
        <f>D88*E88</f>
        <v>12.125999999999999</v>
      </c>
      <c r="G88" s="58"/>
      <c r="I88" s="91"/>
      <c r="J88" s="92"/>
      <c r="K88" s="58"/>
      <c r="L88" s="31"/>
      <c r="M88" s="31"/>
    </row>
    <row r="89" spans="1:13" ht="15" customHeight="1" x14ac:dyDescent="0.25">
      <c r="A89" s="56"/>
      <c r="B89" s="451"/>
      <c r="C89" s="57"/>
      <c r="D89" s="89"/>
      <c r="E89" s="89"/>
      <c r="F89" s="89"/>
      <c r="G89" s="59"/>
      <c r="H89" s="89"/>
      <c r="I89" s="89"/>
      <c r="J89" s="92"/>
      <c r="K89" s="92"/>
      <c r="L89" s="31"/>
      <c r="M89" s="31"/>
    </row>
    <row r="90" spans="1:13" ht="15" customHeight="1" x14ac:dyDescent="0.25">
      <c r="A90" s="56"/>
      <c r="B90" s="451"/>
      <c r="C90" s="57"/>
      <c r="D90" s="89"/>
      <c r="E90" s="89"/>
      <c r="F90" s="89"/>
      <c r="G90" s="59"/>
      <c r="H90" s="89"/>
      <c r="I90" s="89"/>
      <c r="J90" s="92"/>
      <c r="K90" s="92"/>
      <c r="L90" s="31"/>
      <c r="M90" s="31"/>
    </row>
    <row r="91" spans="1:13" ht="15" customHeight="1" x14ac:dyDescent="0.25">
      <c r="A91" s="56"/>
      <c r="B91" s="87"/>
      <c r="C91" s="57"/>
      <c r="D91" s="89"/>
      <c r="E91" s="89"/>
      <c r="F91" s="89"/>
      <c r="G91" s="59"/>
      <c r="H91" s="89"/>
      <c r="I91" s="89"/>
      <c r="J91" s="92"/>
      <c r="K91" s="92"/>
      <c r="L91" s="31"/>
      <c r="M91" s="31"/>
    </row>
    <row r="92" spans="1:13" ht="15" customHeight="1" x14ac:dyDescent="0.25">
      <c r="A92" s="56" t="s">
        <v>18</v>
      </c>
      <c r="B92" s="451" t="s">
        <v>88</v>
      </c>
      <c r="C92" s="60">
        <f>H93</f>
        <v>7.4</v>
      </c>
      <c r="D92" s="453" t="s">
        <v>136</v>
      </c>
      <c r="E92" s="453"/>
      <c r="F92" s="88"/>
      <c r="G92" s="88"/>
      <c r="H92" s="88" t="s">
        <v>56</v>
      </c>
      <c r="I92" s="89"/>
      <c r="J92" s="92"/>
      <c r="K92" s="92"/>
      <c r="L92" s="31"/>
      <c r="M92" s="31"/>
    </row>
    <row r="93" spans="1:13" ht="15" customHeight="1" x14ac:dyDescent="0.25">
      <c r="A93" s="56"/>
      <c r="B93" s="451"/>
      <c r="C93" s="60"/>
      <c r="D93" s="454" t="s">
        <v>140</v>
      </c>
      <c r="E93" s="454"/>
      <c r="F93" s="89">
        <v>3.7</v>
      </c>
      <c r="G93" s="92">
        <v>3.7</v>
      </c>
      <c r="H93" s="92">
        <f>F93+G93</f>
        <v>7.4</v>
      </c>
      <c r="I93" s="89"/>
      <c r="J93" s="92"/>
      <c r="K93" s="92"/>
      <c r="L93" s="31"/>
      <c r="M93" s="31"/>
    </row>
    <row r="94" spans="1:13" ht="15" customHeight="1" x14ac:dyDescent="0.25">
      <c r="A94" s="56"/>
      <c r="B94" s="451"/>
      <c r="C94" s="60"/>
      <c r="D94" s="89"/>
      <c r="E94" s="89"/>
      <c r="F94" s="89"/>
      <c r="G94" s="92"/>
      <c r="H94" s="92"/>
      <c r="I94" s="89"/>
      <c r="J94" s="92"/>
      <c r="K94" s="92"/>
      <c r="L94" s="31"/>
      <c r="M94" s="31"/>
    </row>
    <row r="95" spans="1:13" ht="15" customHeight="1" x14ac:dyDescent="0.25">
      <c r="A95" s="56"/>
      <c r="B95" s="101"/>
      <c r="C95" s="60"/>
      <c r="D95" s="89"/>
      <c r="E95" s="89"/>
      <c r="F95" s="89"/>
      <c r="G95" s="92"/>
      <c r="H95" s="58"/>
      <c r="I95" s="89"/>
      <c r="J95" s="92"/>
      <c r="K95" s="92"/>
      <c r="L95" s="31"/>
      <c r="M95" s="31"/>
    </row>
    <row r="96" spans="1:13" ht="15" customHeight="1" x14ac:dyDescent="0.25">
      <c r="A96" s="56" t="s">
        <v>176</v>
      </c>
      <c r="B96" s="451" t="s">
        <v>66</v>
      </c>
      <c r="C96" s="60">
        <f>H97+H98+H99+H100+H101+H102+H103+H104</f>
        <v>87.075299999999984</v>
      </c>
      <c r="D96" s="453" t="s">
        <v>136</v>
      </c>
      <c r="E96" s="453"/>
      <c r="F96" s="88" t="s">
        <v>51</v>
      </c>
      <c r="G96" s="88" t="s">
        <v>52</v>
      </c>
      <c r="H96" s="88" t="s">
        <v>56</v>
      </c>
      <c r="I96" s="89"/>
      <c r="J96" s="92"/>
      <c r="K96" s="92"/>
      <c r="L96" s="31"/>
      <c r="M96" s="31"/>
    </row>
    <row r="97" spans="1:13" ht="15" customHeight="1" x14ac:dyDescent="0.25">
      <c r="A97" s="56"/>
      <c r="B97" s="451"/>
      <c r="C97" s="60"/>
      <c r="D97" s="454" t="s">
        <v>137</v>
      </c>
      <c r="E97" s="454"/>
      <c r="F97" s="89">
        <v>5.31</v>
      </c>
      <c r="G97" s="89">
        <v>4.93</v>
      </c>
      <c r="H97" s="92">
        <f t="shared" ref="H97:H104" si="4">F97*G97</f>
        <v>26.178299999999997</v>
      </c>
      <c r="I97" s="89"/>
      <c r="J97" s="92"/>
      <c r="K97" s="92"/>
      <c r="L97" s="31"/>
      <c r="M97" s="31"/>
    </row>
    <row r="98" spans="1:13" ht="15" customHeight="1" x14ac:dyDescent="0.25">
      <c r="A98" s="56"/>
      <c r="B98" s="451"/>
      <c r="C98" s="57"/>
      <c r="D98" s="454"/>
      <c r="E98" s="454"/>
      <c r="F98" s="89">
        <v>1.2</v>
      </c>
      <c r="G98" s="89">
        <v>0.2</v>
      </c>
      <c r="H98" s="92">
        <f t="shared" si="4"/>
        <v>0.24</v>
      </c>
      <c r="I98" s="89"/>
      <c r="J98" s="92"/>
      <c r="K98" s="92"/>
      <c r="L98" s="31"/>
      <c r="M98" s="31"/>
    </row>
    <row r="99" spans="1:13" ht="15" customHeight="1" x14ac:dyDescent="0.25">
      <c r="A99" s="56"/>
      <c r="B99" s="451"/>
      <c r="C99" s="57"/>
      <c r="D99" s="454"/>
      <c r="E99" s="454"/>
      <c r="F99" s="89">
        <v>0.85</v>
      </c>
      <c r="G99" s="89">
        <v>0.2</v>
      </c>
      <c r="H99" s="92">
        <f t="shared" si="4"/>
        <v>0.17</v>
      </c>
      <c r="I99" s="89"/>
      <c r="J99" s="92"/>
      <c r="K99" s="92"/>
      <c r="L99" s="31"/>
      <c r="M99" s="31"/>
    </row>
    <row r="100" spans="1:13" ht="15" customHeight="1" x14ac:dyDescent="0.25">
      <c r="A100" s="56"/>
      <c r="B100" s="85"/>
      <c r="C100" s="57"/>
      <c r="D100" s="454"/>
      <c r="E100" s="454"/>
      <c r="F100" s="89">
        <v>0.8</v>
      </c>
      <c r="G100" s="89">
        <v>0.2</v>
      </c>
      <c r="H100" s="92">
        <f t="shared" si="4"/>
        <v>0.16000000000000003</v>
      </c>
      <c r="I100" s="89"/>
      <c r="J100" s="92"/>
      <c r="K100" s="92"/>
      <c r="L100" s="31"/>
      <c r="M100" s="31"/>
    </row>
    <row r="101" spans="1:13" ht="15" customHeight="1" x14ac:dyDescent="0.25">
      <c r="A101" s="56"/>
      <c r="B101" s="85"/>
      <c r="C101" s="57"/>
      <c r="D101" s="454" t="s">
        <v>138</v>
      </c>
      <c r="E101" s="454"/>
      <c r="F101" s="89">
        <v>5.4</v>
      </c>
      <c r="G101" s="89">
        <v>4.93</v>
      </c>
      <c r="H101" s="92">
        <f t="shared" si="4"/>
        <v>26.622</v>
      </c>
      <c r="I101" s="89"/>
      <c r="J101" s="92"/>
      <c r="K101" s="92"/>
      <c r="L101" s="31"/>
      <c r="M101" s="31"/>
    </row>
    <row r="102" spans="1:13" ht="15" customHeight="1" x14ac:dyDescent="0.25">
      <c r="A102" s="56"/>
      <c r="B102" s="85"/>
      <c r="C102" s="57"/>
      <c r="D102" s="454" t="s">
        <v>133</v>
      </c>
      <c r="E102" s="454"/>
      <c r="F102" s="89">
        <v>9.25</v>
      </c>
      <c r="G102" s="89">
        <v>2.82</v>
      </c>
      <c r="H102" s="92">
        <f t="shared" si="4"/>
        <v>26.084999999999997</v>
      </c>
      <c r="I102" s="89"/>
      <c r="J102" s="92"/>
      <c r="K102" s="92"/>
      <c r="L102" s="31"/>
      <c r="M102" s="31"/>
    </row>
    <row r="103" spans="1:13" ht="15" customHeight="1" x14ac:dyDescent="0.25">
      <c r="A103" s="56"/>
      <c r="B103" s="85"/>
      <c r="C103" s="57"/>
      <c r="D103" s="454" t="s">
        <v>143</v>
      </c>
      <c r="E103" s="454"/>
      <c r="F103" s="103">
        <v>1.6</v>
      </c>
      <c r="G103" s="96">
        <v>3.45</v>
      </c>
      <c r="H103" s="92">
        <f t="shared" si="4"/>
        <v>5.5200000000000005</v>
      </c>
      <c r="I103" s="89"/>
      <c r="J103" s="92"/>
      <c r="K103" s="92"/>
      <c r="L103" s="31"/>
      <c r="M103" s="31"/>
    </row>
    <row r="104" spans="1:13" ht="15" customHeight="1" x14ac:dyDescent="0.25">
      <c r="A104" s="56"/>
      <c r="B104" s="85"/>
      <c r="C104" s="57"/>
      <c r="D104" s="454"/>
      <c r="E104" s="454"/>
      <c r="F104" s="103">
        <v>1.75</v>
      </c>
      <c r="G104" s="96">
        <v>1.2</v>
      </c>
      <c r="H104" s="92">
        <f t="shared" si="4"/>
        <v>2.1</v>
      </c>
      <c r="I104" s="89"/>
      <c r="J104" s="92"/>
      <c r="K104" s="92"/>
      <c r="L104" s="31"/>
      <c r="M104" s="31"/>
    </row>
    <row r="105" spans="1:13" ht="15" customHeight="1" x14ac:dyDescent="0.25">
      <c r="A105" s="56"/>
      <c r="B105" s="87"/>
      <c r="C105" s="57"/>
      <c r="D105" s="89"/>
      <c r="E105" s="89"/>
      <c r="F105" s="89"/>
      <c r="G105" s="59"/>
      <c r="H105" s="89"/>
      <c r="I105" s="89"/>
      <c r="J105" s="92"/>
      <c r="K105" s="92"/>
      <c r="L105" s="31"/>
      <c r="M105" s="31"/>
    </row>
    <row r="106" spans="1:13" ht="15" customHeight="1" x14ac:dyDescent="0.25">
      <c r="A106" s="56" t="s">
        <v>177</v>
      </c>
      <c r="B106" s="457" t="s">
        <v>175</v>
      </c>
      <c r="C106" s="57">
        <f>H107+H108+H109+H110+H111+H112+H113+H114+H115</f>
        <v>92.77000000000001</v>
      </c>
      <c r="D106" s="88" t="s">
        <v>51</v>
      </c>
      <c r="E106" s="88" t="s">
        <v>53</v>
      </c>
      <c r="F106" s="88" t="s">
        <v>131</v>
      </c>
      <c r="G106" s="89" t="s">
        <v>55</v>
      </c>
      <c r="H106" s="88" t="s">
        <v>56</v>
      </c>
      <c r="I106" s="89"/>
      <c r="J106" s="92"/>
      <c r="K106" s="92"/>
      <c r="L106" s="31"/>
      <c r="M106" s="31"/>
    </row>
    <row r="107" spans="1:13" ht="15" customHeight="1" x14ac:dyDescent="0.25">
      <c r="A107" s="56"/>
      <c r="B107" s="457"/>
      <c r="C107" s="57"/>
      <c r="D107" s="89">
        <v>5.31</v>
      </c>
      <c r="E107" s="89">
        <v>4.93</v>
      </c>
      <c r="F107" s="89">
        <f>D107+E107</f>
        <v>10.239999999999998</v>
      </c>
      <c r="G107" s="92">
        <v>2</v>
      </c>
      <c r="H107" s="92">
        <f>F107*G107</f>
        <v>20.479999999999997</v>
      </c>
      <c r="I107" s="89"/>
      <c r="J107" s="92"/>
      <c r="K107" s="92"/>
      <c r="L107" s="31"/>
      <c r="M107" s="31"/>
    </row>
    <row r="108" spans="1:13" ht="15" customHeight="1" x14ac:dyDescent="0.25">
      <c r="A108" s="56"/>
      <c r="B108" s="457"/>
      <c r="C108" s="57"/>
      <c r="D108" s="89">
        <v>5.4</v>
      </c>
      <c r="E108" s="89">
        <v>4.93</v>
      </c>
      <c r="F108" s="89">
        <f t="shared" ref="F108:F114" si="5">D108+E108</f>
        <v>10.33</v>
      </c>
      <c r="G108" s="92">
        <v>2</v>
      </c>
      <c r="H108" s="92">
        <f>F108*G108</f>
        <v>20.66</v>
      </c>
      <c r="I108" s="89"/>
      <c r="J108" s="92"/>
      <c r="K108" s="92"/>
      <c r="L108" s="31"/>
      <c r="M108" s="31"/>
    </row>
    <row r="109" spans="1:13" ht="15" customHeight="1" x14ac:dyDescent="0.25">
      <c r="A109" s="56"/>
      <c r="B109" s="457"/>
      <c r="C109" s="57"/>
      <c r="D109" s="89">
        <v>9.25</v>
      </c>
      <c r="E109" s="89"/>
      <c r="F109" s="89">
        <f t="shared" si="5"/>
        <v>9.25</v>
      </c>
      <c r="G109" s="92">
        <v>2</v>
      </c>
      <c r="H109" s="92">
        <f>F109*G109</f>
        <v>18.5</v>
      </c>
      <c r="I109" s="89"/>
      <c r="J109" s="92"/>
      <c r="K109" s="92"/>
      <c r="L109" s="31"/>
      <c r="M109" s="31"/>
    </row>
    <row r="110" spans="1:13" ht="15" customHeight="1" x14ac:dyDescent="0.25">
      <c r="A110" s="56"/>
      <c r="B110" s="93"/>
      <c r="C110" s="57"/>
      <c r="D110" s="89">
        <v>2.82</v>
      </c>
      <c r="E110" s="89"/>
      <c r="F110" s="89">
        <f t="shared" si="5"/>
        <v>2.82</v>
      </c>
      <c r="G110" s="92">
        <v>4</v>
      </c>
      <c r="H110" s="92">
        <f>F110*G110</f>
        <v>11.28</v>
      </c>
      <c r="I110" s="89"/>
      <c r="J110" s="92"/>
      <c r="K110" s="92"/>
      <c r="L110" s="31"/>
      <c r="M110" s="31"/>
    </row>
    <row r="111" spans="1:13" ht="15" customHeight="1" x14ac:dyDescent="0.25">
      <c r="A111" s="56"/>
      <c r="B111" s="93"/>
      <c r="C111" s="57"/>
      <c r="D111" s="89">
        <v>3.45</v>
      </c>
      <c r="E111" s="89">
        <v>3.35</v>
      </c>
      <c r="F111" s="89">
        <f t="shared" si="5"/>
        <v>6.8000000000000007</v>
      </c>
      <c r="G111" s="92"/>
      <c r="H111" s="92">
        <f>F111</f>
        <v>6.8000000000000007</v>
      </c>
      <c r="I111" s="89"/>
      <c r="J111" s="92"/>
      <c r="K111" s="92"/>
      <c r="L111" s="31"/>
      <c r="M111" s="31"/>
    </row>
    <row r="112" spans="1:13" ht="15" customHeight="1" x14ac:dyDescent="0.25">
      <c r="A112" s="56"/>
      <c r="B112" s="93"/>
      <c r="C112" s="57"/>
      <c r="D112" s="89">
        <v>1.2</v>
      </c>
      <c r="E112" s="89">
        <v>2.25</v>
      </c>
      <c r="F112" s="89">
        <f t="shared" si="5"/>
        <v>3.45</v>
      </c>
      <c r="G112" s="92"/>
      <c r="H112" s="92">
        <f>F112</f>
        <v>3.45</v>
      </c>
      <c r="I112" s="89"/>
      <c r="J112" s="92"/>
      <c r="K112" s="92"/>
      <c r="L112" s="31"/>
      <c r="M112" s="31"/>
    </row>
    <row r="113" spans="1:13" ht="15" customHeight="1" x14ac:dyDescent="0.25">
      <c r="A113" s="56"/>
      <c r="B113" s="93"/>
      <c r="C113" s="57"/>
      <c r="D113" s="89">
        <v>1.6</v>
      </c>
      <c r="E113" s="89">
        <v>2.8</v>
      </c>
      <c r="F113" s="89">
        <f t="shared" si="5"/>
        <v>4.4000000000000004</v>
      </c>
      <c r="G113" s="92"/>
      <c r="H113" s="92">
        <f>F113</f>
        <v>4.4000000000000004</v>
      </c>
      <c r="I113" s="89"/>
      <c r="J113" s="92"/>
      <c r="K113" s="92"/>
      <c r="L113" s="31"/>
      <c r="M113" s="31"/>
    </row>
    <row r="114" spans="1:13" ht="15" customHeight="1" x14ac:dyDescent="0.25">
      <c r="A114" s="56"/>
      <c r="B114" s="93"/>
      <c r="C114" s="57"/>
      <c r="D114" s="89">
        <v>2.7</v>
      </c>
      <c r="E114" s="89">
        <v>2.2999999999999998</v>
      </c>
      <c r="F114" s="89">
        <f t="shared" si="5"/>
        <v>5</v>
      </c>
      <c r="G114" s="92"/>
      <c r="H114" s="92">
        <f>F114</f>
        <v>5</v>
      </c>
      <c r="I114" s="89"/>
      <c r="J114" s="92"/>
      <c r="K114" s="92"/>
      <c r="L114" s="31"/>
      <c r="M114" s="31"/>
    </row>
    <row r="115" spans="1:13" ht="15" customHeight="1" x14ac:dyDescent="0.25">
      <c r="A115" s="56"/>
      <c r="B115" s="93"/>
      <c r="C115" s="57"/>
      <c r="D115" s="89">
        <v>2.2000000000000002</v>
      </c>
      <c r="E115" s="89"/>
      <c r="F115" s="89">
        <f>D115</f>
        <v>2.2000000000000002</v>
      </c>
      <c r="G115" s="92"/>
      <c r="H115" s="92">
        <f>F115</f>
        <v>2.2000000000000002</v>
      </c>
      <c r="I115" s="89"/>
      <c r="J115" s="92"/>
      <c r="K115" s="92"/>
      <c r="L115" s="31"/>
      <c r="M115" s="31"/>
    </row>
    <row r="116" spans="1:13" ht="15" customHeight="1" x14ac:dyDescent="0.25">
      <c r="A116" s="56"/>
      <c r="B116" s="85"/>
      <c r="C116" s="57"/>
      <c r="D116" s="89"/>
      <c r="E116" s="89"/>
      <c r="F116" s="89"/>
      <c r="G116" s="59"/>
      <c r="H116" s="89"/>
      <c r="I116" s="89"/>
      <c r="J116" s="92"/>
      <c r="K116" s="92"/>
      <c r="L116" s="31"/>
      <c r="M116" s="31"/>
    </row>
    <row r="117" spans="1:13" ht="15" customHeight="1" x14ac:dyDescent="0.25">
      <c r="A117" s="456" t="s">
        <v>144</v>
      </c>
      <c r="B117" s="456"/>
      <c r="C117" s="456"/>
      <c r="D117" s="456"/>
      <c r="E117" s="456"/>
      <c r="F117" s="456"/>
      <c r="G117" s="456"/>
      <c r="H117" s="456"/>
      <c r="I117" s="456"/>
      <c r="J117" s="456"/>
      <c r="K117" s="456"/>
      <c r="L117" s="31"/>
      <c r="M117" s="31"/>
    </row>
    <row r="118" spans="1:13" ht="15" customHeight="1" x14ac:dyDescent="0.25">
      <c r="A118" s="56" t="s">
        <v>19</v>
      </c>
      <c r="B118" s="451" t="s">
        <v>26</v>
      </c>
      <c r="C118" s="57">
        <f>D119</f>
        <v>27.64</v>
      </c>
      <c r="D118" s="88" t="s">
        <v>56</v>
      </c>
      <c r="E118" s="88"/>
      <c r="F118" s="88"/>
      <c r="G118" s="88"/>
      <c r="H118" s="90"/>
      <c r="I118" s="98"/>
      <c r="J118" s="94"/>
      <c r="K118" s="94"/>
      <c r="L118" s="31"/>
      <c r="M118" s="31"/>
    </row>
    <row r="119" spans="1:13" ht="15" customHeight="1" x14ac:dyDescent="0.25">
      <c r="A119" s="56"/>
      <c r="B119" s="451"/>
      <c r="C119" s="57"/>
      <c r="D119" s="89">
        <f>C77</f>
        <v>27.64</v>
      </c>
      <c r="E119" s="461" t="s">
        <v>145</v>
      </c>
      <c r="F119" s="461"/>
      <c r="G119" s="461"/>
      <c r="H119" s="461"/>
      <c r="I119" s="461"/>
      <c r="J119" s="461"/>
      <c r="K119" s="461"/>
      <c r="L119" s="31"/>
      <c r="M119" s="31"/>
    </row>
    <row r="120" spans="1:13" ht="15" customHeight="1" x14ac:dyDescent="0.25">
      <c r="A120" s="56"/>
      <c r="B120" s="85"/>
      <c r="C120" s="57"/>
      <c r="D120" s="89"/>
      <c r="E120" s="89"/>
      <c r="F120" s="92"/>
      <c r="G120" s="91"/>
      <c r="H120" s="95"/>
      <c r="I120" s="97"/>
      <c r="J120" s="94"/>
      <c r="K120" s="94"/>
      <c r="L120" s="31"/>
      <c r="M120" s="31"/>
    </row>
    <row r="121" spans="1:13" ht="15" customHeight="1" x14ac:dyDescent="0.25">
      <c r="A121" s="56" t="s">
        <v>20</v>
      </c>
      <c r="B121" s="451" t="s">
        <v>73</v>
      </c>
      <c r="C121" s="57">
        <f>D122</f>
        <v>27.64</v>
      </c>
      <c r="D121" s="88" t="s">
        <v>56</v>
      </c>
      <c r="E121" s="88"/>
      <c r="F121" s="88"/>
      <c r="G121" s="88"/>
      <c r="H121" s="90"/>
      <c r="I121" s="98"/>
      <c r="J121" s="94"/>
      <c r="K121" s="94"/>
      <c r="L121" s="31"/>
      <c r="M121" s="31"/>
    </row>
    <row r="122" spans="1:13" ht="15" customHeight="1" x14ac:dyDescent="0.25">
      <c r="A122" s="56"/>
      <c r="B122" s="451"/>
      <c r="C122" s="57"/>
      <c r="D122" s="89">
        <f>D119</f>
        <v>27.64</v>
      </c>
      <c r="E122" s="461" t="s">
        <v>145</v>
      </c>
      <c r="F122" s="461"/>
      <c r="G122" s="461"/>
      <c r="H122" s="461"/>
      <c r="I122" s="461"/>
      <c r="J122" s="461"/>
      <c r="K122" s="461"/>
      <c r="L122" s="31"/>
      <c r="M122" s="31"/>
    </row>
    <row r="123" spans="1:13" ht="15" customHeight="1" x14ac:dyDescent="0.25">
      <c r="A123" s="56"/>
      <c r="B123" s="67"/>
      <c r="C123" s="57"/>
      <c r="D123" s="89"/>
      <c r="E123" s="89"/>
      <c r="F123" s="92"/>
      <c r="G123" s="91"/>
      <c r="H123" s="95"/>
      <c r="I123" s="97"/>
      <c r="J123" s="94"/>
      <c r="K123" s="94"/>
      <c r="L123" s="31"/>
      <c r="M123" s="31"/>
    </row>
    <row r="124" spans="1:13" ht="15" customHeight="1" x14ac:dyDescent="0.25">
      <c r="A124" s="56" t="s">
        <v>21</v>
      </c>
      <c r="B124" s="451" t="s">
        <v>28</v>
      </c>
      <c r="C124" s="57">
        <f>F125+F126+F127+F128+F129+F130</f>
        <v>112.90529999999998</v>
      </c>
      <c r="D124" s="88" t="s">
        <v>51</v>
      </c>
      <c r="E124" s="88" t="s">
        <v>52</v>
      </c>
      <c r="F124" s="88" t="s">
        <v>57</v>
      </c>
      <c r="G124" s="88"/>
      <c r="H124" s="88"/>
      <c r="I124" s="99"/>
      <c r="J124" s="94"/>
      <c r="K124" s="94"/>
      <c r="L124" s="31"/>
      <c r="M124" s="31"/>
    </row>
    <row r="125" spans="1:13" ht="15" customHeight="1" x14ac:dyDescent="0.25">
      <c r="A125" s="56"/>
      <c r="B125" s="451"/>
      <c r="C125" s="57"/>
      <c r="D125" s="89">
        <v>5.31</v>
      </c>
      <c r="E125" s="89">
        <v>4.93</v>
      </c>
      <c r="F125" s="92">
        <f t="shared" ref="F125:F130" si="6">D125*E125</f>
        <v>26.178299999999997</v>
      </c>
      <c r="G125" s="91"/>
      <c r="H125" s="95"/>
      <c r="I125" s="99"/>
      <c r="J125" s="94"/>
      <c r="K125" s="94"/>
      <c r="L125" s="31"/>
      <c r="M125" s="31"/>
    </row>
    <row r="126" spans="1:13" ht="15" customHeight="1" x14ac:dyDescent="0.25">
      <c r="A126" s="56"/>
      <c r="B126" s="451"/>
      <c r="C126" s="57"/>
      <c r="D126" s="89">
        <v>5.4</v>
      </c>
      <c r="E126" s="89">
        <v>4.93</v>
      </c>
      <c r="F126" s="92">
        <f t="shared" si="6"/>
        <v>26.622</v>
      </c>
      <c r="G126" s="91"/>
      <c r="H126" s="95"/>
      <c r="I126" s="97"/>
      <c r="J126" s="94"/>
      <c r="K126" s="94"/>
      <c r="L126" s="31"/>
      <c r="M126" s="31"/>
    </row>
    <row r="127" spans="1:13" ht="15" customHeight="1" x14ac:dyDescent="0.25">
      <c r="A127" s="56"/>
      <c r="B127" s="67"/>
      <c r="C127" s="57"/>
      <c r="D127" s="89">
        <v>9.25</v>
      </c>
      <c r="E127" s="89">
        <v>2.82</v>
      </c>
      <c r="F127" s="92">
        <f t="shared" si="6"/>
        <v>26.084999999999997</v>
      </c>
      <c r="G127" s="91"/>
      <c r="H127" s="95"/>
      <c r="I127" s="97"/>
      <c r="J127" s="94"/>
      <c r="K127" s="94"/>
      <c r="L127" s="31"/>
      <c r="M127" s="31"/>
    </row>
    <row r="128" spans="1:13" ht="15" customHeight="1" x14ac:dyDescent="0.25">
      <c r="A128" s="56"/>
      <c r="B128" s="67"/>
      <c r="C128" s="57"/>
      <c r="D128" s="89">
        <v>1.6</v>
      </c>
      <c r="E128" s="89">
        <v>3.45</v>
      </c>
      <c r="F128" s="92">
        <f t="shared" si="6"/>
        <v>5.5200000000000005</v>
      </c>
      <c r="G128" s="91"/>
      <c r="H128" s="95"/>
      <c r="I128" s="97"/>
      <c r="J128" s="94"/>
      <c r="K128" s="94"/>
      <c r="L128" s="31"/>
      <c r="M128" s="31"/>
    </row>
    <row r="129" spans="1:13" ht="15" customHeight="1" x14ac:dyDescent="0.25">
      <c r="A129" s="56"/>
      <c r="B129" s="67"/>
      <c r="C129" s="57"/>
      <c r="D129" s="89">
        <v>1.75</v>
      </c>
      <c r="E129" s="89">
        <v>1.2</v>
      </c>
      <c r="F129" s="92">
        <f t="shared" si="6"/>
        <v>2.1</v>
      </c>
      <c r="G129" s="91"/>
      <c r="H129" s="95"/>
      <c r="I129" s="97"/>
      <c r="J129" s="94"/>
      <c r="K129" s="94"/>
      <c r="L129" s="31"/>
      <c r="M129" s="31"/>
    </row>
    <row r="130" spans="1:13" ht="15" customHeight="1" x14ac:dyDescent="0.25">
      <c r="A130" s="56"/>
      <c r="B130" s="67"/>
      <c r="C130" s="57"/>
      <c r="D130" s="89">
        <v>5.5</v>
      </c>
      <c r="E130" s="89">
        <v>4.8</v>
      </c>
      <c r="F130" s="92">
        <f t="shared" si="6"/>
        <v>26.4</v>
      </c>
      <c r="G130" s="91"/>
      <c r="H130" s="95"/>
      <c r="I130" s="97"/>
      <c r="J130" s="94">
        <f>SUM(F125:F130)</f>
        <v>112.90529999999998</v>
      </c>
      <c r="K130" s="94"/>
      <c r="L130" s="31"/>
      <c r="M130" s="31"/>
    </row>
    <row r="131" spans="1:13" ht="15" customHeight="1" x14ac:dyDescent="0.25">
      <c r="A131" s="56"/>
      <c r="B131" s="67"/>
      <c r="C131" s="57"/>
      <c r="D131" s="89"/>
      <c r="E131" s="89"/>
      <c r="F131" s="92"/>
      <c r="G131" s="91"/>
      <c r="H131" s="95"/>
      <c r="I131" s="97"/>
      <c r="J131" s="94"/>
      <c r="K131" s="94"/>
      <c r="L131" s="31"/>
      <c r="M131" s="31"/>
    </row>
    <row r="132" spans="1:13" ht="15" customHeight="1" x14ac:dyDescent="0.25">
      <c r="A132" s="56" t="s">
        <v>22</v>
      </c>
      <c r="B132" s="451" t="s">
        <v>93</v>
      </c>
      <c r="C132" s="57">
        <f>H133+H134+H135+H136+H137+H138+H139+H140+H141+H142</f>
        <v>116.27500000000001</v>
      </c>
      <c r="D132" s="88" t="s">
        <v>51</v>
      </c>
      <c r="E132" s="88" t="s">
        <v>53</v>
      </c>
      <c r="F132" s="88" t="s">
        <v>57</v>
      </c>
      <c r="G132" s="88" t="s">
        <v>55</v>
      </c>
      <c r="H132" s="88" t="s">
        <v>56</v>
      </c>
      <c r="I132" s="99"/>
      <c r="J132" s="94"/>
      <c r="K132" s="94"/>
      <c r="L132" s="31"/>
      <c r="M132" s="31"/>
    </row>
    <row r="133" spans="1:13" ht="15" customHeight="1" x14ac:dyDescent="0.25">
      <c r="A133" s="56"/>
      <c r="B133" s="451"/>
      <c r="C133" s="57"/>
      <c r="D133" s="89">
        <v>2.82</v>
      </c>
      <c r="E133" s="89">
        <v>2.75</v>
      </c>
      <c r="F133" s="92">
        <f t="shared" ref="F133:F142" si="7">D133*E133</f>
        <v>7.7549999999999999</v>
      </c>
      <c r="G133" s="91">
        <v>4</v>
      </c>
      <c r="H133" s="103">
        <f>F133*G133</f>
        <v>31.02</v>
      </c>
      <c r="I133" s="99"/>
      <c r="J133" s="94"/>
      <c r="K133" s="94"/>
      <c r="L133" s="31"/>
      <c r="M133" s="31"/>
    </row>
    <row r="134" spans="1:13" ht="15" customHeight="1" x14ac:dyDescent="0.25">
      <c r="A134" s="56"/>
      <c r="B134" s="67"/>
      <c r="C134" s="57"/>
      <c r="D134" s="89">
        <v>2.8</v>
      </c>
      <c r="E134" s="89">
        <v>2.75</v>
      </c>
      <c r="F134" s="92">
        <f t="shared" si="7"/>
        <v>7.6999999999999993</v>
      </c>
      <c r="G134" s="91">
        <v>2</v>
      </c>
      <c r="H134" s="103">
        <f t="shared" ref="H134:H140" si="8">F134*G134</f>
        <v>15.399999999999999</v>
      </c>
      <c r="I134" s="97"/>
      <c r="J134" s="94"/>
      <c r="K134" s="94"/>
      <c r="L134" s="31"/>
      <c r="M134" s="31"/>
    </row>
    <row r="135" spans="1:13" ht="15" customHeight="1" x14ac:dyDescent="0.25">
      <c r="A135" s="56"/>
      <c r="B135" s="85"/>
      <c r="C135" s="57"/>
      <c r="D135" s="89">
        <v>2.2999999999999998</v>
      </c>
      <c r="E135" s="89">
        <v>2.75</v>
      </c>
      <c r="F135" s="92">
        <f t="shared" si="7"/>
        <v>6.3249999999999993</v>
      </c>
      <c r="G135" s="89">
        <v>2</v>
      </c>
      <c r="H135" s="103">
        <f t="shared" si="8"/>
        <v>12.649999999999999</v>
      </c>
      <c r="I135" s="97"/>
      <c r="J135" s="94"/>
      <c r="K135" s="94"/>
      <c r="L135" s="31"/>
      <c r="M135" s="31"/>
    </row>
    <row r="136" spans="1:13" ht="15" customHeight="1" x14ac:dyDescent="0.25">
      <c r="A136" s="56"/>
      <c r="B136" s="85"/>
      <c r="C136" s="57"/>
      <c r="D136" s="89">
        <v>1</v>
      </c>
      <c r="E136" s="89">
        <v>0.65</v>
      </c>
      <c r="F136" s="92">
        <f t="shared" si="7"/>
        <v>0.65</v>
      </c>
      <c r="G136" s="97">
        <v>4</v>
      </c>
      <c r="H136" s="103">
        <f t="shared" si="8"/>
        <v>2.6</v>
      </c>
      <c r="I136" s="97"/>
      <c r="J136" s="94"/>
      <c r="K136" s="94"/>
      <c r="L136" s="31"/>
      <c r="M136" s="31"/>
    </row>
    <row r="137" spans="1:13" ht="15" customHeight="1" x14ac:dyDescent="0.25">
      <c r="A137" s="56"/>
      <c r="B137" s="85"/>
      <c r="C137" s="57"/>
      <c r="D137" s="89">
        <v>4.0999999999999996</v>
      </c>
      <c r="E137" s="89">
        <v>2.75</v>
      </c>
      <c r="F137" s="92">
        <f t="shared" si="7"/>
        <v>11.274999999999999</v>
      </c>
      <c r="G137" s="97">
        <v>2</v>
      </c>
      <c r="H137" s="103">
        <f t="shared" si="8"/>
        <v>22.549999999999997</v>
      </c>
      <c r="I137" s="97"/>
      <c r="J137" s="94"/>
      <c r="K137" s="94"/>
      <c r="L137" s="31"/>
      <c r="M137" s="31"/>
    </row>
    <row r="138" spans="1:13" ht="15" customHeight="1" x14ac:dyDescent="0.25">
      <c r="A138" s="56"/>
      <c r="B138" s="85"/>
      <c r="C138" s="57"/>
      <c r="D138" s="89">
        <v>0.1</v>
      </c>
      <c r="E138" s="89">
        <v>2.75</v>
      </c>
      <c r="F138" s="92">
        <f t="shared" si="7"/>
        <v>0.27500000000000002</v>
      </c>
      <c r="G138" s="97"/>
      <c r="H138" s="103">
        <f>F138</f>
        <v>0.27500000000000002</v>
      </c>
      <c r="I138" s="97"/>
      <c r="J138" s="94"/>
      <c r="K138" s="94"/>
      <c r="L138" s="31"/>
      <c r="M138" s="31"/>
    </row>
    <row r="139" spans="1:13" ht="15" customHeight="1" x14ac:dyDescent="0.25">
      <c r="A139" s="56"/>
      <c r="B139" s="85"/>
      <c r="C139" s="57"/>
      <c r="D139" s="89">
        <v>4.8</v>
      </c>
      <c r="E139" s="89">
        <v>2.75</v>
      </c>
      <c r="F139" s="92">
        <f t="shared" si="7"/>
        <v>13.2</v>
      </c>
      <c r="G139" s="97">
        <v>2</v>
      </c>
      <c r="H139" s="103">
        <f t="shared" si="8"/>
        <v>26.4</v>
      </c>
      <c r="I139" s="97"/>
      <c r="J139" s="94"/>
      <c r="K139" s="94"/>
      <c r="L139" s="31"/>
      <c r="M139" s="31"/>
    </row>
    <row r="140" spans="1:13" ht="15" customHeight="1" x14ac:dyDescent="0.25">
      <c r="A140" s="56"/>
      <c r="B140" s="85"/>
      <c r="C140" s="57"/>
      <c r="D140" s="89">
        <v>2.4</v>
      </c>
      <c r="E140" s="89">
        <v>1</v>
      </c>
      <c r="F140" s="92">
        <f t="shared" si="7"/>
        <v>2.4</v>
      </c>
      <c r="G140" s="97">
        <v>2</v>
      </c>
      <c r="H140" s="103">
        <f t="shared" si="8"/>
        <v>4.8</v>
      </c>
      <c r="I140" s="97"/>
      <c r="J140" s="94"/>
      <c r="K140" s="94"/>
      <c r="L140" s="31"/>
      <c r="M140" s="31"/>
    </row>
    <row r="141" spans="1:13" ht="15" customHeight="1" x14ac:dyDescent="0.25">
      <c r="A141" s="56"/>
      <c r="B141" s="85"/>
      <c r="C141" s="57"/>
      <c r="D141" s="89">
        <v>2.4</v>
      </c>
      <c r="E141" s="89">
        <v>0.2</v>
      </c>
      <c r="F141" s="92">
        <f t="shared" si="7"/>
        <v>0.48</v>
      </c>
      <c r="G141" s="97"/>
      <c r="H141" s="103">
        <f>F141</f>
        <v>0.48</v>
      </c>
      <c r="I141" s="97"/>
      <c r="J141" s="94"/>
      <c r="K141" s="94"/>
      <c r="L141" s="31"/>
      <c r="M141" s="31"/>
    </row>
    <row r="142" spans="1:13" ht="15" customHeight="1" x14ac:dyDescent="0.25">
      <c r="A142" s="56"/>
      <c r="B142" s="85"/>
      <c r="C142" s="57"/>
      <c r="D142" s="89">
        <v>1</v>
      </c>
      <c r="E142" s="89">
        <v>0.1</v>
      </c>
      <c r="F142" s="92">
        <f t="shared" si="7"/>
        <v>0.1</v>
      </c>
      <c r="G142" s="97"/>
      <c r="H142" s="103">
        <f>F142</f>
        <v>0.1</v>
      </c>
      <c r="I142" s="97"/>
      <c r="J142" s="94"/>
      <c r="K142" s="94"/>
      <c r="L142" s="31"/>
      <c r="M142" s="31"/>
    </row>
    <row r="143" spans="1:13" ht="15" customHeight="1" x14ac:dyDescent="0.25">
      <c r="A143" s="56"/>
      <c r="B143" s="85"/>
      <c r="C143" s="57"/>
      <c r="D143" s="97"/>
      <c r="E143" s="97"/>
      <c r="F143" s="97"/>
      <c r="G143" s="97"/>
      <c r="H143" s="97"/>
      <c r="I143" s="97"/>
      <c r="J143" s="94"/>
      <c r="K143" s="94"/>
      <c r="L143" s="109">
        <f>C144-C132</f>
        <v>253.14750000000001</v>
      </c>
      <c r="M143" s="31">
        <f>L143/2.75</f>
        <v>92.053636363636372</v>
      </c>
    </row>
    <row r="144" spans="1:13" ht="15" customHeight="1" x14ac:dyDescent="0.25">
      <c r="A144" s="56" t="s">
        <v>99</v>
      </c>
      <c r="B144" s="462" t="s">
        <v>74</v>
      </c>
      <c r="C144" s="57">
        <f>H145+H146+H147+H148+H149+H150+H151+H152+H153+H154+H155+H156+H157+H158+H159</f>
        <v>369.42250000000001</v>
      </c>
      <c r="D144" s="88" t="s">
        <v>51</v>
      </c>
      <c r="E144" s="88" t="s">
        <v>53</v>
      </c>
      <c r="F144" s="88" t="s">
        <v>57</v>
      </c>
      <c r="G144" s="88" t="s">
        <v>55</v>
      </c>
      <c r="H144" s="88" t="s">
        <v>56</v>
      </c>
      <c r="I144" s="99"/>
      <c r="J144" s="94"/>
      <c r="K144" s="94"/>
    </row>
    <row r="145" spans="1:11" ht="15" customHeight="1" x14ac:dyDescent="0.25">
      <c r="A145" s="56"/>
      <c r="B145" s="462"/>
      <c r="C145" s="57"/>
      <c r="D145" s="89">
        <v>5.31</v>
      </c>
      <c r="E145" s="89">
        <v>2.75</v>
      </c>
      <c r="F145" s="92">
        <f>D145*E145</f>
        <v>14.602499999999999</v>
      </c>
      <c r="G145" s="91">
        <v>2</v>
      </c>
      <c r="H145" s="103">
        <f>F145*G145</f>
        <v>29.204999999999998</v>
      </c>
      <c r="I145" s="99"/>
      <c r="J145" s="94"/>
      <c r="K145" s="94"/>
    </row>
    <row r="146" spans="1:11" ht="15" customHeight="1" x14ac:dyDescent="0.25">
      <c r="A146" s="86"/>
      <c r="B146" s="462"/>
      <c r="C146" s="57"/>
      <c r="D146" s="89">
        <v>4.93</v>
      </c>
      <c r="E146" s="89">
        <v>2.75</v>
      </c>
      <c r="F146" s="92">
        <f>D146*E146</f>
        <v>13.557499999999999</v>
      </c>
      <c r="G146" s="91">
        <v>4</v>
      </c>
      <c r="H146" s="103">
        <f>F146*G146</f>
        <v>54.23</v>
      </c>
      <c r="I146" s="97"/>
      <c r="J146" s="94"/>
      <c r="K146" s="94"/>
    </row>
    <row r="147" spans="1:11" ht="15" customHeight="1" x14ac:dyDescent="0.25">
      <c r="A147" s="86"/>
      <c r="B147" s="86"/>
      <c r="C147" s="57"/>
      <c r="D147" s="89">
        <v>5.4</v>
      </c>
      <c r="E147" s="89">
        <v>2.75</v>
      </c>
      <c r="F147" s="92">
        <f>D147*E147</f>
        <v>14.850000000000001</v>
      </c>
      <c r="G147" s="89">
        <v>2</v>
      </c>
      <c r="H147" s="103">
        <f>F147*G147</f>
        <v>29.700000000000003</v>
      </c>
      <c r="I147" s="97"/>
      <c r="J147" s="94"/>
      <c r="K147" s="94"/>
    </row>
    <row r="148" spans="1:11" ht="15" customHeight="1" x14ac:dyDescent="0.25">
      <c r="A148" s="86"/>
      <c r="B148" s="86"/>
      <c r="C148" s="57"/>
      <c r="D148" s="89">
        <v>9.25</v>
      </c>
      <c r="E148" s="89">
        <v>2.75</v>
      </c>
      <c r="F148" s="92">
        <f>D148*E148</f>
        <v>25.4375</v>
      </c>
      <c r="G148" s="89">
        <v>2</v>
      </c>
      <c r="H148" s="103">
        <f>F148*G148</f>
        <v>50.875</v>
      </c>
      <c r="I148" s="97"/>
      <c r="J148" s="94"/>
      <c r="K148" s="94"/>
    </row>
    <row r="149" spans="1:11" ht="15" customHeight="1" x14ac:dyDescent="0.25">
      <c r="A149" s="86"/>
      <c r="B149" s="86"/>
      <c r="C149" s="57"/>
      <c r="D149" s="89">
        <v>2.82</v>
      </c>
      <c r="E149" s="89">
        <v>2.75</v>
      </c>
      <c r="F149" s="92">
        <f t="shared" ref="F149:F159" si="9">D149*E149</f>
        <v>7.7549999999999999</v>
      </c>
      <c r="G149" s="89">
        <v>5</v>
      </c>
      <c r="H149" s="103">
        <f>F149*G149</f>
        <v>38.774999999999999</v>
      </c>
      <c r="I149" s="97"/>
      <c r="J149" s="94"/>
      <c r="K149" s="94"/>
    </row>
    <row r="150" spans="1:11" ht="15" customHeight="1" x14ac:dyDescent="0.25">
      <c r="A150" s="86"/>
      <c r="B150" s="86"/>
      <c r="C150" s="57"/>
      <c r="D150" s="89">
        <v>3.45</v>
      </c>
      <c r="E150" s="89">
        <v>2.75</v>
      </c>
      <c r="F150" s="92">
        <f t="shared" si="9"/>
        <v>9.4875000000000007</v>
      </c>
      <c r="G150" s="89"/>
      <c r="H150" s="103">
        <f>F150</f>
        <v>9.4875000000000007</v>
      </c>
      <c r="I150" s="97"/>
      <c r="J150" s="94"/>
      <c r="K150" s="94"/>
    </row>
    <row r="151" spans="1:11" ht="15" customHeight="1" x14ac:dyDescent="0.25">
      <c r="A151" s="86"/>
      <c r="B151" s="86"/>
      <c r="C151" s="57"/>
      <c r="D151" s="89">
        <v>1.6</v>
      </c>
      <c r="E151" s="89">
        <v>2.75</v>
      </c>
      <c r="F151" s="92">
        <f t="shared" si="9"/>
        <v>4.4000000000000004</v>
      </c>
      <c r="G151" s="89"/>
      <c r="H151" s="103">
        <f>F151</f>
        <v>4.4000000000000004</v>
      </c>
      <c r="I151" s="97"/>
      <c r="J151" s="94"/>
      <c r="K151" s="94"/>
    </row>
    <row r="152" spans="1:11" ht="15" customHeight="1" x14ac:dyDescent="0.25">
      <c r="A152" s="86"/>
      <c r="B152" s="86"/>
      <c r="C152" s="57"/>
      <c r="D152" s="89">
        <v>3.35</v>
      </c>
      <c r="E152" s="89">
        <v>2.75</v>
      </c>
      <c r="F152" s="92">
        <f t="shared" si="9"/>
        <v>9.2125000000000004</v>
      </c>
      <c r="G152" s="89"/>
      <c r="H152" s="103">
        <f>F152</f>
        <v>9.2125000000000004</v>
      </c>
      <c r="I152" s="97"/>
      <c r="J152" s="94"/>
      <c r="K152" s="94"/>
    </row>
    <row r="153" spans="1:11" ht="15" customHeight="1" x14ac:dyDescent="0.25">
      <c r="A153" s="86"/>
      <c r="B153" s="86"/>
      <c r="C153" s="57"/>
      <c r="D153" s="89">
        <v>2.25</v>
      </c>
      <c r="E153" s="89">
        <v>2.75</v>
      </c>
      <c r="F153" s="92">
        <f t="shared" si="9"/>
        <v>6.1875</v>
      </c>
      <c r="G153" s="89"/>
      <c r="H153" s="103">
        <f>F153</f>
        <v>6.1875</v>
      </c>
      <c r="I153" s="97"/>
      <c r="J153" s="94"/>
      <c r="K153" s="94"/>
    </row>
    <row r="154" spans="1:11" ht="15" customHeight="1" x14ac:dyDescent="0.25">
      <c r="A154" s="86"/>
      <c r="B154" s="86"/>
      <c r="C154" s="57"/>
      <c r="D154" s="89">
        <v>2.8</v>
      </c>
      <c r="E154" s="89">
        <v>2.75</v>
      </c>
      <c r="F154" s="92">
        <f t="shared" si="9"/>
        <v>7.6999999999999993</v>
      </c>
      <c r="G154" s="89">
        <v>2</v>
      </c>
      <c r="H154" s="103">
        <f t="shared" ref="H154:H159" si="10">F154*G154</f>
        <v>15.399999999999999</v>
      </c>
      <c r="I154" s="97"/>
      <c r="J154" s="94"/>
      <c r="K154" s="94"/>
    </row>
    <row r="155" spans="1:11" ht="15" customHeight="1" x14ac:dyDescent="0.25">
      <c r="A155" s="86"/>
      <c r="B155" s="86"/>
      <c r="C155" s="57"/>
      <c r="D155" s="89">
        <v>2.2999999999999998</v>
      </c>
      <c r="E155" s="89">
        <v>2.75</v>
      </c>
      <c r="F155" s="92">
        <f t="shared" si="9"/>
        <v>6.3249999999999993</v>
      </c>
      <c r="G155" s="89">
        <v>2</v>
      </c>
      <c r="H155" s="103">
        <f t="shared" si="10"/>
        <v>12.649999999999999</v>
      </c>
      <c r="I155" s="97"/>
      <c r="J155" s="94"/>
      <c r="K155" s="94"/>
    </row>
    <row r="156" spans="1:11" ht="15" customHeight="1" x14ac:dyDescent="0.25">
      <c r="A156" s="86"/>
      <c r="B156" s="86"/>
      <c r="C156" s="57"/>
      <c r="D156" s="89">
        <v>4.0999999999999996</v>
      </c>
      <c r="E156" s="89">
        <v>2.75</v>
      </c>
      <c r="F156" s="92">
        <f t="shared" si="9"/>
        <v>11.274999999999999</v>
      </c>
      <c r="G156" s="89">
        <v>2</v>
      </c>
      <c r="H156" s="103">
        <f t="shared" si="10"/>
        <v>22.549999999999997</v>
      </c>
      <c r="I156" s="97"/>
      <c r="J156" s="94"/>
      <c r="K156" s="94"/>
    </row>
    <row r="157" spans="1:11" ht="15" customHeight="1" x14ac:dyDescent="0.25">
      <c r="A157" s="86"/>
      <c r="B157" s="86"/>
      <c r="C157" s="57" t="s">
        <v>146</v>
      </c>
      <c r="D157" s="89">
        <v>5.3</v>
      </c>
      <c r="E157" s="89">
        <v>2.75</v>
      </c>
      <c r="F157" s="92">
        <f t="shared" si="9"/>
        <v>14.574999999999999</v>
      </c>
      <c r="G157" s="89">
        <v>2</v>
      </c>
      <c r="H157" s="103">
        <f t="shared" si="10"/>
        <v>29.15</v>
      </c>
      <c r="I157" s="97"/>
      <c r="J157" s="94"/>
      <c r="K157" s="94"/>
    </row>
    <row r="158" spans="1:11" ht="15" customHeight="1" x14ac:dyDescent="0.25">
      <c r="A158" s="86"/>
      <c r="B158" s="86"/>
      <c r="C158" s="57"/>
      <c r="D158" s="89">
        <v>4.8</v>
      </c>
      <c r="E158" s="89">
        <v>2.75</v>
      </c>
      <c r="F158" s="92">
        <f t="shared" si="9"/>
        <v>13.2</v>
      </c>
      <c r="G158" s="89">
        <v>4</v>
      </c>
      <c r="H158" s="103">
        <f t="shared" si="10"/>
        <v>52.8</v>
      </c>
      <c r="I158" s="97"/>
      <c r="J158" s="94"/>
      <c r="K158" s="94"/>
    </row>
    <row r="159" spans="1:11" ht="15" customHeight="1" x14ac:dyDescent="0.25">
      <c r="A159" s="86"/>
      <c r="B159" s="86"/>
      <c r="C159" s="57"/>
      <c r="D159" s="89">
        <v>2.4</v>
      </c>
      <c r="E159" s="89">
        <v>1</v>
      </c>
      <c r="F159" s="92">
        <f t="shared" si="9"/>
        <v>2.4</v>
      </c>
      <c r="G159" s="89">
        <v>2</v>
      </c>
      <c r="H159" s="103">
        <f t="shared" si="10"/>
        <v>4.8</v>
      </c>
      <c r="I159" s="97"/>
      <c r="J159" s="94"/>
      <c r="K159" s="94"/>
    </row>
    <row r="160" spans="1:11" ht="15" customHeight="1" x14ac:dyDescent="0.25">
      <c r="A160" s="86"/>
      <c r="B160" s="86"/>
      <c r="C160" s="57"/>
      <c r="D160" s="89"/>
      <c r="E160" s="89"/>
      <c r="F160" s="92"/>
      <c r="G160" s="89"/>
      <c r="H160" s="95"/>
      <c r="I160" s="97"/>
      <c r="J160" s="94"/>
      <c r="K160" s="94"/>
    </row>
    <row r="161" spans="1:12" ht="15" customHeight="1" x14ac:dyDescent="0.25">
      <c r="A161" s="56" t="s">
        <v>100</v>
      </c>
      <c r="B161" s="462" t="s">
        <v>71</v>
      </c>
      <c r="C161" s="57">
        <f>(H162+H163)*3</f>
        <v>29.040000000000006</v>
      </c>
      <c r="D161" s="88" t="s">
        <v>52</v>
      </c>
      <c r="E161" s="88" t="s">
        <v>53</v>
      </c>
      <c r="F161" s="88" t="s">
        <v>57</v>
      </c>
      <c r="G161" s="88" t="s">
        <v>55</v>
      </c>
      <c r="H161" s="88" t="s">
        <v>56</v>
      </c>
      <c r="I161" s="99"/>
      <c r="J161" s="94"/>
      <c r="K161" s="94"/>
    </row>
    <row r="162" spans="1:12" ht="15" customHeight="1" x14ac:dyDescent="0.25">
      <c r="A162" s="56"/>
      <c r="B162" s="462"/>
      <c r="C162" s="57"/>
      <c r="D162" s="89">
        <v>0.9</v>
      </c>
      <c r="E162" s="89">
        <v>2.2000000000000002</v>
      </c>
      <c r="F162" s="92">
        <f>D162*E162</f>
        <v>1.9800000000000002</v>
      </c>
      <c r="G162" s="91">
        <v>4</v>
      </c>
      <c r="H162" s="103">
        <f>F162*G162</f>
        <v>7.9200000000000008</v>
      </c>
      <c r="I162" s="99" t="s">
        <v>147</v>
      </c>
      <c r="J162" s="94"/>
      <c r="K162" s="94"/>
    </row>
    <row r="163" spans="1:12" ht="15" customHeight="1" x14ac:dyDescent="0.25">
      <c r="A163" s="86"/>
      <c r="B163" s="102"/>
      <c r="C163" s="57"/>
      <c r="D163" s="89">
        <v>0.8</v>
      </c>
      <c r="E163" s="89">
        <v>2.2000000000000002</v>
      </c>
      <c r="F163" s="92">
        <f>D163*E163</f>
        <v>1.7600000000000002</v>
      </c>
      <c r="G163" s="91">
        <v>1</v>
      </c>
      <c r="H163" s="103">
        <f>F163*G163</f>
        <v>1.7600000000000002</v>
      </c>
      <c r="I163" s="97" t="s">
        <v>147</v>
      </c>
      <c r="J163" s="94"/>
      <c r="K163" s="94"/>
    </row>
    <row r="164" spans="1:12" ht="15" customHeight="1" x14ac:dyDescent="0.25">
      <c r="A164" s="86"/>
      <c r="B164" s="86"/>
      <c r="C164" s="57"/>
      <c r="D164" s="89"/>
      <c r="E164" s="89"/>
      <c r="F164" s="92"/>
      <c r="G164" s="89"/>
      <c r="H164" s="95"/>
      <c r="I164" s="97"/>
      <c r="J164" s="94"/>
      <c r="K164" s="94"/>
    </row>
    <row r="165" spans="1:12" x14ac:dyDescent="0.25">
      <c r="A165" s="456" t="s">
        <v>148</v>
      </c>
      <c r="B165" s="456"/>
      <c r="C165" s="456"/>
      <c r="D165" s="456"/>
      <c r="E165" s="456"/>
      <c r="F165" s="456"/>
      <c r="G165" s="456"/>
      <c r="H165" s="456"/>
      <c r="I165" s="456"/>
      <c r="J165" s="456"/>
      <c r="K165" s="456"/>
      <c r="L165" s="86"/>
    </row>
    <row r="166" spans="1:12" x14ac:dyDescent="0.25">
      <c r="A166" s="56" t="s">
        <v>23</v>
      </c>
      <c r="B166" s="451" t="s">
        <v>69</v>
      </c>
      <c r="C166" s="57">
        <f>K167+K168+K169</f>
        <v>141.55000000000001</v>
      </c>
      <c r="D166" s="89">
        <v>0.8</v>
      </c>
      <c r="E166" s="89">
        <v>1.1000000000000001</v>
      </c>
      <c r="F166" s="89">
        <v>2.5</v>
      </c>
      <c r="G166" s="89">
        <v>2.6</v>
      </c>
      <c r="H166" s="89">
        <v>3.25</v>
      </c>
      <c r="I166" s="89">
        <v>2</v>
      </c>
      <c r="J166" s="92">
        <v>6.15</v>
      </c>
      <c r="K166" s="88" t="s">
        <v>56</v>
      </c>
      <c r="L166" s="86"/>
    </row>
    <row r="167" spans="1:12" x14ac:dyDescent="0.25">
      <c r="A167" s="56"/>
      <c r="B167" s="451"/>
      <c r="C167" s="57"/>
      <c r="D167" s="89">
        <v>4</v>
      </c>
      <c r="E167" s="89">
        <v>3.75</v>
      </c>
      <c r="F167" s="89">
        <v>1.5</v>
      </c>
      <c r="G167" s="89">
        <v>1.4</v>
      </c>
      <c r="H167" s="89">
        <v>2.8</v>
      </c>
      <c r="I167" s="89">
        <v>7.5</v>
      </c>
      <c r="J167" s="92">
        <v>5.05</v>
      </c>
      <c r="K167" s="91">
        <f>D166+D167+D168+D169+D170+E166+E167+E168+E169+E170+F166+F167+F168+F169+F170+G166+G167+G168+G169+G170+H166+H167+H168+H169+H170+I166+I167+I168+I169+I170+J166+J167+J168</f>
        <v>141.55000000000001</v>
      </c>
      <c r="L167" s="86"/>
    </row>
    <row r="168" spans="1:12" ht="18" customHeight="1" x14ac:dyDescent="0.25">
      <c r="A168" s="56"/>
      <c r="B168" s="451"/>
      <c r="C168" s="57"/>
      <c r="D168" s="89">
        <v>4</v>
      </c>
      <c r="E168" s="89">
        <v>1.25</v>
      </c>
      <c r="F168" s="89">
        <v>3.5</v>
      </c>
      <c r="G168" s="89">
        <v>6.7</v>
      </c>
      <c r="H168" s="89">
        <v>1.2</v>
      </c>
      <c r="I168" s="92">
        <v>9.8000000000000007</v>
      </c>
      <c r="J168" s="92">
        <v>9.1</v>
      </c>
      <c r="K168" s="59"/>
      <c r="L168" s="86"/>
    </row>
    <row r="169" spans="1:12" x14ac:dyDescent="0.25">
      <c r="A169" s="56"/>
      <c r="B169" s="85"/>
      <c r="C169" s="57"/>
      <c r="D169" s="89">
        <v>4</v>
      </c>
      <c r="E169" s="89">
        <v>1.25</v>
      </c>
      <c r="F169" s="89">
        <v>2.1</v>
      </c>
      <c r="G169" s="89">
        <v>8.6999999999999993</v>
      </c>
      <c r="H169" s="89">
        <v>5.8</v>
      </c>
      <c r="I169" s="92">
        <v>13.35</v>
      </c>
      <c r="J169" s="94"/>
      <c r="K169" s="59"/>
      <c r="L169" s="86"/>
    </row>
    <row r="170" spans="1:12" x14ac:dyDescent="0.25">
      <c r="A170" s="56"/>
      <c r="B170" s="85"/>
      <c r="C170" s="57"/>
      <c r="D170" s="89">
        <v>3.2</v>
      </c>
      <c r="E170" s="89">
        <v>3.2</v>
      </c>
      <c r="F170" s="89">
        <v>2.7</v>
      </c>
      <c r="G170" s="89">
        <v>2.4</v>
      </c>
      <c r="H170" s="89">
        <v>4</v>
      </c>
      <c r="I170" s="92">
        <v>10.9</v>
      </c>
      <c r="J170" s="94"/>
      <c r="K170" s="59"/>
      <c r="L170" s="86"/>
    </row>
    <row r="171" spans="1:12" x14ac:dyDescent="0.25">
      <c r="A171" s="56"/>
      <c r="B171" s="85"/>
      <c r="C171" s="57"/>
      <c r="D171" s="94"/>
      <c r="E171" s="94"/>
      <c r="F171" s="94"/>
      <c r="G171" s="94"/>
      <c r="H171" s="94"/>
      <c r="I171" s="94"/>
      <c r="J171" s="94"/>
      <c r="K171" s="59"/>
      <c r="L171" s="86"/>
    </row>
    <row r="172" spans="1:12" ht="15" customHeight="1" x14ac:dyDescent="0.25">
      <c r="A172" s="56" t="s">
        <v>24</v>
      </c>
      <c r="B172" s="451" t="s">
        <v>94</v>
      </c>
      <c r="C172" s="57">
        <f>I173+K174+K175</f>
        <v>41.399999999999991</v>
      </c>
      <c r="D172" s="89">
        <v>2.2999999999999998</v>
      </c>
      <c r="E172" s="89">
        <v>1.75</v>
      </c>
      <c r="F172" s="89">
        <v>1.75</v>
      </c>
      <c r="G172" s="89">
        <v>2.2999999999999998</v>
      </c>
      <c r="H172" s="92">
        <v>2.2999999999999998</v>
      </c>
      <c r="I172" s="88" t="s">
        <v>56</v>
      </c>
      <c r="J172" s="89"/>
      <c r="L172" s="86"/>
    </row>
    <row r="173" spans="1:12" x14ac:dyDescent="0.25">
      <c r="A173" s="56"/>
      <c r="B173" s="451"/>
      <c r="C173" s="57"/>
      <c r="D173" s="89">
        <v>2.2999999999999998</v>
      </c>
      <c r="E173" s="88">
        <v>1.4</v>
      </c>
      <c r="F173" s="89">
        <v>3.15</v>
      </c>
      <c r="G173" s="89">
        <v>1.75</v>
      </c>
      <c r="H173" s="94"/>
      <c r="I173" s="91">
        <f>D172+D173+D174+D175+D176+E172+E173+E174+E175+E176+F172+F173+F174+F175+F176+G172+G173+G174+G175+G176+H172</f>
        <v>41.399999999999991</v>
      </c>
      <c r="J173" s="89"/>
      <c r="L173" s="86"/>
    </row>
    <row r="174" spans="1:12" x14ac:dyDescent="0.25">
      <c r="A174" s="56"/>
      <c r="B174" s="451"/>
      <c r="C174" s="57"/>
      <c r="D174" s="89">
        <v>2.2999999999999998</v>
      </c>
      <c r="E174" s="89">
        <v>2.2999999999999998</v>
      </c>
      <c r="F174" s="88">
        <v>2.2999999999999998</v>
      </c>
      <c r="G174" s="89">
        <v>1.25</v>
      </c>
      <c r="H174" s="94"/>
      <c r="I174" s="89"/>
      <c r="J174" s="89"/>
      <c r="K174" s="59"/>
      <c r="L174" s="86"/>
    </row>
    <row r="175" spans="1:12" x14ac:dyDescent="0.25">
      <c r="A175" s="56"/>
      <c r="B175" s="451"/>
      <c r="C175" s="57"/>
      <c r="D175" s="89">
        <v>0.8</v>
      </c>
      <c r="E175" s="89">
        <v>1.5</v>
      </c>
      <c r="F175" s="89">
        <v>2.2999999999999998</v>
      </c>
      <c r="G175" s="88">
        <v>2.2999999999999998</v>
      </c>
      <c r="H175" s="92"/>
      <c r="I175" s="89"/>
      <c r="J175" s="89"/>
      <c r="K175" s="59"/>
      <c r="L175" s="86"/>
    </row>
    <row r="176" spans="1:12" x14ac:dyDescent="0.25">
      <c r="A176" s="56"/>
      <c r="B176" s="85"/>
      <c r="C176" s="57"/>
      <c r="D176" s="89">
        <v>1</v>
      </c>
      <c r="E176" s="89">
        <v>1.75</v>
      </c>
      <c r="F176" s="89">
        <v>2.2999999999999998</v>
      </c>
      <c r="G176" s="92">
        <v>2.2999999999999998</v>
      </c>
      <c r="H176" s="92"/>
      <c r="I176" s="89"/>
      <c r="J176" s="89"/>
      <c r="K176" s="59"/>
      <c r="L176" s="86"/>
    </row>
    <row r="177" spans="1:12" x14ac:dyDescent="0.25">
      <c r="A177" s="56"/>
      <c r="B177" s="85"/>
      <c r="C177" s="57"/>
      <c r="D177" s="94"/>
      <c r="E177" s="94"/>
      <c r="F177" s="94"/>
      <c r="G177" s="94"/>
      <c r="H177" s="92"/>
      <c r="I177" s="89"/>
      <c r="J177" s="89"/>
      <c r="K177" s="59"/>
      <c r="L177" s="86"/>
    </row>
    <row r="178" spans="1:12" x14ac:dyDescent="0.25">
      <c r="A178" s="56" t="s">
        <v>25</v>
      </c>
      <c r="B178" s="451" t="s">
        <v>149</v>
      </c>
      <c r="C178" s="57">
        <f>D186+F186+H186</f>
        <v>29</v>
      </c>
      <c r="D178" s="453" t="s">
        <v>150</v>
      </c>
      <c r="E178" s="453"/>
      <c r="F178" s="453" t="s">
        <v>151</v>
      </c>
      <c r="G178" s="453"/>
      <c r="H178" s="453" t="s">
        <v>152</v>
      </c>
      <c r="I178" s="453"/>
      <c r="K178" s="106"/>
      <c r="L178" s="86"/>
    </row>
    <row r="179" spans="1:12" x14ac:dyDescent="0.25">
      <c r="A179" s="56"/>
      <c r="B179" s="451"/>
      <c r="C179" s="57"/>
      <c r="D179" s="89">
        <v>1</v>
      </c>
      <c r="E179" s="94"/>
      <c r="F179" s="89">
        <v>1</v>
      </c>
      <c r="G179" s="89">
        <v>1</v>
      </c>
      <c r="H179" s="92">
        <v>1</v>
      </c>
      <c r="I179" s="89">
        <v>1</v>
      </c>
      <c r="J179" s="89"/>
      <c r="L179" s="86"/>
    </row>
    <row r="180" spans="1:12" x14ac:dyDescent="0.25">
      <c r="A180" s="56"/>
      <c r="B180" s="451"/>
      <c r="C180" s="57"/>
      <c r="D180" s="89">
        <v>1</v>
      </c>
      <c r="E180" s="94"/>
      <c r="F180" s="89">
        <v>1</v>
      </c>
      <c r="G180" s="89">
        <v>1</v>
      </c>
      <c r="H180" s="92">
        <v>1</v>
      </c>
      <c r="I180" s="89">
        <v>1</v>
      </c>
      <c r="J180" s="89"/>
      <c r="L180" s="86"/>
    </row>
    <row r="181" spans="1:12" x14ac:dyDescent="0.25">
      <c r="A181" s="56"/>
      <c r="B181" s="85"/>
      <c r="C181" s="57"/>
      <c r="D181" s="89">
        <v>1</v>
      </c>
      <c r="E181" s="94"/>
      <c r="F181" s="89">
        <v>1</v>
      </c>
      <c r="G181" s="89">
        <v>1</v>
      </c>
      <c r="H181" s="92">
        <v>1</v>
      </c>
      <c r="I181" s="89">
        <v>1</v>
      </c>
      <c r="J181" s="89"/>
      <c r="L181" s="86"/>
    </row>
    <row r="182" spans="1:12" x14ac:dyDescent="0.25">
      <c r="A182" s="86"/>
      <c r="B182" s="86"/>
      <c r="C182" s="94"/>
      <c r="D182" s="94"/>
      <c r="E182" s="94"/>
      <c r="F182" s="89">
        <v>1</v>
      </c>
      <c r="G182" s="89">
        <v>1</v>
      </c>
      <c r="H182" s="92">
        <v>1</v>
      </c>
      <c r="I182" s="92">
        <v>1</v>
      </c>
      <c r="J182" s="94"/>
      <c r="K182" s="94"/>
      <c r="L182" s="86"/>
    </row>
    <row r="183" spans="1:12" x14ac:dyDescent="0.25">
      <c r="A183" s="86"/>
      <c r="B183" s="86"/>
      <c r="C183" s="94"/>
      <c r="D183" s="94"/>
      <c r="E183" s="94"/>
      <c r="F183" s="89">
        <v>1</v>
      </c>
      <c r="G183" s="89">
        <v>1</v>
      </c>
      <c r="H183" s="92">
        <v>1</v>
      </c>
      <c r="I183" s="92">
        <v>1</v>
      </c>
      <c r="J183" s="94"/>
      <c r="K183" s="94"/>
      <c r="L183" s="86"/>
    </row>
    <row r="184" spans="1:12" x14ac:dyDescent="0.25">
      <c r="A184" s="86"/>
      <c r="B184" s="86"/>
      <c r="C184" s="94"/>
      <c r="D184" s="94"/>
      <c r="E184" s="94"/>
      <c r="F184" s="89">
        <v>1</v>
      </c>
      <c r="G184" s="89">
        <v>1</v>
      </c>
      <c r="H184" s="92">
        <v>1</v>
      </c>
      <c r="I184" s="92">
        <v>1</v>
      </c>
      <c r="J184" s="94"/>
      <c r="K184" s="94"/>
      <c r="L184" s="86"/>
    </row>
    <row r="185" spans="1:12" x14ac:dyDescent="0.25">
      <c r="A185" s="86"/>
      <c r="B185" s="86"/>
      <c r="C185" s="94"/>
      <c r="D185" s="94"/>
      <c r="E185" s="94"/>
      <c r="F185" s="89"/>
      <c r="G185" s="94"/>
      <c r="H185" s="92">
        <v>1</v>
      </c>
      <c r="I185" s="92">
        <v>1</v>
      </c>
      <c r="J185" s="94"/>
      <c r="K185" s="94"/>
      <c r="L185" s="86"/>
    </row>
    <row r="186" spans="1:12" x14ac:dyDescent="0.25">
      <c r="A186" s="86"/>
      <c r="B186" s="86"/>
      <c r="C186" s="94"/>
      <c r="D186" s="452">
        <f>D179+D180+D181</f>
        <v>3</v>
      </c>
      <c r="E186" s="452"/>
      <c r="F186" s="452">
        <f>F179+F180+F181+F182+F184+F183+F185+G184+G183+G182+G181+G179+G180</f>
        <v>12</v>
      </c>
      <c r="G186" s="452"/>
      <c r="H186" s="452">
        <f>H179+H180+H181+H182+H183+H184+H185+I179+I180+I181+I182+I183+I184+I185</f>
        <v>14</v>
      </c>
      <c r="I186" s="452"/>
      <c r="J186" s="106" t="s">
        <v>56</v>
      </c>
      <c r="K186" s="94"/>
      <c r="L186" s="86"/>
    </row>
    <row r="187" spans="1:12" x14ac:dyDescent="0.25">
      <c r="A187" s="86"/>
      <c r="B187" s="86"/>
      <c r="C187" s="94"/>
      <c r="D187" s="94"/>
      <c r="E187" s="94"/>
      <c r="F187" s="94"/>
      <c r="G187" s="94"/>
      <c r="H187" s="94"/>
      <c r="I187" s="94"/>
      <c r="J187" s="94"/>
      <c r="K187" s="94"/>
      <c r="L187" s="86"/>
    </row>
    <row r="188" spans="1:12" x14ac:dyDescent="0.25">
      <c r="A188" s="56" t="s">
        <v>27</v>
      </c>
      <c r="B188" s="101" t="s">
        <v>153</v>
      </c>
      <c r="C188" s="57">
        <f>F195+G195+H195+I195+J195</f>
        <v>25</v>
      </c>
      <c r="D188" s="453" t="s">
        <v>136</v>
      </c>
      <c r="E188" s="453"/>
      <c r="F188" s="88" t="s">
        <v>150</v>
      </c>
      <c r="G188" s="88" t="s">
        <v>151</v>
      </c>
      <c r="H188" s="88" t="s">
        <v>152</v>
      </c>
      <c r="I188" s="88" t="s">
        <v>169</v>
      </c>
      <c r="J188" s="88" t="s">
        <v>170</v>
      </c>
      <c r="K188" s="90"/>
      <c r="L188" s="86"/>
    </row>
    <row r="189" spans="1:12" x14ac:dyDescent="0.25">
      <c r="A189" s="56"/>
      <c r="B189" s="101"/>
      <c r="C189" s="57"/>
      <c r="D189" s="454" t="s">
        <v>137</v>
      </c>
      <c r="E189" s="454"/>
      <c r="F189" s="89"/>
      <c r="G189" s="89"/>
      <c r="H189" s="92">
        <v>1</v>
      </c>
      <c r="I189" s="92">
        <v>1</v>
      </c>
      <c r="J189" s="91"/>
      <c r="K189" s="57"/>
      <c r="L189" s="86"/>
    </row>
    <row r="190" spans="1:12" x14ac:dyDescent="0.25">
      <c r="A190" s="56"/>
      <c r="B190" s="101"/>
      <c r="C190" s="57"/>
      <c r="D190" s="454" t="s">
        <v>138</v>
      </c>
      <c r="E190" s="454"/>
      <c r="F190" s="89">
        <v>1</v>
      </c>
      <c r="G190" s="89">
        <v>3</v>
      </c>
      <c r="H190" s="92"/>
      <c r="I190" s="92"/>
      <c r="J190" s="91"/>
      <c r="K190" s="57"/>
      <c r="L190" s="86"/>
    </row>
    <row r="191" spans="1:12" x14ac:dyDescent="0.25">
      <c r="A191" s="56"/>
      <c r="B191" s="85"/>
      <c r="C191" s="57"/>
      <c r="D191" s="454" t="s">
        <v>139</v>
      </c>
      <c r="E191" s="454"/>
      <c r="F191" s="89">
        <v>1</v>
      </c>
      <c r="G191" s="89">
        <v>2</v>
      </c>
      <c r="H191" s="92"/>
      <c r="I191" s="92"/>
      <c r="J191" s="92"/>
      <c r="K191" s="92"/>
      <c r="L191" s="86"/>
    </row>
    <row r="192" spans="1:12" x14ac:dyDescent="0.25">
      <c r="A192" s="86"/>
      <c r="B192" s="86"/>
      <c r="C192" s="92"/>
      <c r="D192" s="454" t="s">
        <v>133</v>
      </c>
      <c r="E192" s="454"/>
      <c r="F192" s="92"/>
      <c r="G192" s="89"/>
      <c r="H192" s="92">
        <v>2</v>
      </c>
      <c r="I192" s="92">
        <v>2</v>
      </c>
      <c r="J192" s="92">
        <v>1</v>
      </c>
      <c r="K192" s="92"/>
      <c r="L192" s="86"/>
    </row>
    <row r="193" spans="1:12" x14ac:dyDescent="0.25">
      <c r="A193" s="86"/>
      <c r="B193" s="86"/>
      <c r="C193" s="92"/>
      <c r="D193" s="454" t="s">
        <v>135</v>
      </c>
      <c r="E193" s="454"/>
      <c r="F193" s="92"/>
      <c r="G193" s="89"/>
      <c r="H193" s="92">
        <v>2</v>
      </c>
      <c r="I193" s="92">
        <v>2</v>
      </c>
      <c r="J193" s="92">
        <v>2</v>
      </c>
      <c r="K193" s="92"/>
      <c r="L193" s="86"/>
    </row>
    <row r="194" spans="1:12" x14ac:dyDescent="0.25">
      <c r="A194" s="86"/>
      <c r="B194" s="86"/>
      <c r="C194" s="92"/>
      <c r="D194" s="454" t="s">
        <v>140</v>
      </c>
      <c r="E194" s="454"/>
      <c r="F194" s="89">
        <v>1</v>
      </c>
      <c r="G194" s="89">
        <v>4</v>
      </c>
      <c r="H194" s="92"/>
      <c r="I194" s="92"/>
      <c r="J194" s="92"/>
      <c r="K194" s="92"/>
      <c r="L194" s="86"/>
    </row>
    <row r="195" spans="1:12" x14ac:dyDescent="0.25">
      <c r="A195" s="86"/>
      <c r="B195" s="86"/>
      <c r="C195" s="92"/>
      <c r="D195" s="89"/>
      <c r="E195" s="88" t="s">
        <v>56</v>
      </c>
      <c r="F195" s="89">
        <f>SUM(F189:F194)</f>
        <v>3</v>
      </c>
      <c r="G195" s="89">
        <f>SUM(G189:G194)</f>
        <v>9</v>
      </c>
      <c r="H195" s="92">
        <f>SUM(H189:H194)</f>
        <v>5</v>
      </c>
      <c r="I195" s="92">
        <f>SUM(I189:I194)</f>
        <v>5</v>
      </c>
      <c r="J195" s="92">
        <f>SUM(J189:J194)</f>
        <v>3</v>
      </c>
      <c r="K195" s="92"/>
      <c r="L195" s="86"/>
    </row>
    <row r="196" spans="1:12" x14ac:dyDescent="0.25">
      <c r="A196" s="86"/>
      <c r="B196" s="86"/>
      <c r="C196" s="92"/>
      <c r="D196" s="89"/>
      <c r="E196" s="89"/>
      <c r="F196" s="89"/>
      <c r="G196" s="89"/>
      <c r="H196" s="92"/>
      <c r="I196" s="92"/>
      <c r="J196" s="92"/>
      <c r="K196" s="92"/>
      <c r="L196" s="86"/>
    </row>
    <row r="197" spans="1:12" x14ac:dyDescent="0.25">
      <c r="A197" s="86" t="s">
        <v>101</v>
      </c>
      <c r="B197" s="86" t="s">
        <v>154</v>
      </c>
      <c r="C197" s="57">
        <f>F198+F199+F200+F201</f>
        <v>4</v>
      </c>
      <c r="D197" s="453" t="s">
        <v>136</v>
      </c>
      <c r="E197" s="453"/>
      <c r="F197" s="88" t="s">
        <v>55</v>
      </c>
      <c r="G197" s="88"/>
      <c r="H197" s="88"/>
      <c r="I197" s="88"/>
      <c r="K197" s="92"/>
      <c r="L197" s="86"/>
    </row>
    <row r="198" spans="1:12" x14ac:dyDescent="0.25">
      <c r="A198" s="86"/>
      <c r="B198" s="86"/>
      <c r="C198" s="57"/>
      <c r="D198" s="454" t="s">
        <v>139</v>
      </c>
      <c r="E198" s="454"/>
      <c r="F198" s="89">
        <v>1</v>
      </c>
      <c r="G198" s="91"/>
      <c r="H198" s="92"/>
      <c r="I198" s="89"/>
      <c r="K198" s="92"/>
      <c r="L198" s="86"/>
    </row>
    <row r="199" spans="1:12" x14ac:dyDescent="0.25">
      <c r="A199" s="86"/>
      <c r="B199" s="86"/>
      <c r="C199" s="57"/>
      <c r="D199" s="454" t="s">
        <v>160</v>
      </c>
      <c r="E199" s="454"/>
      <c r="F199" s="89">
        <v>1</v>
      </c>
      <c r="G199" s="92"/>
      <c r="H199" s="92"/>
      <c r="I199" s="89"/>
      <c r="J199" s="59"/>
      <c r="K199" s="59"/>
      <c r="L199" s="86"/>
    </row>
    <row r="200" spans="1:12" x14ac:dyDescent="0.25">
      <c r="A200" s="86"/>
      <c r="B200" s="86"/>
      <c r="C200" s="57"/>
      <c r="D200" s="454" t="s">
        <v>133</v>
      </c>
      <c r="E200" s="454"/>
      <c r="F200" s="89">
        <v>1</v>
      </c>
      <c r="G200" s="92"/>
      <c r="H200" s="92"/>
      <c r="I200" s="89"/>
      <c r="J200" s="59"/>
      <c r="K200" s="92"/>
      <c r="L200" s="86"/>
    </row>
    <row r="201" spans="1:12" x14ac:dyDescent="0.25">
      <c r="A201" s="86"/>
      <c r="B201" s="86"/>
      <c r="C201" s="57"/>
      <c r="D201" s="455" t="s">
        <v>171</v>
      </c>
      <c r="E201" s="455"/>
      <c r="F201" s="92">
        <v>1</v>
      </c>
      <c r="G201" s="92"/>
      <c r="H201" s="92"/>
      <c r="I201" s="92"/>
      <c r="J201" s="59"/>
      <c r="K201" s="92"/>
      <c r="L201" s="86"/>
    </row>
    <row r="202" spans="1:12" x14ac:dyDescent="0.25">
      <c r="A202" s="86"/>
      <c r="B202" s="86"/>
      <c r="C202" s="57"/>
      <c r="D202" s="92"/>
      <c r="E202" s="92"/>
      <c r="F202" s="92"/>
      <c r="G202" s="92"/>
      <c r="H202" s="92"/>
      <c r="I202" s="92"/>
      <c r="J202" s="59"/>
      <c r="K202" s="92"/>
      <c r="L202" s="86"/>
    </row>
    <row r="203" spans="1:12" ht="15" customHeight="1" x14ac:dyDescent="0.25">
      <c r="A203" s="56" t="s">
        <v>105</v>
      </c>
      <c r="B203" s="451" t="s">
        <v>70</v>
      </c>
      <c r="C203" s="57">
        <f>J204*2</f>
        <v>147.79999999999998</v>
      </c>
      <c r="D203" s="89">
        <v>0.8</v>
      </c>
      <c r="E203" s="89">
        <v>3.8</v>
      </c>
      <c r="F203" s="89">
        <v>3.5</v>
      </c>
      <c r="G203" s="89">
        <v>1.4</v>
      </c>
      <c r="H203" s="89">
        <v>2.8</v>
      </c>
      <c r="I203" s="89">
        <v>1.6</v>
      </c>
      <c r="J203" s="88" t="s">
        <v>56</v>
      </c>
      <c r="L203" s="86"/>
    </row>
    <row r="204" spans="1:12" x14ac:dyDescent="0.25">
      <c r="A204" s="56"/>
      <c r="B204" s="451"/>
      <c r="C204" s="57"/>
      <c r="D204" s="89">
        <v>4</v>
      </c>
      <c r="E204" s="89">
        <v>3.2</v>
      </c>
      <c r="F204" s="89">
        <v>2.1</v>
      </c>
      <c r="G204" s="89">
        <v>1.85</v>
      </c>
      <c r="H204" s="89">
        <v>1.2</v>
      </c>
      <c r="I204" s="89">
        <v>1.75</v>
      </c>
      <c r="J204" s="91">
        <f>D203+E203+F203+G203+H203+I203+D204+E204+F204+G204+H204+I204+D205+E205+F205+G205+H205+I205+D206+E206+F206+G206+H206+H207+G207+F207+E207+D207</f>
        <v>73.899999999999991</v>
      </c>
      <c r="L204" s="86"/>
    </row>
    <row r="205" spans="1:12" x14ac:dyDescent="0.25">
      <c r="A205" s="56"/>
      <c r="B205" s="451"/>
      <c r="C205" s="57"/>
      <c r="D205" s="89">
        <v>4</v>
      </c>
      <c r="E205" s="89">
        <v>3.2</v>
      </c>
      <c r="F205" s="89">
        <v>2.7</v>
      </c>
      <c r="G205" s="89">
        <v>3.6</v>
      </c>
      <c r="H205" s="89">
        <v>1.75</v>
      </c>
      <c r="I205" s="92">
        <v>3.2</v>
      </c>
      <c r="J205" s="92"/>
      <c r="K205" s="59"/>
      <c r="L205" s="86"/>
    </row>
    <row r="206" spans="1:12" x14ac:dyDescent="0.25">
      <c r="A206" s="56"/>
      <c r="B206" s="451"/>
      <c r="C206" s="57"/>
      <c r="D206" s="89">
        <v>4</v>
      </c>
      <c r="E206" s="89">
        <v>2.5</v>
      </c>
      <c r="F206" s="89">
        <v>6.65</v>
      </c>
      <c r="G206" s="89">
        <v>2.4</v>
      </c>
      <c r="H206" s="89">
        <v>1.75</v>
      </c>
      <c r="I206" s="92"/>
      <c r="J206" s="94"/>
      <c r="K206" s="59"/>
      <c r="L206" s="86"/>
    </row>
    <row r="207" spans="1:12" x14ac:dyDescent="0.25">
      <c r="A207" s="56"/>
      <c r="B207" s="85"/>
      <c r="C207" s="57"/>
      <c r="D207" s="89">
        <v>1.1000000000000001</v>
      </c>
      <c r="E207" s="89">
        <v>1.5</v>
      </c>
      <c r="F207" s="89">
        <v>2.6</v>
      </c>
      <c r="G207" s="89">
        <v>3.2</v>
      </c>
      <c r="H207" s="89">
        <v>1.75</v>
      </c>
      <c r="I207" s="92"/>
      <c r="J207" s="94"/>
      <c r="K207" s="59"/>
      <c r="L207" s="86"/>
    </row>
    <row r="208" spans="1:12" x14ac:dyDescent="0.25">
      <c r="A208" s="86"/>
      <c r="B208" s="86"/>
      <c r="C208" s="57"/>
      <c r="D208" s="92"/>
      <c r="E208" s="92"/>
      <c r="F208" s="92"/>
      <c r="G208" s="92"/>
      <c r="H208" s="92"/>
      <c r="I208" s="92"/>
      <c r="J208" s="59"/>
      <c r="K208" s="92"/>
      <c r="L208" s="86"/>
    </row>
    <row r="209" spans="1:12" x14ac:dyDescent="0.25">
      <c r="A209" s="56" t="s">
        <v>106</v>
      </c>
      <c r="B209" s="451" t="s">
        <v>95</v>
      </c>
      <c r="C209" s="57">
        <f>J210*3</f>
        <v>235.97999999999996</v>
      </c>
      <c r="D209" s="89">
        <v>5.9</v>
      </c>
      <c r="E209" s="89">
        <v>1.75</v>
      </c>
      <c r="F209" s="89">
        <v>1.75</v>
      </c>
      <c r="G209" s="89">
        <v>7.45</v>
      </c>
      <c r="H209" s="89">
        <v>2.2999999999999998</v>
      </c>
      <c r="I209" s="89"/>
      <c r="J209" s="88" t="s">
        <v>56</v>
      </c>
      <c r="K209" s="92"/>
      <c r="L209" s="86"/>
    </row>
    <row r="210" spans="1:12" x14ac:dyDescent="0.25">
      <c r="A210" s="56"/>
      <c r="B210" s="451"/>
      <c r="C210" s="57"/>
      <c r="D210" s="89">
        <v>2.2999999999999998</v>
      </c>
      <c r="E210" s="89">
        <v>0.75</v>
      </c>
      <c r="F210" s="89">
        <v>1.4</v>
      </c>
      <c r="G210" s="89">
        <v>1.75</v>
      </c>
      <c r="H210" s="89">
        <v>3.11</v>
      </c>
      <c r="I210" s="89"/>
      <c r="J210" s="91">
        <f>D209+E209+F209+G209+H209+I209+D210+E210+F210+G210+H210+I210+D211+E211+F211+G211+H211+I211+D212+E212+F212+G212+H212+H213+G213+F213+E213+D213</f>
        <v>78.659999999999982</v>
      </c>
      <c r="K210" s="92"/>
      <c r="L210" s="86"/>
    </row>
    <row r="211" spans="1:12" x14ac:dyDescent="0.25">
      <c r="A211" s="56"/>
      <c r="B211" s="451"/>
      <c r="C211" s="57"/>
      <c r="D211" s="89">
        <v>1.2</v>
      </c>
      <c r="E211" s="89">
        <v>4</v>
      </c>
      <c r="F211" s="89">
        <v>2</v>
      </c>
      <c r="G211" s="89">
        <v>9.8000000000000007</v>
      </c>
      <c r="H211" s="89"/>
      <c r="I211" s="92"/>
      <c r="J211" s="92"/>
      <c r="K211" s="92"/>
      <c r="L211" s="86"/>
    </row>
    <row r="212" spans="1:12" x14ac:dyDescent="0.25">
      <c r="A212" s="56"/>
      <c r="B212" s="451"/>
      <c r="C212" s="57"/>
      <c r="D212" s="89">
        <v>1</v>
      </c>
      <c r="E212" s="89">
        <v>1.75</v>
      </c>
      <c r="F212" s="89">
        <v>2.2999999999999998</v>
      </c>
      <c r="G212" s="89">
        <v>2.2999999999999998</v>
      </c>
      <c r="H212" s="89"/>
      <c r="I212" s="92"/>
      <c r="J212" s="94"/>
      <c r="K212" s="92"/>
      <c r="L212" s="86"/>
    </row>
    <row r="213" spans="1:12" x14ac:dyDescent="0.25">
      <c r="A213" s="56"/>
      <c r="B213" s="85"/>
      <c r="C213" s="57"/>
      <c r="D213" s="89">
        <v>6</v>
      </c>
      <c r="E213" s="89">
        <v>4</v>
      </c>
      <c r="F213" s="89">
        <v>2.2999999999999998</v>
      </c>
      <c r="G213" s="89">
        <v>13.55</v>
      </c>
      <c r="H213" s="89"/>
      <c r="I213" s="92"/>
      <c r="J213" s="94"/>
      <c r="K213" s="92"/>
      <c r="L213" s="86"/>
    </row>
    <row r="214" spans="1:12" x14ac:dyDescent="0.25">
      <c r="A214" s="86"/>
      <c r="B214" s="86"/>
      <c r="C214" s="57"/>
      <c r="D214" s="92"/>
      <c r="E214" s="92"/>
      <c r="F214" s="92"/>
      <c r="G214" s="92"/>
      <c r="H214" s="92"/>
      <c r="I214" s="92"/>
      <c r="J214" s="59"/>
      <c r="K214" s="92"/>
      <c r="L214" s="86"/>
    </row>
    <row r="215" spans="1:12" x14ac:dyDescent="0.25">
      <c r="A215" s="56" t="s">
        <v>123</v>
      </c>
      <c r="B215" s="451" t="s">
        <v>96</v>
      </c>
      <c r="C215" s="57">
        <f>I216+K217+K218</f>
        <v>75.349999999999994</v>
      </c>
      <c r="D215" s="89">
        <v>11</v>
      </c>
      <c r="E215" s="89">
        <v>5</v>
      </c>
      <c r="F215" s="89">
        <v>3</v>
      </c>
      <c r="G215" s="89">
        <v>8.9</v>
      </c>
      <c r="H215" s="89">
        <v>2.2999999999999998</v>
      </c>
      <c r="I215" s="88" t="s">
        <v>56</v>
      </c>
      <c r="K215" s="94"/>
      <c r="L215" s="86"/>
    </row>
    <row r="216" spans="1:12" x14ac:dyDescent="0.25">
      <c r="A216" s="56"/>
      <c r="B216" s="451"/>
      <c r="C216" s="57"/>
      <c r="D216" s="89">
        <v>2.2999999999999998</v>
      </c>
      <c r="E216" s="89">
        <v>2.2999999999999998</v>
      </c>
      <c r="F216" s="89"/>
      <c r="G216" s="89">
        <v>2.2999999999999998</v>
      </c>
      <c r="H216" s="89"/>
      <c r="I216" s="91">
        <f>D215+D216+D217+D218+D219+E215+E216+E217+E218+E219+F215+G215+G216+G217+G218+G219+H215</f>
        <v>75.349999999999994</v>
      </c>
      <c r="K216" s="94"/>
      <c r="L216" s="86"/>
    </row>
    <row r="217" spans="1:12" x14ac:dyDescent="0.25">
      <c r="A217" s="56"/>
      <c r="B217" s="451"/>
      <c r="C217" s="57"/>
      <c r="D217" s="89">
        <v>6.3</v>
      </c>
      <c r="E217" s="89">
        <v>8.9</v>
      </c>
      <c r="F217" s="89"/>
      <c r="G217" s="89">
        <v>5</v>
      </c>
      <c r="H217" s="89"/>
      <c r="I217" s="92"/>
      <c r="K217" s="59"/>
      <c r="L217" s="86"/>
    </row>
    <row r="218" spans="1:12" x14ac:dyDescent="0.25">
      <c r="A218" s="56"/>
      <c r="B218" s="85"/>
      <c r="C218" s="57"/>
      <c r="D218" s="89">
        <v>2.2999999999999998</v>
      </c>
      <c r="E218" s="89">
        <v>2.2999999999999998</v>
      </c>
      <c r="F218" s="89"/>
      <c r="G218" s="89">
        <v>2.2999999999999998</v>
      </c>
      <c r="H218" s="89"/>
      <c r="I218" s="94"/>
      <c r="K218" s="59"/>
      <c r="L218" s="86"/>
    </row>
    <row r="219" spans="1:12" x14ac:dyDescent="0.25">
      <c r="A219" s="56"/>
      <c r="B219" s="85"/>
      <c r="C219" s="57"/>
      <c r="D219" s="89">
        <v>1.45</v>
      </c>
      <c r="E219" s="89">
        <v>2</v>
      </c>
      <c r="F219" s="89"/>
      <c r="G219" s="89">
        <v>7.7</v>
      </c>
      <c r="H219" s="89"/>
      <c r="I219" s="94"/>
      <c r="K219" s="59"/>
      <c r="L219" s="86"/>
    </row>
    <row r="220" spans="1:12" x14ac:dyDescent="0.25">
      <c r="A220" s="86"/>
      <c r="B220" s="86"/>
      <c r="C220" s="94"/>
      <c r="D220" s="94"/>
      <c r="E220" s="94"/>
      <c r="F220" s="94"/>
      <c r="G220" s="94"/>
      <c r="H220" s="94"/>
      <c r="I220" s="94"/>
      <c r="K220" s="94"/>
      <c r="L220" s="86"/>
    </row>
    <row r="221" spans="1:12" x14ac:dyDescent="0.25">
      <c r="A221" s="86" t="s">
        <v>124</v>
      </c>
      <c r="B221" s="86" t="s">
        <v>155</v>
      </c>
      <c r="C221" s="57">
        <f>F222+F223+F224+F225+F226+F227+F228</f>
        <v>28</v>
      </c>
      <c r="D221" s="453" t="s">
        <v>136</v>
      </c>
      <c r="E221" s="453"/>
      <c r="F221" s="88"/>
      <c r="G221" s="88"/>
      <c r="H221" s="88"/>
      <c r="K221" s="94"/>
      <c r="L221" s="86"/>
    </row>
    <row r="222" spans="1:12" x14ac:dyDescent="0.25">
      <c r="A222" s="86"/>
      <c r="B222" s="86"/>
      <c r="C222" s="57"/>
      <c r="D222" s="454" t="s">
        <v>137</v>
      </c>
      <c r="E222" s="454"/>
      <c r="F222" s="89">
        <v>9</v>
      </c>
      <c r="G222" s="92"/>
      <c r="H222" s="89"/>
      <c r="K222" s="94"/>
      <c r="L222" s="86"/>
    </row>
    <row r="223" spans="1:12" x14ac:dyDescent="0.25">
      <c r="A223" s="86"/>
      <c r="B223" s="86"/>
      <c r="C223" s="57"/>
      <c r="D223" s="454" t="s">
        <v>156</v>
      </c>
      <c r="E223" s="454"/>
      <c r="F223" s="89">
        <v>3</v>
      </c>
      <c r="G223" s="91"/>
      <c r="H223" s="89"/>
      <c r="J223" s="58"/>
      <c r="K223" s="94"/>
      <c r="L223" s="86"/>
    </row>
    <row r="224" spans="1:12" x14ac:dyDescent="0.25">
      <c r="A224" s="86"/>
      <c r="B224" s="86"/>
      <c r="C224" s="57"/>
      <c r="D224" s="454" t="s">
        <v>138</v>
      </c>
      <c r="E224" s="454"/>
      <c r="F224" s="89">
        <v>8</v>
      </c>
      <c r="G224" s="91"/>
      <c r="H224" s="89"/>
      <c r="I224" s="89"/>
      <c r="J224" s="58"/>
      <c r="K224" s="94"/>
      <c r="L224" s="86"/>
    </row>
    <row r="225" spans="1:12" x14ac:dyDescent="0.25">
      <c r="A225" s="86"/>
      <c r="B225" s="86"/>
      <c r="C225" s="57"/>
      <c r="D225" s="454" t="s">
        <v>139</v>
      </c>
      <c r="E225" s="454"/>
      <c r="F225" s="89">
        <v>1</v>
      </c>
      <c r="G225" s="91"/>
      <c r="H225" s="89"/>
      <c r="I225" s="89"/>
      <c r="J225" s="58"/>
      <c r="K225" s="94"/>
      <c r="L225" s="86"/>
    </row>
    <row r="226" spans="1:12" x14ac:dyDescent="0.25">
      <c r="A226" s="86"/>
      <c r="B226" s="86"/>
      <c r="C226" s="57"/>
      <c r="D226" s="454" t="s">
        <v>133</v>
      </c>
      <c r="E226" s="454"/>
      <c r="F226" s="89">
        <v>2</v>
      </c>
      <c r="G226" s="91"/>
      <c r="H226" s="89"/>
      <c r="I226" s="89"/>
      <c r="J226" s="58"/>
      <c r="K226" s="94"/>
      <c r="L226" s="86"/>
    </row>
    <row r="227" spans="1:12" x14ac:dyDescent="0.25">
      <c r="A227" s="86"/>
      <c r="B227" s="86"/>
      <c r="C227" s="57"/>
      <c r="D227" s="454" t="s">
        <v>135</v>
      </c>
      <c r="E227" s="454"/>
      <c r="F227" s="89">
        <v>3</v>
      </c>
      <c r="G227" s="91"/>
      <c r="H227" s="89"/>
      <c r="I227" s="89"/>
      <c r="J227" s="58"/>
      <c r="K227" s="94"/>
      <c r="L227" s="86"/>
    </row>
    <row r="228" spans="1:12" x14ac:dyDescent="0.25">
      <c r="A228" s="86"/>
      <c r="B228" s="86"/>
      <c r="C228" s="57"/>
      <c r="D228" s="454" t="s">
        <v>140</v>
      </c>
      <c r="E228" s="454"/>
      <c r="F228" s="89">
        <v>2</v>
      </c>
      <c r="G228" s="91"/>
      <c r="H228" s="89"/>
      <c r="I228" s="89"/>
      <c r="J228" s="58"/>
      <c r="K228" s="94"/>
      <c r="L228" s="86"/>
    </row>
    <row r="229" spans="1:12" x14ac:dyDescent="0.25">
      <c r="A229" s="86"/>
      <c r="B229" s="86"/>
      <c r="C229" s="94"/>
      <c r="D229" s="94"/>
      <c r="E229" s="94"/>
      <c r="F229" s="94"/>
      <c r="G229" s="94"/>
      <c r="H229" s="94"/>
      <c r="I229" s="94"/>
      <c r="J229" s="94"/>
      <c r="K229" s="94"/>
      <c r="L229" s="86"/>
    </row>
    <row r="230" spans="1:12" x14ac:dyDescent="0.25">
      <c r="A230" s="456" t="s">
        <v>157</v>
      </c>
      <c r="B230" s="456"/>
      <c r="C230" s="456"/>
      <c r="D230" s="456"/>
      <c r="E230" s="456"/>
      <c r="F230" s="456"/>
      <c r="G230" s="456"/>
      <c r="H230" s="456"/>
      <c r="I230" s="456"/>
      <c r="J230" s="456"/>
      <c r="K230" s="456"/>
      <c r="L230" s="86"/>
    </row>
    <row r="231" spans="1:12" x14ac:dyDescent="0.25">
      <c r="A231" s="56" t="s">
        <v>115</v>
      </c>
      <c r="B231" s="451" t="s">
        <v>102</v>
      </c>
      <c r="C231" s="57">
        <f>I232+I233+I234</f>
        <v>9.5</v>
      </c>
      <c r="D231" s="453" t="s">
        <v>136</v>
      </c>
      <c r="E231" s="453"/>
      <c r="F231" s="88" t="s">
        <v>55</v>
      </c>
      <c r="G231" s="88"/>
      <c r="H231" s="88"/>
      <c r="I231" s="88" t="s">
        <v>56</v>
      </c>
      <c r="J231" s="86"/>
      <c r="L231" s="86"/>
    </row>
    <row r="232" spans="1:12" x14ac:dyDescent="0.25">
      <c r="A232" s="56"/>
      <c r="B232" s="451"/>
      <c r="C232" s="57"/>
      <c r="D232" s="454" t="s">
        <v>139</v>
      </c>
      <c r="E232" s="454"/>
      <c r="F232" s="89">
        <v>1</v>
      </c>
      <c r="G232" s="92"/>
      <c r="H232" s="92"/>
      <c r="I232" s="91">
        <f>F232</f>
        <v>1</v>
      </c>
      <c r="J232" s="86"/>
      <c r="L232" s="86"/>
    </row>
    <row r="233" spans="1:12" x14ac:dyDescent="0.25">
      <c r="A233" s="56"/>
      <c r="B233" s="451"/>
      <c r="C233" s="57"/>
      <c r="D233" s="454" t="s">
        <v>160</v>
      </c>
      <c r="E233" s="454"/>
      <c r="F233" s="89">
        <v>0.6</v>
      </c>
      <c r="G233" s="92">
        <v>3.7</v>
      </c>
      <c r="H233" s="92"/>
      <c r="I233" s="91">
        <f>F233+G233</f>
        <v>4.3</v>
      </c>
      <c r="J233" s="86"/>
      <c r="L233" s="86"/>
    </row>
    <row r="234" spans="1:12" x14ac:dyDescent="0.25">
      <c r="A234" s="56"/>
      <c r="B234" s="85"/>
      <c r="C234" s="57"/>
      <c r="D234" s="454" t="s">
        <v>133</v>
      </c>
      <c r="E234" s="454"/>
      <c r="F234" s="89">
        <v>0.6</v>
      </c>
      <c r="G234" s="92">
        <v>3</v>
      </c>
      <c r="H234" s="92">
        <v>0.6</v>
      </c>
      <c r="I234" s="91">
        <f>F234+G234+H234</f>
        <v>4.2</v>
      </c>
      <c r="J234" s="86"/>
      <c r="L234" s="86"/>
    </row>
    <row r="235" spans="1:12" x14ac:dyDescent="0.25">
      <c r="A235" s="86"/>
      <c r="B235" s="86"/>
      <c r="C235" s="86"/>
      <c r="D235" s="86"/>
      <c r="E235" s="86"/>
      <c r="F235" s="86"/>
      <c r="G235" s="86"/>
      <c r="H235" s="86"/>
      <c r="I235" s="86"/>
      <c r="J235" s="86"/>
      <c r="L235" s="86"/>
    </row>
    <row r="236" spans="1:12" x14ac:dyDescent="0.25">
      <c r="A236" s="56" t="s">
        <v>116</v>
      </c>
      <c r="B236" s="451" t="s">
        <v>164</v>
      </c>
      <c r="C236" s="57"/>
      <c r="D236" s="453" t="s">
        <v>136</v>
      </c>
      <c r="E236" s="453"/>
      <c r="F236" s="88" t="s">
        <v>158</v>
      </c>
      <c r="G236" s="88" t="s">
        <v>159</v>
      </c>
      <c r="H236" s="88"/>
      <c r="J236" s="86"/>
      <c r="L236" s="86"/>
    </row>
    <row r="237" spans="1:12" x14ac:dyDescent="0.25">
      <c r="A237" s="56" t="s">
        <v>117</v>
      </c>
      <c r="B237" s="451"/>
      <c r="C237" s="57"/>
      <c r="D237" s="454" t="s">
        <v>139</v>
      </c>
      <c r="E237" s="454"/>
      <c r="F237" s="89">
        <v>1</v>
      </c>
      <c r="G237" s="92">
        <v>1</v>
      </c>
      <c r="H237" s="92"/>
      <c r="J237" s="86"/>
      <c r="L237" s="86"/>
    </row>
    <row r="238" spans="1:12" x14ac:dyDescent="0.25">
      <c r="A238" s="56"/>
      <c r="B238" s="451"/>
      <c r="C238" s="57"/>
      <c r="D238" s="454" t="s">
        <v>160</v>
      </c>
      <c r="E238" s="454"/>
      <c r="F238" s="89">
        <v>2</v>
      </c>
      <c r="G238" s="92"/>
      <c r="H238" s="92"/>
      <c r="J238" s="86"/>
      <c r="L238" s="86"/>
    </row>
    <row r="239" spans="1:12" x14ac:dyDescent="0.25">
      <c r="A239" s="56"/>
      <c r="B239" s="85"/>
      <c r="C239" s="57"/>
      <c r="D239" s="454" t="s">
        <v>133</v>
      </c>
      <c r="E239" s="454"/>
      <c r="F239" s="89">
        <v>3</v>
      </c>
      <c r="G239" s="92">
        <v>1</v>
      </c>
      <c r="H239" s="92"/>
      <c r="I239" s="91"/>
      <c r="J239" s="86"/>
      <c r="L239" s="86"/>
    </row>
    <row r="240" spans="1:12" x14ac:dyDescent="0.25">
      <c r="A240" s="56"/>
      <c r="B240" s="85"/>
      <c r="C240" s="57"/>
      <c r="D240" s="89"/>
      <c r="E240" s="88" t="s">
        <v>56</v>
      </c>
      <c r="F240" s="91">
        <f>F237+F238+F239</f>
        <v>6</v>
      </c>
      <c r="G240" s="91">
        <f>G237+G239</f>
        <v>2</v>
      </c>
      <c r="H240" s="92"/>
      <c r="I240" s="91"/>
      <c r="J240" s="86"/>
      <c r="L240" s="86"/>
    </row>
    <row r="241" spans="1:12" x14ac:dyDescent="0.25">
      <c r="A241" s="86"/>
      <c r="B241" s="86"/>
      <c r="C241" s="86"/>
      <c r="D241" s="86"/>
      <c r="E241" s="86"/>
      <c r="F241" s="86"/>
      <c r="G241" s="86"/>
      <c r="H241" s="86"/>
      <c r="I241" s="86"/>
      <c r="J241" s="86"/>
      <c r="L241" s="86"/>
    </row>
    <row r="242" spans="1:12" x14ac:dyDescent="0.25">
      <c r="A242" s="56" t="s">
        <v>118</v>
      </c>
      <c r="B242" s="451" t="s">
        <v>103</v>
      </c>
      <c r="C242" s="57">
        <f>H243+H244+H245</f>
        <v>9.4</v>
      </c>
      <c r="D242" s="453" t="s">
        <v>136</v>
      </c>
      <c r="E242" s="453"/>
      <c r="F242" s="88" t="s">
        <v>55</v>
      </c>
      <c r="G242" s="88"/>
      <c r="H242" s="88" t="s">
        <v>56</v>
      </c>
      <c r="J242" s="86"/>
      <c r="L242" s="86"/>
    </row>
    <row r="243" spans="1:12" x14ac:dyDescent="0.25">
      <c r="A243" s="56"/>
      <c r="B243" s="451"/>
      <c r="C243" s="57"/>
      <c r="D243" s="454" t="s">
        <v>139</v>
      </c>
      <c r="E243" s="454"/>
      <c r="F243" s="89">
        <v>1</v>
      </c>
      <c r="G243" s="92"/>
      <c r="H243" s="91">
        <f>F243+G243</f>
        <v>1</v>
      </c>
      <c r="J243" s="86"/>
      <c r="L243" s="86"/>
    </row>
    <row r="244" spans="1:12" ht="18" customHeight="1" x14ac:dyDescent="0.25">
      <c r="A244" s="56"/>
      <c r="B244" s="451"/>
      <c r="C244" s="57"/>
      <c r="D244" s="454" t="s">
        <v>160</v>
      </c>
      <c r="E244" s="454"/>
      <c r="F244" s="89">
        <v>3.7</v>
      </c>
      <c r="G244" s="92">
        <v>0.5</v>
      </c>
      <c r="H244" s="91">
        <f>F244+G244</f>
        <v>4.2</v>
      </c>
      <c r="J244" s="86"/>
      <c r="L244" s="86"/>
    </row>
    <row r="245" spans="1:12" x14ac:dyDescent="0.25">
      <c r="A245" s="56"/>
      <c r="B245" s="85"/>
      <c r="C245" s="57"/>
      <c r="D245" s="454" t="s">
        <v>133</v>
      </c>
      <c r="E245" s="454"/>
      <c r="F245" s="89">
        <v>3.7</v>
      </c>
      <c r="G245" s="92">
        <v>0.5</v>
      </c>
      <c r="H245" s="91">
        <f>F245+G245</f>
        <v>4.2</v>
      </c>
      <c r="J245" s="86"/>
      <c r="L245" s="86"/>
    </row>
    <row r="246" spans="1:12" x14ac:dyDescent="0.25">
      <c r="A246" s="86"/>
      <c r="B246" s="86"/>
      <c r="C246" s="86"/>
      <c r="D246" s="86"/>
      <c r="E246" s="86"/>
      <c r="F246" s="86"/>
      <c r="G246" s="86"/>
      <c r="H246" s="86"/>
      <c r="I246" s="86"/>
      <c r="J246" s="86"/>
      <c r="L246" s="86"/>
    </row>
    <row r="247" spans="1:12" x14ac:dyDescent="0.25">
      <c r="A247" s="56" t="s">
        <v>178</v>
      </c>
      <c r="B247" s="451" t="s">
        <v>173</v>
      </c>
      <c r="C247" s="57"/>
      <c r="D247" s="453" t="s">
        <v>136</v>
      </c>
      <c r="E247" s="453"/>
      <c r="F247" s="88" t="s">
        <v>158</v>
      </c>
      <c r="G247" s="88" t="s">
        <v>159</v>
      </c>
      <c r="H247" s="88"/>
      <c r="J247" s="86"/>
      <c r="L247" s="86"/>
    </row>
    <row r="248" spans="1:12" x14ac:dyDescent="0.25">
      <c r="A248" s="56" t="s">
        <v>179</v>
      </c>
      <c r="B248" s="451"/>
      <c r="C248" s="57"/>
      <c r="D248" s="454" t="s">
        <v>139</v>
      </c>
      <c r="E248" s="454"/>
      <c r="F248" s="89">
        <v>1</v>
      </c>
      <c r="G248" s="92">
        <v>1</v>
      </c>
      <c r="H248" s="92"/>
      <c r="J248" s="86"/>
      <c r="L248" s="86"/>
    </row>
    <row r="249" spans="1:12" x14ac:dyDescent="0.25">
      <c r="A249" s="56"/>
      <c r="B249" s="451"/>
      <c r="C249" s="57"/>
      <c r="D249" s="454" t="s">
        <v>160</v>
      </c>
      <c r="E249" s="454"/>
      <c r="F249" s="89">
        <v>2</v>
      </c>
      <c r="G249" s="92"/>
      <c r="H249" s="92"/>
      <c r="J249" s="86"/>
      <c r="L249" s="86"/>
    </row>
    <row r="250" spans="1:12" x14ac:dyDescent="0.25">
      <c r="A250" s="56"/>
      <c r="B250" s="85"/>
      <c r="C250" s="57"/>
      <c r="D250" s="454" t="s">
        <v>133</v>
      </c>
      <c r="E250" s="454"/>
      <c r="F250" s="89">
        <v>1</v>
      </c>
      <c r="G250" s="92"/>
      <c r="H250" s="92"/>
      <c r="I250" s="89"/>
      <c r="J250" s="59"/>
      <c r="K250" s="86"/>
      <c r="L250" s="86"/>
    </row>
    <row r="251" spans="1:12" x14ac:dyDescent="0.25">
      <c r="A251" s="56"/>
      <c r="B251" s="85"/>
      <c r="C251" s="57"/>
      <c r="D251" s="89"/>
      <c r="E251" s="88" t="s">
        <v>56</v>
      </c>
      <c r="F251" s="91">
        <f>F248+F249+F250</f>
        <v>4</v>
      </c>
      <c r="G251" s="91">
        <f>G248</f>
        <v>1</v>
      </c>
      <c r="H251" s="92"/>
      <c r="I251" s="89"/>
      <c r="J251" s="59"/>
      <c r="K251" s="86"/>
      <c r="L251" s="86"/>
    </row>
    <row r="252" spans="1:12" x14ac:dyDescent="0.25">
      <c r="A252" s="86"/>
      <c r="B252" s="86"/>
      <c r="C252" s="86"/>
      <c r="D252" s="86"/>
      <c r="E252" s="86"/>
      <c r="F252" s="86"/>
      <c r="G252" s="86"/>
      <c r="H252" s="86"/>
      <c r="I252" s="86"/>
      <c r="J252" s="86"/>
      <c r="K252" s="86"/>
      <c r="L252" s="86"/>
    </row>
    <row r="253" spans="1:12" x14ac:dyDescent="0.25">
      <c r="A253" s="56" t="s">
        <v>180</v>
      </c>
      <c r="B253" s="451" t="s">
        <v>161</v>
      </c>
      <c r="C253" s="57"/>
      <c r="D253" s="453" t="s">
        <v>136</v>
      </c>
      <c r="E253" s="453"/>
      <c r="F253" s="88" t="s">
        <v>162</v>
      </c>
      <c r="G253" s="453" t="s">
        <v>163</v>
      </c>
      <c r="H253" s="453"/>
      <c r="I253" s="88"/>
      <c r="J253" s="90"/>
      <c r="K253" s="86"/>
      <c r="L253" s="86"/>
    </row>
    <row r="254" spans="1:12" x14ac:dyDescent="0.25">
      <c r="A254" s="56" t="s">
        <v>181</v>
      </c>
      <c r="B254" s="451"/>
      <c r="C254" s="57"/>
      <c r="D254" s="454" t="s">
        <v>160</v>
      </c>
      <c r="E254" s="454"/>
      <c r="F254" s="89">
        <v>2</v>
      </c>
      <c r="G254" s="455">
        <v>2</v>
      </c>
      <c r="H254" s="455"/>
      <c r="I254" s="89"/>
      <c r="J254" s="59"/>
      <c r="K254" s="86"/>
      <c r="L254" s="86"/>
    </row>
    <row r="255" spans="1:12" x14ac:dyDescent="0.25">
      <c r="A255" s="86"/>
      <c r="B255" s="86"/>
      <c r="C255" s="86"/>
      <c r="D255" s="86"/>
      <c r="E255" s="86"/>
      <c r="F255" s="86"/>
      <c r="G255" s="86"/>
      <c r="H255" s="86"/>
      <c r="I255" s="86"/>
      <c r="J255" s="86"/>
      <c r="K255" s="86"/>
      <c r="L255" s="86"/>
    </row>
    <row r="256" spans="1:12" x14ac:dyDescent="0.25">
      <c r="A256" s="56" t="s">
        <v>182</v>
      </c>
      <c r="B256" s="451" t="s">
        <v>168</v>
      </c>
      <c r="C256" s="57"/>
      <c r="D256" s="453" t="s">
        <v>136</v>
      </c>
      <c r="E256" s="453"/>
      <c r="F256" s="88" t="s">
        <v>165</v>
      </c>
      <c r="G256" s="88" t="s">
        <v>166</v>
      </c>
      <c r="H256" s="88" t="s">
        <v>167</v>
      </c>
      <c r="I256" s="88"/>
      <c r="K256" s="86"/>
      <c r="L256" s="86"/>
    </row>
    <row r="257" spans="1:12" x14ac:dyDescent="0.25">
      <c r="A257" s="56" t="s">
        <v>183</v>
      </c>
      <c r="B257" s="451"/>
      <c r="C257" s="57"/>
      <c r="D257" s="454" t="s">
        <v>139</v>
      </c>
      <c r="E257" s="454"/>
      <c r="F257" s="89">
        <v>1</v>
      </c>
      <c r="G257" s="92">
        <v>1</v>
      </c>
      <c r="H257" s="92">
        <v>1</v>
      </c>
      <c r="I257" s="89"/>
      <c r="K257" s="86"/>
      <c r="L257" s="86"/>
    </row>
    <row r="258" spans="1:12" x14ac:dyDescent="0.25">
      <c r="A258" s="56" t="s">
        <v>184</v>
      </c>
      <c r="B258" s="451"/>
      <c r="C258" s="57"/>
      <c r="D258" s="454" t="s">
        <v>160</v>
      </c>
      <c r="E258" s="454"/>
      <c r="F258" s="89">
        <v>1</v>
      </c>
      <c r="G258" s="92">
        <v>1</v>
      </c>
      <c r="H258" s="92">
        <v>1</v>
      </c>
      <c r="I258" s="89"/>
      <c r="K258" s="86"/>
      <c r="L258" s="86"/>
    </row>
    <row r="259" spans="1:12" x14ac:dyDescent="0.25">
      <c r="A259" s="56"/>
      <c r="B259" s="85"/>
      <c r="C259" s="57"/>
      <c r="D259" s="454" t="s">
        <v>133</v>
      </c>
      <c r="E259" s="454"/>
      <c r="F259" s="89">
        <v>1</v>
      </c>
      <c r="G259" s="92">
        <v>1</v>
      </c>
      <c r="H259" s="92">
        <v>1</v>
      </c>
      <c r="I259" s="89"/>
      <c r="K259" s="86"/>
      <c r="L259" s="86"/>
    </row>
    <row r="260" spans="1:12" x14ac:dyDescent="0.25">
      <c r="A260" s="86"/>
      <c r="B260" s="86"/>
      <c r="C260" s="100"/>
      <c r="D260" s="94"/>
      <c r="E260" s="88" t="s">
        <v>56</v>
      </c>
      <c r="F260" s="91">
        <f>F257+F258+F259</f>
        <v>3</v>
      </c>
      <c r="G260" s="91">
        <f>F258+G258+H258</f>
        <v>3</v>
      </c>
      <c r="H260" s="91">
        <f>F259+G259+H259</f>
        <v>3</v>
      </c>
      <c r="I260" s="94"/>
      <c r="J260" s="59"/>
      <c r="K260" s="86"/>
      <c r="L260" s="86"/>
    </row>
    <row r="261" spans="1:12" x14ac:dyDescent="0.25">
      <c r="A261" s="86"/>
      <c r="B261" s="86"/>
      <c r="C261" s="100"/>
      <c r="D261" s="94"/>
      <c r="E261" s="94"/>
      <c r="F261" s="94"/>
      <c r="G261" s="94"/>
      <c r="H261" s="94"/>
      <c r="I261" s="94"/>
      <c r="J261" s="94"/>
      <c r="K261" s="86"/>
      <c r="L261" s="86"/>
    </row>
    <row r="262" spans="1:12" x14ac:dyDescent="0.25">
      <c r="A262" s="86"/>
      <c r="B262" s="86"/>
      <c r="C262" s="57"/>
      <c r="D262" s="88"/>
      <c r="E262" s="94"/>
      <c r="F262" s="94"/>
      <c r="G262" s="94"/>
      <c r="H262" s="94"/>
      <c r="I262" s="94"/>
      <c r="J262" s="90"/>
      <c r="K262" s="86"/>
      <c r="L262" s="86"/>
    </row>
    <row r="263" spans="1:12" x14ac:dyDescent="0.25">
      <c r="A263" s="86"/>
      <c r="B263" s="86"/>
      <c r="C263" s="86"/>
      <c r="D263" s="94"/>
      <c r="E263" s="94"/>
      <c r="F263" s="94"/>
      <c r="G263" s="94"/>
      <c r="H263" s="94"/>
      <c r="I263" s="94"/>
      <c r="J263" s="59"/>
      <c r="K263" s="86"/>
      <c r="L263" s="86"/>
    </row>
    <row r="264" spans="1:12" x14ac:dyDescent="0.25">
      <c r="A264" s="86"/>
      <c r="B264" s="86"/>
      <c r="C264" s="86"/>
      <c r="D264" s="86"/>
      <c r="E264" s="86"/>
      <c r="F264" s="86"/>
      <c r="G264" s="86"/>
      <c r="H264" s="86"/>
      <c r="I264" s="86"/>
      <c r="J264" s="86"/>
      <c r="K264" s="86"/>
      <c r="L264" s="86"/>
    </row>
    <row r="265" spans="1:12" x14ac:dyDescent="0.25">
      <c r="A265" s="86"/>
      <c r="B265" s="86"/>
      <c r="C265" s="86"/>
      <c r="D265" s="86"/>
      <c r="E265" s="86"/>
      <c r="F265" s="86"/>
      <c r="G265" s="86"/>
      <c r="H265" s="86"/>
      <c r="I265" s="86"/>
      <c r="J265" s="86"/>
      <c r="K265" s="86"/>
      <c r="L265" s="86"/>
    </row>
    <row r="266" spans="1:12" x14ac:dyDescent="0.25">
      <c r="A266" s="86"/>
      <c r="B266" s="86"/>
      <c r="C266" s="86"/>
      <c r="D266" s="86"/>
      <c r="E266" s="86"/>
      <c r="F266" s="86"/>
      <c r="G266" s="86"/>
      <c r="H266" s="86"/>
      <c r="I266" s="86"/>
      <c r="J266" s="86"/>
      <c r="K266" s="86"/>
      <c r="L266" s="86"/>
    </row>
    <row r="267" spans="1:12" x14ac:dyDescent="0.25">
      <c r="A267" s="86"/>
      <c r="B267" s="86"/>
      <c r="C267" s="86"/>
      <c r="D267" s="86"/>
      <c r="E267" s="86"/>
      <c r="F267" s="86"/>
      <c r="G267" s="86"/>
      <c r="H267" s="86"/>
      <c r="I267" s="86"/>
      <c r="J267" s="86"/>
      <c r="K267" s="86"/>
      <c r="L267" s="86"/>
    </row>
    <row r="268" spans="1:12" x14ac:dyDescent="0.25">
      <c r="A268" s="86"/>
      <c r="B268" s="86"/>
      <c r="C268" s="86"/>
      <c r="D268" s="86"/>
      <c r="E268" s="86"/>
      <c r="F268" s="86"/>
      <c r="G268" s="86"/>
      <c r="H268" s="86"/>
      <c r="I268" s="86"/>
      <c r="J268" s="86"/>
      <c r="K268" s="86"/>
      <c r="L268" s="86"/>
    </row>
    <row r="269" spans="1:12" x14ac:dyDescent="0.25">
      <c r="A269" s="86"/>
      <c r="B269" s="86"/>
      <c r="C269" s="86"/>
      <c r="D269" s="86"/>
      <c r="E269" s="86"/>
      <c r="F269" s="86"/>
      <c r="G269" s="86"/>
      <c r="H269" s="86"/>
      <c r="I269" s="86"/>
      <c r="J269" s="86"/>
      <c r="K269" s="86"/>
      <c r="L269" s="86"/>
    </row>
    <row r="270" spans="1:12" x14ac:dyDescent="0.25">
      <c r="A270" s="86"/>
      <c r="B270" s="86"/>
      <c r="C270" s="86"/>
      <c r="D270" s="86"/>
      <c r="E270" s="86"/>
      <c r="F270" s="86"/>
      <c r="G270" s="86"/>
      <c r="H270" s="86"/>
      <c r="I270" s="86"/>
      <c r="J270" s="86"/>
      <c r="K270" s="86"/>
      <c r="L270" s="86"/>
    </row>
    <row r="271" spans="1:12" x14ac:dyDescent="0.25">
      <c r="A271" s="86"/>
      <c r="B271" s="86"/>
      <c r="C271" s="86"/>
      <c r="D271" s="86"/>
      <c r="E271" s="86"/>
      <c r="F271" s="86"/>
      <c r="G271" s="86"/>
      <c r="H271" s="86"/>
      <c r="I271" s="86"/>
      <c r="J271" s="86"/>
      <c r="K271" s="86"/>
      <c r="L271" s="86"/>
    </row>
    <row r="272" spans="1:12" x14ac:dyDescent="0.25">
      <c r="A272" s="86"/>
      <c r="B272" s="86"/>
      <c r="C272" s="86"/>
      <c r="D272" s="86"/>
      <c r="E272" s="86"/>
      <c r="F272" s="86"/>
      <c r="G272" s="86"/>
      <c r="H272" s="86"/>
      <c r="I272" s="86"/>
      <c r="J272" s="86"/>
      <c r="K272" s="86"/>
      <c r="L272" s="86"/>
    </row>
    <row r="273" spans="1:12" x14ac:dyDescent="0.25">
      <c r="A273" s="86"/>
      <c r="B273" s="86"/>
      <c r="C273" s="86"/>
      <c r="D273" s="86"/>
      <c r="E273" s="86"/>
      <c r="F273" s="86"/>
      <c r="G273" s="86"/>
      <c r="H273" s="86"/>
      <c r="I273" s="86"/>
      <c r="J273" s="86"/>
      <c r="K273" s="86"/>
      <c r="L273" s="86"/>
    </row>
    <row r="274" spans="1:12" x14ac:dyDescent="0.25">
      <c r="A274" s="86"/>
      <c r="B274" s="86"/>
      <c r="C274" s="86"/>
      <c r="D274" s="86"/>
      <c r="E274" s="86"/>
      <c r="F274" s="86"/>
      <c r="G274" s="86"/>
      <c r="H274" s="86"/>
      <c r="I274" s="86"/>
      <c r="J274" s="86"/>
      <c r="K274" s="86"/>
      <c r="L274" s="86"/>
    </row>
    <row r="275" spans="1:12" x14ac:dyDescent="0.25">
      <c r="A275" s="86"/>
      <c r="B275" s="86"/>
      <c r="C275" s="86"/>
      <c r="D275" s="86"/>
      <c r="E275" s="86"/>
      <c r="F275" s="86"/>
      <c r="G275" s="86"/>
      <c r="H275" s="86"/>
      <c r="I275" s="86"/>
      <c r="J275" s="86"/>
      <c r="K275" s="86"/>
      <c r="L275" s="86"/>
    </row>
    <row r="276" spans="1:12" x14ac:dyDescent="0.25">
      <c r="A276" s="86"/>
      <c r="B276" s="86"/>
      <c r="C276" s="86"/>
      <c r="D276" s="86"/>
      <c r="E276" s="86"/>
      <c r="F276" s="86"/>
      <c r="G276" s="86"/>
      <c r="H276" s="86"/>
      <c r="I276" s="86"/>
      <c r="J276" s="86"/>
      <c r="K276" s="86"/>
      <c r="L276" s="86"/>
    </row>
    <row r="277" spans="1:12" x14ac:dyDescent="0.25">
      <c r="A277" s="86"/>
      <c r="B277" s="86"/>
      <c r="C277" s="86"/>
      <c r="D277" s="86"/>
      <c r="E277" s="86"/>
      <c r="F277" s="86"/>
      <c r="G277" s="86"/>
      <c r="H277" s="86"/>
      <c r="I277" s="86"/>
      <c r="J277" s="86"/>
      <c r="K277" s="86"/>
      <c r="L277" s="86"/>
    </row>
    <row r="278" spans="1:12" x14ac:dyDescent="0.25">
      <c r="A278" s="86"/>
      <c r="B278" s="86"/>
      <c r="C278" s="86"/>
      <c r="D278" s="86"/>
      <c r="E278" s="86"/>
      <c r="F278" s="86"/>
      <c r="G278" s="86"/>
      <c r="H278" s="86"/>
      <c r="I278" s="86"/>
      <c r="J278" s="86"/>
      <c r="K278" s="86"/>
      <c r="L278" s="86"/>
    </row>
    <row r="279" spans="1:12" x14ac:dyDescent="0.25">
      <c r="A279" s="86"/>
      <c r="B279" s="86"/>
      <c r="C279" s="86"/>
      <c r="D279" s="86"/>
      <c r="E279" s="86"/>
      <c r="F279" s="86"/>
      <c r="G279" s="86"/>
      <c r="H279" s="86"/>
      <c r="I279" s="86"/>
      <c r="J279" s="86"/>
      <c r="K279" s="86"/>
      <c r="L279" s="86"/>
    </row>
    <row r="280" spans="1:12" x14ac:dyDescent="0.25">
      <c r="A280" s="86"/>
      <c r="B280" s="86"/>
      <c r="C280" s="86"/>
      <c r="D280" s="86"/>
      <c r="E280" s="86"/>
      <c r="F280" s="86"/>
      <c r="G280" s="86"/>
      <c r="H280" s="86"/>
      <c r="I280" s="86"/>
      <c r="J280" s="86"/>
      <c r="K280" s="86"/>
      <c r="L280" s="86"/>
    </row>
  </sheetData>
  <mergeCells count="139">
    <mergeCell ref="B144:B146"/>
    <mergeCell ref="B124:B126"/>
    <mergeCell ref="B132:B133"/>
    <mergeCell ref="B161:B162"/>
    <mergeCell ref="E119:K119"/>
    <mergeCell ref="E122:K122"/>
    <mergeCell ref="B172:B175"/>
    <mergeCell ref="B106:B109"/>
    <mergeCell ref="A67:K67"/>
    <mergeCell ref="B92:B94"/>
    <mergeCell ref="B121:B122"/>
    <mergeCell ref="D72:E72"/>
    <mergeCell ref="D73:E73"/>
    <mergeCell ref="D74:E74"/>
    <mergeCell ref="D93:E93"/>
    <mergeCell ref="B118:B119"/>
    <mergeCell ref="D96:E96"/>
    <mergeCell ref="D97:E97"/>
    <mergeCell ref="D101:E101"/>
    <mergeCell ref="D102:E102"/>
    <mergeCell ref="D103:E103"/>
    <mergeCell ref="D104:E104"/>
    <mergeCell ref="D98:E98"/>
    <mergeCell ref="D92:E92"/>
    <mergeCell ref="D20:E20"/>
    <mergeCell ref="D51:E51"/>
    <mergeCell ref="D52:E52"/>
    <mergeCell ref="D53:E53"/>
    <mergeCell ref="D54:E54"/>
    <mergeCell ref="D21:E21"/>
    <mergeCell ref="D22:E22"/>
    <mergeCell ref="D23:E23"/>
    <mergeCell ref="D24:E24"/>
    <mergeCell ref="D25:E25"/>
    <mergeCell ref="B87:B90"/>
    <mergeCell ref="A117:K117"/>
    <mergeCell ref="B32:B34"/>
    <mergeCell ref="A86:K86"/>
    <mergeCell ref="A76:K76"/>
    <mergeCell ref="A36:K36"/>
    <mergeCell ref="B81:B82"/>
    <mergeCell ref="B51:B53"/>
    <mergeCell ref="B59:B61"/>
    <mergeCell ref="D55:E55"/>
    <mergeCell ref="D56:E56"/>
    <mergeCell ref="D57:E57"/>
    <mergeCell ref="F65:G65"/>
    <mergeCell ref="F64:G64"/>
    <mergeCell ref="G79:K79"/>
    <mergeCell ref="D61:E61"/>
    <mergeCell ref="D64:E64"/>
    <mergeCell ref="D62:E62"/>
    <mergeCell ref="B64:B66"/>
    <mergeCell ref="D65:E65"/>
    <mergeCell ref="D68:E68"/>
    <mergeCell ref="D69:E69"/>
    <mergeCell ref="D70:E70"/>
    <mergeCell ref="D71:E71"/>
    <mergeCell ref="B178:B180"/>
    <mergeCell ref="D178:E178"/>
    <mergeCell ref="F178:G178"/>
    <mergeCell ref="H178:I178"/>
    <mergeCell ref="A1:I1"/>
    <mergeCell ref="A5:K5"/>
    <mergeCell ref="A165:K165"/>
    <mergeCell ref="B166:B168"/>
    <mergeCell ref="B11:B13"/>
    <mergeCell ref="B20:B21"/>
    <mergeCell ref="B37:B40"/>
    <mergeCell ref="B42:B45"/>
    <mergeCell ref="B68:B72"/>
    <mergeCell ref="B77:B78"/>
    <mergeCell ref="B96:B99"/>
    <mergeCell ref="D99:E99"/>
    <mergeCell ref="D100:E100"/>
    <mergeCell ref="D59:E59"/>
    <mergeCell ref="D60:E60"/>
    <mergeCell ref="B6:B8"/>
    <mergeCell ref="B2:I2"/>
    <mergeCell ref="B3:I3"/>
    <mergeCell ref="B27:B28"/>
    <mergeCell ref="B16:B18"/>
    <mergeCell ref="D226:E226"/>
    <mergeCell ref="D227:E227"/>
    <mergeCell ref="D228:E228"/>
    <mergeCell ref="D223:E223"/>
    <mergeCell ref="A230:K230"/>
    <mergeCell ref="B215:B217"/>
    <mergeCell ref="D221:E221"/>
    <mergeCell ref="D222:E222"/>
    <mergeCell ref="D224:E224"/>
    <mergeCell ref="D225:E225"/>
    <mergeCell ref="D245:E245"/>
    <mergeCell ref="B247:B249"/>
    <mergeCell ref="D247:E247"/>
    <mergeCell ref="D248:E248"/>
    <mergeCell ref="D249:E249"/>
    <mergeCell ref="B231:B233"/>
    <mergeCell ref="B236:B238"/>
    <mergeCell ref="B242:B244"/>
    <mergeCell ref="D231:E231"/>
    <mergeCell ref="D232:E232"/>
    <mergeCell ref="D233:E233"/>
    <mergeCell ref="D234:E234"/>
    <mergeCell ref="D236:E236"/>
    <mergeCell ref="D237:E237"/>
    <mergeCell ref="D238:E238"/>
    <mergeCell ref="D239:E239"/>
    <mergeCell ref="D242:E242"/>
    <mergeCell ref="D243:E243"/>
    <mergeCell ref="D244:E244"/>
    <mergeCell ref="G253:H253"/>
    <mergeCell ref="G254:H254"/>
    <mergeCell ref="B256:B258"/>
    <mergeCell ref="D256:E256"/>
    <mergeCell ref="D257:E257"/>
    <mergeCell ref="D258:E258"/>
    <mergeCell ref="D259:E259"/>
    <mergeCell ref="D250:E250"/>
    <mergeCell ref="B253:B254"/>
    <mergeCell ref="D253:E253"/>
    <mergeCell ref="D254:E254"/>
    <mergeCell ref="B209:B212"/>
    <mergeCell ref="F186:G186"/>
    <mergeCell ref="H186:I186"/>
    <mergeCell ref="D186:E186"/>
    <mergeCell ref="B203:B206"/>
    <mergeCell ref="D197:E197"/>
    <mergeCell ref="D198:E198"/>
    <mergeCell ref="D199:E199"/>
    <mergeCell ref="D200:E200"/>
    <mergeCell ref="D201:E201"/>
    <mergeCell ref="D191:E191"/>
    <mergeCell ref="D192:E192"/>
    <mergeCell ref="D193:E193"/>
    <mergeCell ref="D194:E194"/>
    <mergeCell ref="D188:E188"/>
    <mergeCell ref="D189:E189"/>
    <mergeCell ref="D190:E190"/>
  </mergeCells>
  <pageMargins left="0.511811024" right="0.511811024" top="0.78740157499999996" bottom="0.78740157499999996" header="0.31496062000000002" footer="0.31496062000000002"/>
  <pageSetup paperSize="9" scale="80"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3</vt:i4>
      </vt:variant>
    </vt:vector>
  </HeadingPairs>
  <TitlesOfParts>
    <vt:vector size="12" baseType="lpstr">
      <vt:lpstr>0. Dados</vt:lpstr>
      <vt:lpstr>1. Orçamentos</vt:lpstr>
      <vt:lpstr>2.Composições</vt:lpstr>
      <vt:lpstr>3. Cotações</vt:lpstr>
      <vt:lpstr>4. BDI 1</vt:lpstr>
      <vt:lpstr>5. BDI 2</vt:lpstr>
      <vt:lpstr>6.Cronograma</vt:lpstr>
      <vt:lpstr>Base de dados</vt:lpstr>
      <vt:lpstr>Memória de Cálculos</vt:lpstr>
      <vt:lpstr>'4. BDI 1'!Area_de_impressao</vt:lpstr>
      <vt:lpstr>'5. BDI 2'!Area_de_impressao</vt:lpstr>
      <vt:lpstr>'1. Orçamentos'!Titulos_de_impressao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leonardo.frantz</dc:creator>
  <cp:lastModifiedBy>Marcelo Petzinger</cp:lastModifiedBy>
  <cp:lastPrinted>2024-03-21T12:39:31Z</cp:lastPrinted>
  <dcterms:created xsi:type="dcterms:W3CDTF">2021-11-24T19:40:54Z</dcterms:created>
  <dcterms:modified xsi:type="dcterms:W3CDTF">2024-03-27T16:00:16Z</dcterms:modified>
</cp:coreProperties>
</file>